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4.xml" ContentType="application/vnd.openxmlformats-officedocument.drawing+xml"/>
  <Override PartName="/xl/drawings/drawing5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60.xml" ContentType="application/vnd.openxmlformats-officedocument.drawing+xml"/>
  <Override PartName="/xl/drawings/drawing61.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80.xml" ContentType="application/vnd.openxmlformats-officedocument.drawing+xml"/>
  <Override PartName="/xl/drawings/drawing81.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drawings/drawing82.xml" ContentType="application/vnd.openxmlformats-officedocument.drawing+xml"/>
  <Override PartName="/xl/drawings/drawing83.xml" ContentType="application/vnd.openxmlformats-officedocument.drawing+xml"/>
  <Override PartName="/xl/charts/chart31.xml" ContentType="application/vnd.openxmlformats-officedocument.drawingml.chart+xml"/>
  <Override PartName="/xl/drawings/drawing84.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drawings/drawing85.xml" ContentType="application/vnd.openxmlformats-officedocument.drawingml.chartshapes+xml"/>
  <Override PartName="/xl/charts/chart35.xml" ContentType="application/vnd.openxmlformats-officedocument.drawingml.chart+xml"/>
  <Override PartName="/xl/charts/chart36.xml" ContentType="application/vnd.openxmlformats-officedocument.drawingml.chart+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Margarita\Desktop\New folder\"/>
    </mc:Choice>
  </mc:AlternateContent>
  <bookViews>
    <workbookView xWindow="0" yWindow="0" windowWidth="20490" windowHeight="8910" tabRatio="767"/>
  </bookViews>
  <sheets>
    <sheet name="Portada" sheetId="243" r:id="rId1"/>
    <sheet name="Sheet3" sheetId="130" state="hidden" r:id="rId2"/>
    <sheet name="1" sheetId="2" state="hidden" r:id="rId3"/>
    <sheet name="Sheet2" sheetId="129" state="hidden" r:id="rId4"/>
    <sheet name="2da. página" sheetId="131" r:id="rId5"/>
    <sheet name="Contenido" sheetId="167" r:id="rId6"/>
    <sheet name="Contenido con hipervínculo" sheetId="249" r:id="rId7"/>
    <sheet name="Presentación" sheetId="135" r:id="rId8"/>
    <sheet name="Resumen Ejecutivo" sheetId="181" r:id="rId9"/>
    <sheet name="1ra  Parte" sheetId="6" r:id="rId10"/>
    <sheet name="Contenido 1ra. parte" sheetId="175" r:id="rId11"/>
    <sheet name="Oficinas Recaudadoras" sheetId="163" r:id="rId12"/>
    <sheet name=" Particip. DGII en Ing. Trib. " sheetId="191" r:id="rId13"/>
    <sheet name="Particip. DGII en el PIB" sheetId="86" r:id="rId14"/>
    <sheet name="Pagos Extraordinarios" sheetId="188" r:id="rId15"/>
    <sheet name="Ingresos Mineras" sheetId="201" r:id="rId16"/>
    <sheet name="Impacto de la Reforma 253-12" sheetId="193" r:id="rId17"/>
    <sheet name="Amnistía fiscal Ley 139-12" sheetId="194" r:id="rId18"/>
    <sheet name=" Gob. Central por act. ecn." sheetId="195" r:id="rId19"/>
    <sheet name=" Comparativo DGII 2018-2019" sheetId="7" r:id="rId20"/>
    <sheet name="Participación % DGII" sheetId="8" r:id="rId21"/>
    <sheet name=" Recaudación mensual DGII" sheetId="9" r:id="rId22"/>
    <sheet name=" Participación % DGII mensual" sheetId="10" r:id="rId23"/>
    <sheet name="DGII por año " sheetId="239" r:id="rId24"/>
    <sheet name="DGII por act. económica" sheetId="240" r:id="rId25"/>
    <sheet name="Elasticidad Ingreso" sheetId="11" r:id="rId26"/>
    <sheet name="Fondos Especiales" sheetId="12" r:id="rId27"/>
    <sheet name=" C-7 COMPARATIVO DOLARES" sheetId="13" state="hidden" r:id="rId28"/>
    <sheet name="Moneda extranjera" sheetId="14" r:id="rId29"/>
    <sheet name="2da Parte" sheetId="20" r:id="rId30"/>
    <sheet name="Contenido 2da. parte" sheetId="171" r:id="rId31"/>
    <sheet name="Comparativo por Adm." sheetId="21" r:id="rId32"/>
    <sheet name="Administaciones en %" sheetId="168" r:id="rId33"/>
    <sheet name="Admin. Colecturias y estafetas" sheetId="189" r:id="rId34"/>
    <sheet name="Adm.Abraham Lincoln" sheetId="244" r:id="rId35"/>
    <sheet name=" Adm. Azua mensual" sheetId="73" r:id="rId36"/>
    <sheet name="Adm. Azua por año" sheetId="203" r:id="rId37"/>
    <sheet name="Adm. Bani mensual " sheetId="71" r:id="rId38"/>
    <sheet name="Adm. Bani por año" sheetId="204" r:id="rId39"/>
    <sheet name="Adm. Barahona mensual" sheetId="75" r:id="rId40"/>
    <sheet name="Adm. Barahona por año" sheetId="205" r:id="rId41"/>
    <sheet name="Adm. Bávaro" sheetId="245" r:id="rId42"/>
    <sheet name="Adm. Boca Chica mensual" sheetId="126" r:id="rId43"/>
    <sheet name="Adm. Boca Chica por año" sheetId="206" r:id="rId44"/>
    <sheet name="Adm. Bonao mensual" sheetId="49" r:id="rId45"/>
    <sheet name="Adm. Bonao por año" sheetId="207" r:id="rId46"/>
    <sheet name="Adm. El Seybo mensual" sheetId="67" r:id="rId47"/>
    <sheet name="Adm. El Seybo por año" sheetId="208" r:id="rId48"/>
    <sheet name="Adm. GGC mensual" sheetId="23" r:id="rId49"/>
    <sheet name="Adm. GGG por año" sheetId="209" r:id="rId50"/>
    <sheet name=" Comparativo GGC 2018-2019" sheetId="22" r:id="rId51"/>
    <sheet name="Adm. Herrera mensual" sheetId="29" r:id="rId52"/>
    <sheet name="Adm. Herrera por año" sheetId="210" r:id="rId53"/>
    <sheet name="Adm. Higuey mensual" sheetId="65" r:id="rId54"/>
    <sheet name="Adm. Higuey por año" sheetId="211" r:id="rId55"/>
    <sheet name=" Adm. La Feria mensual" sheetId="27" r:id="rId56"/>
    <sheet name="Adm. La Feria por año" sheetId="212" r:id="rId57"/>
    <sheet name=" Adm. La Romana mensual" sheetId="63" r:id="rId58"/>
    <sheet name="Adm. La Romana por año" sheetId="213" r:id="rId59"/>
    <sheet name=" Adm. La Vega mensual" sheetId="47" r:id="rId60"/>
    <sheet name="Adm. La Vega por año" sheetId="214" r:id="rId61"/>
    <sheet name="Adm. Los Minas mensual" sheetId="37" r:id="rId62"/>
    <sheet name="Adm. Los Minas por año" sheetId="215" r:id="rId63"/>
    <sheet name="Adm. Los Próceres mensual" sheetId="39" r:id="rId64"/>
    <sheet name="Adm. Los Próceres por año" sheetId="216" r:id="rId65"/>
    <sheet name="Adm. Máximo Gómez mensual" sheetId="138" r:id="rId66"/>
    <sheet name="Adm. Máximo Gómez por año" sheetId="217" r:id="rId67"/>
    <sheet name=" Adm. Moca mensual" sheetId="51" r:id="rId68"/>
    <sheet name="Adm. Moca por año" sheetId="218" r:id="rId69"/>
    <sheet name="Adm. Montecristi mensual" sheetId="59" r:id="rId70"/>
    <sheet name="Adm. Montecristi por año" sheetId="219" r:id="rId71"/>
    <sheet name="Adm. Nagua mensual" sheetId="57" r:id="rId72"/>
    <sheet name="Adm. Nagua por año" sheetId="220" r:id="rId73"/>
    <sheet name="Adm. OGC Santiago mensual" sheetId="81" r:id="rId74"/>
    <sheet name="Adm. OGC Santiago por año" sheetId="221" r:id="rId75"/>
    <sheet name=" Adm. Puerto Plata mensual" sheetId="43" r:id="rId76"/>
    <sheet name="Adm. Puerto Plata por año" sheetId="222" r:id="rId77"/>
    <sheet name="Adm. Salcedo mensual" sheetId="53" r:id="rId78"/>
    <sheet name="Adm. Salcedo por año" sheetId="223" r:id="rId79"/>
    <sheet name=" Adm. Samaná mensual" sheetId="79" r:id="rId80"/>
    <sheet name="Adm. Samaná por año" sheetId="224" r:id="rId81"/>
    <sheet name="Adm. San Carlos mensual" sheetId="25" r:id="rId82"/>
    <sheet name="Adm. San Carlos por año" sheetId="225" r:id="rId83"/>
    <sheet name=" Adm. San Cristóbal mensual" sheetId="69" r:id="rId84"/>
    <sheet name="Adm. San Cristóbal por año" sheetId="226" r:id="rId85"/>
    <sheet name=" Adm. San Francisco mensual" sheetId="45" r:id="rId86"/>
    <sheet name="Adm. San Francisco por año" sheetId="227" r:id="rId87"/>
    <sheet name="Adm. San Juan mensual" sheetId="77" r:id="rId88"/>
    <sheet name="Adm. San Juan por año" sheetId="228" r:id="rId89"/>
    <sheet name=" Adm. San Pedro mensual" sheetId="61" r:id="rId90"/>
    <sheet name="Adm. San Pedro por año" sheetId="229" r:id="rId91"/>
    <sheet name="Adm. Santiago mensual" sheetId="41" r:id="rId92"/>
    <sheet name="Adm. Santiago por año" sheetId="230" r:id="rId93"/>
    <sheet name="Adm. Valverde Mao mensual" sheetId="55" r:id="rId94"/>
    <sheet name="Adm. Valverde Mao por año" sheetId="231" r:id="rId95"/>
    <sheet name="Adm. Villa Mella mensual" sheetId="33" r:id="rId96"/>
    <sheet name="Adm.Villa Mella por año" sheetId="232" r:id="rId97"/>
    <sheet name=" Adm. Zona Oriental mensual" sheetId="31" r:id="rId98"/>
    <sheet name="BORRAR" sheetId="35" state="hidden" r:id="rId99"/>
    <sheet name="Adm. Zona Oriental por año" sheetId="233" r:id="rId100"/>
    <sheet name="Recaudación domicilio fiscal" sheetId="82" r:id="rId101"/>
    <sheet name="Mapa domicilio fiscal" sheetId="178" r:id="rId102"/>
    <sheet name=" Rec. por Regiones e Impuesto" sheetId="83" r:id="rId103"/>
    <sheet name="3ra parte" sheetId="84" r:id="rId104"/>
    <sheet name="Contenido 3ra. parte" sheetId="173" r:id="rId105"/>
    <sheet name=" Personas Físicas " sheetId="88" r:id="rId106"/>
    <sheet name="Renta de las Empresas" sheetId="89" r:id="rId107"/>
    <sheet name="Retenciones" sheetId="90" r:id="rId108"/>
    <sheet name="Renta de los salarios" sheetId="91" r:id="rId109"/>
    <sheet name=" Prestación Ss. Grales." sheetId="92" r:id="rId110"/>
    <sheet name=" Premios de lotería" sheetId="93" r:id="rId111"/>
    <sheet name=" Alquileres y arrendamientos" sheetId="94" r:id="rId112"/>
    <sheet name="Retribución Complementaria" sheetId="95" r:id="rId113"/>
    <sheet name="Dividendos" sheetId="96" r:id="rId114"/>
    <sheet name=" Intereses Pagados" sheetId="97" r:id="rId115"/>
    <sheet name=" Provisión Bs del Estado" sheetId="98" r:id="rId116"/>
    <sheet name=" Pagos al exterior en gral. " sheetId="100" r:id="rId117"/>
    <sheet name="Otras Retenciones" sheetId="99" r:id="rId118"/>
    <sheet name="Casinos" sheetId="101" r:id="rId119"/>
    <sheet name="Operaciones Inmobiliarias" sheetId="102" r:id="rId120"/>
    <sheet name=" Activo de las Empresas" sheetId="105" r:id="rId121"/>
    <sheet name=" IPI" sheetId="103" r:id="rId122"/>
    <sheet name=" Sucesiones y Donaciones" sheetId="104" r:id="rId123"/>
    <sheet name="Traspaso Vehiculos de motor" sheetId="241" r:id="rId124"/>
    <sheet name="Cheques y Transferencias" sheetId="139" r:id="rId125"/>
    <sheet name=" ITBIS" sheetId="107" r:id="rId126"/>
    <sheet name="ITBIS por act. económica" sheetId="169" r:id="rId127"/>
    <sheet name="Alcoholes y Cervezas" sheetId="108" r:id="rId128"/>
    <sheet name=" Tabaco" sheetId="109" r:id="rId129"/>
    <sheet name="Hidrocarburos 16%" sheetId="110" r:id="rId130"/>
    <sheet name="Hidrocarburos Específico" sheetId="165" r:id="rId131"/>
    <sheet name="Telecomunicaciones" sheetId="140" r:id="rId132"/>
    <sheet name=" Seguros" sheetId="141" r:id="rId133"/>
    <sheet name="Inscrip. primera placa" sheetId="106" r:id="rId134"/>
    <sheet name="Circulación vehículos" sheetId="111" r:id="rId135"/>
    <sheet name="Bancas de loteria y deportiva" sheetId="242" r:id="rId136"/>
    <sheet name=" US$ y EU$ convertido a RD$" sheetId="112" r:id="rId137"/>
    <sheet name="Reembolso" sheetId="182" r:id="rId138"/>
    <sheet name="4ta Parte" sheetId="179" r:id="rId139"/>
    <sheet name="Contenido 4ta. parte" sheetId="174" r:id="rId140"/>
    <sheet name="Declaración Jurada IR-1" sheetId="248" r:id="rId141"/>
    <sheet name="IR1 modificado 2017" sheetId="246" r:id="rId142"/>
    <sheet name="Anexo B, IR1 Estado Res." sheetId="247" r:id="rId143"/>
    <sheet name="Declaración Jurada IR-2" sheetId="145" r:id="rId144"/>
    <sheet name="Balance Gral  Anexo A1, IR-2" sheetId="146" r:id="rId145"/>
    <sheet name="Anexo A2, IR-2" sheetId="147" r:id="rId146"/>
    <sheet name="Anexo A3, IR-2 Balance Gral." sheetId="148" r:id="rId147"/>
    <sheet name="Anexo B1, IR-2 Estado de Res" sheetId="149" r:id="rId148"/>
    <sheet name="Anexo B2, IR-2 Estado Res." sheetId="144" r:id="rId149"/>
    <sheet name="Anexo B3, IR2 Estado de Res." sheetId="150" r:id="rId150"/>
    <sheet name="Anexo B4, IR2 Estado Res." sheetId="151" r:id="rId151"/>
    <sheet name="Inst. sin fines de lucro" sheetId="202" r:id="rId152"/>
    <sheet name="Operaciones Totales ITBIS" sheetId="156" r:id="rId153"/>
    <sheet name="Operaciones Gravadas ITBIS" sheetId="157" r:id="rId154"/>
    <sheet name="Cervezas" sheetId="158" r:id="rId155"/>
    <sheet name="Ron" sheetId="159" r:id="rId156"/>
    <sheet name="Whisky" sheetId="200" r:id="rId157"/>
    <sheet name="Vodka" sheetId="199" r:id="rId158"/>
    <sheet name="Vinos " sheetId="198" r:id="rId159"/>
    <sheet name="Alcohol Etílico" sheetId="197" r:id="rId160"/>
    <sheet name="Tabaco" sheetId="160" r:id="rId161"/>
    <sheet name="5ta. Parte" sheetId="234" r:id="rId162"/>
    <sheet name="Contenido 5ta parte" sheetId="238" r:id="rId163"/>
    <sheet name="ACOGIDOS AL RST" sheetId="235" r:id="rId164"/>
    <sheet name="RECAUDO RST" sheetId="236" r:id="rId165"/>
    <sheet name="6ta. Parte" sheetId="180" r:id="rId166"/>
    <sheet name="Contenido 6ta parte" sheetId="176" r:id="rId167"/>
    <sheet name="Dólar" sheetId="161" r:id="rId168"/>
    <sheet name="Euro" sheetId="162" r:id="rId169"/>
    <sheet name="Calendario del contrib." sheetId="113" r:id="rId170"/>
    <sheet name="ENERO" sheetId="114" r:id="rId171"/>
    <sheet name="FEBRERO" sheetId="115" r:id="rId172"/>
    <sheet name="MARZO" sheetId="116" r:id="rId173"/>
    <sheet name="ABRIL" sheetId="117" r:id="rId174"/>
    <sheet name="MAYO" sheetId="118" r:id="rId175"/>
    <sheet name="JUNIO" sheetId="119" r:id="rId176"/>
    <sheet name="JULIO" sheetId="120" r:id="rId177"/>
    <sheet name="AGOSTO" sheetId="121" r:id="rId178"/>
    <sheet name="SEPTIEMBRE" sheetId="122" r:id="rId179"/>
    <sheet name="OCTUBRE" sheetId="123" r:id="rId180"/>
    <sheet name="NOVIEMBRE" sheetId="124" r:id="rId181"/>
    <sheet name="DICIEMBRE" sheetId="125" r:id="rId182"/>
    <sheet name="CONTRAPORTADA" sheetId="196" r:id="rId183"/>
  </sheets>
  <definedNames>
    <definedName name="_xlnm._FilterDatabase" localSheetId="28" hidden="1">'Moneda extranjera'!$D$1:$D$35</definedName>
    <definedName name="_xlnm.Print_Area" localSheetId="120">' Activo de las Empresas'!$A$1:$K$42</definedName>
    <definedName name="_xlnm.Print_Area" localSheetId="35">' Adm. Azua mensual'!$A$1:$N$53</definedName>
    <definedName name="_xlnm.Print_Area" localSheetId="55">' Adm. La Feria mensual'!$A$1:$N$67</definedName>
    <definedName name="_xlnm.Print_Area" localSheetId="57">' Adm. La Romana mensual'!$A$1:$N$62</definedName>
    <definedName name="_xlnm.Print_Area" localSheetId="59">' Adm. La Vega mensual'!$A$1:$N$64</definedName>
    <definedName name="_xlnm.Print_Area" localSheetId="67">' Adm. Moca mensual'!$A$1:$N$57</definedName>
    <definedName name="_xlnm.Print_Area" localSheetId="75">' Adm. Puerto Plata mensual'!$A$1:$N$65</definedName>
    <definedName name="_xlnm.Print_Area" localSheetId="79">' Adm. Samaná mensual'!$A$1:$N$57</definedName>
    <definedName name="_xlnm.Print_Area" localSheetId="83">' Adm. San Cristóbal mensual'!$A$1:$N$63</definedName>
    <definedName name="_xlnm.Print_Area" localSheetId="85">' Adm. San Francisco mensual'!$A$1:$N$59</definedName>
    <definedName name="_xlnm.Print_Area" localSheetId="89">' Adm. San Pedro mensual'!$A$1:$N$60</definedName>
    <definedName name="_xlnm.Print_Area" localSheetId="97">' Adm. Zona Oriental mensual'!$A$1:$N$61</definedName>
    <definedName name="_xlnm.Print_Area" localSheetId="111">' Alquileres y arrendamientos'!$A$1:$M$41</definedName>
    <definedName name="_xlnm.Print_Area" localSheetId="27">' C-7 COMPARATIVO DOLARES'!$A$1:$F$30</definedName>
    <definedName name="_xlnm.Print_Area" localSheetId="19">' Comparativo DGII 2018-2019'!$A$1:$F$97</definedName>
    <definedName name="_xlnm.Print_Area" localSheetId="50">' Comparativo GGC 2018-2019'!$A$1:$F$84</definedName>
    <definedName name="_xlnm.Print_Area" localSheetId="114">' Intereses Pagados'!$A$1:$K$35</definedName>
    <definedName name="_xlnm.Print_Area" localSheetId="121">' IPI'!$A$1:$K$36</definedName>
    <definedName name="_xlnm.Print_Area" localSheetId="125">' ITBIS'!$A$1:$K$37</definedName>
    <definedName name="_xlnm.Print_Area" localSheetId="116">' Pagos al exterior en gral. '!$A$1:$K$41</definedName>
    <definedName name="_xlnm.Print_Area" localSheetId="12">' Particip. DGII en Ing. Trib. '!$A$1:$G$35</definedName>
    <definedName name="_xlnm.Print_Area" localSheetId="22">' Participación % DGII mensual'!$A$1:$N$83</definedName>
    <definedName name="_xlnm.Print_Area" localSheetId="105">' Personas Físicas '!$A$1:$K$44</definedName>
    <definedName name="_xlnm.Print_Area" localSheetId="110">' Premios de lotería'!$A$1:$K$40</definedName>
    <definedName name="_xlnm.Print_Area" localSheetId="109">' Prestación Ss. Grales.'!$A$1:$K$37</definedName>
    <definedName name="_xlnm.Print_Area" localSheetId="115">' Provisión Bs del Estado'!$A$1:$K$37</definedName>
    <definedName name="_xlnm.Print_Area" localSheetId="102">' Rec. por Regiones e Impuesto'!$A$1:$E$90</definedName>
    <definedName name="_xlnm.Print_Area" localSheetId="21">' Recaudación mensual DGII'!$A$1:$N$95</definedName>
    <definedName name="_xlnm.Print_Area" localSheetId="132">' Seguros'!$A$3:$L$36</definedName>
    <definedName name="_xlnm.Print_Area" localSheetId="122">' Sucesiones y Donaciones'!$A$1:$L$38</definedName>
    <definedName name="_xlnm.Print_Area" localSheetId="128">' Tabaco'!$A$1:$K$43</definedName>
    <definedName name="_xlnm.Print_Area" localSheetId="136">' US$ y EU$ convertido a RD$'!$A$1:$K$36</definedName>
    <definedName name="_xlnm.Print_Area" localSheetId="4">'2da. página'!$A$1:$I$32</definedName>
    <definedName name="_xlnm.Print_Area" localSheetId="173">ABRIL!$A$1:$B$66</definedName>
    <definedName name="_xlnm.Print_Area" localSheetId="163">'ACOGIDOS AL RST'!$A$1:$G$25</definedName>
    <definedName name="_xlnm.Print_Area" localSheetId="36">'Adm. Azua por año'!$A$1:$F$60</definedName>
    <definedName name="_xlnm.Print_Area" localSheetId="37">'Adm. Bani mensual '!$A$1:$N$62</definedName>
    <definedName name="_xlnm.Print_Area" localSheetId="38">'Adm. Bani por año'!$A$1:$G$64</definedName>
    <definedName name="_xlnm.Print_Area" localSheetId="39">'Adm. Barahona mensual'!$A$1:$N$63</definedName>
    <definedName name="_xlnm.Print_Area" localSheetId="40">'Adm. Barahona por año'!$A$1:$G$64</definedName>
    <definedName name="_xlnm.Print_Area" localSheetId="42">'Adm. Boca Chica mensual'!$A$1:$N$61</definedName>
    <definedName name="_xlnm.Print_Area" localSheetId="43">'Adm. Boca Chica por año'!$A$1:$F$65</definedName>
    <definedName name="_xlnm.Print_Area" localSheetId="44">'Adm. Bonao mensual'!$A$1:$N$60</definedName>
    <definedName name="_xlnm.Print_Area" localSheetId="46">'Adm. El Seybo mensual'!$A$1:$N$61</definedName>
    <definedName name="_xlnm.Print_Area" localSheetId="47">'Adm. El Seybo por año'!$A$1:$G$61</definedName>
    <definedName name="_xlnm.Print_Area" localSheetId="48">'Adm. GGC mensual'!$A$1:$N$80</definedName>
    <definedName name="_xlnm.Print_Area" localSheetId="49">'Adm. GGG por año'!$A$1:$F$83</definedName>
    <definedName name="_xlnm.Print_Area" localSheetId="51">'Adm. Herrera mensual'!$A$1:$N$66</definedName>
    <definedName name="_xlnm.Print_Area" localSheetId="53">'Adm. Higuey mensual'!$A$1:$N$64</definedName>
    <definedName name="_xlnm.Print_Area" localSheetId="54">'Adm. Higuey por año'!$A$1:$F$64</definedName>
    <definedName name="_xlnm.Print_Area" localSheetId="61">'Adm. Los Minas mensual'!$A$1:$N$62</definedName>
    <definedName name="_xlnm.Print_Area" localSheetId="63">'Adm. Los Próceres mensual'!$A$1:$N$65</definedName>
    <definedName name="_xlnm.Print_Area" localSheetId="65">'Adm. Máximo Gómez mensual'!$A$1:$N$64</definedName>
    <definedName name="_xlnm.Print_Area" localSheetId="69">'Adm. Montecristi mensual'!$A$1:$N$60</definedName>
    <definedName name="_xlnm.Print_Area" localSheetId="71">'Adm. Nagua mensual'!$A$1:$N$60</definedName>
    <definedName name="_xlnm.Print_Area" localSheetId="73">'Adm. OGC Santiago mensual'!$A$1:$N$64</definedName>
    <definedName name="_xlnm.Print_Area" localSheetId="77">'Adm. Salcedo mensual'!$A$1:$N$56</definedName>
    <definedName name="_xlnm.Print_Area" localSheetId="78">'Adm. Salcedo por año'!$A$1:$F$61</definedName>
    <definedName name="_xlnm.Print_Area" localSheetId="80">'Adm. Samaná por año'!$A$1:$F$61</definedName>
    <definedName name="_xlnm.Print_Area" localSheetId="81">'Adm. San Carlos mensual'!$A$1:$N$67</definedName>
    <definedName name="_xlnm.Print_Area" localSheetId="84">'Adm. San Cristóbal por año'!$A$1:$G$65</definedName>
    <definedName name="_xlnm.Print_Area" localSheetId="87">'Adm. San Juan mensual'!$A$1:$N$61</definedName>
    <definedName name="_xlnm.Print_Area" localSheetId="91">'Adm. Santiago mensual'!$A$1:$N$61</definedName>
    <definedName name="_xlnm.Print_Area" localSheetId="93">'Adm. Valverde Mao mensual'!$A$1:$N$66</definedName>
    <definedName name="_xlnm.Print_Area" localSheetId="95">'Adm. Villa Mella mensual'!$A$1:$N$62</definedName>
    <definedName name="_xlnm.Print_Area" localSheetId="34">'Adm.Abraham Lincoln'!$A$1:$N$69</definedName>
    <definedName name="_xlnm.Print_Area" localSheetId="33">'Admin. Colecturias y estafetas'!$A$1:$E$62</definedName>
    <definedName name="_xlnm.Print_Area" localSheetId="32">'Administaciones en %'!$A$1:$K$51</definedName>
    <definedName name="_xlnm.Print_Area" localSheetId="177">AGOSTO!$A$1:$I$68</definedName>
    <definedName name="_xlnm.Print_Area" localSheetId="159">'Alcohol Etílico'!$A$1:$J$39</definedName>
    <definedName name="_xlnm.Print_Area" localSheetId="127">'Alcoholes y Cervezas'!$A$1:$K$38</definedName>
    <definedName name="_xlnm.Print_Area" localSheetId="17">'Amnistía fiscal Ley 139-12'!$A$1:$E$56</definedName>
    <definedName name="_xlnm.Print_Area" localSheetId="145">'Anexo A2, IR-2'!$A$1:$K$87</definedName>
    <definedName name="_xlnm.Print_Area" localSheetId="146">'Anexo A3, IR-2 Balance Gral.'!$A$1:$K$68</definedName>
    <definedName name="_xlnm.Print_Area" localSheetId="147">'Anexo B1, IR-2 Estado de Res'!$A$1:$K$109</definedName>
    <definedName name="_xlnm.Print_Area" localSheetId="148">'Anexo B2, IR-2 Estado Res.'!$A$1:$K$95</definedName>
    <definedName name="_xlnm.Print_Area" localSheetId="149">'Anexo B3, IR2 Estado de Res.'!$A$1:$K$87</definedName>
    <definedName name="_xlnm.Print_Area" localSheetId="150">'Anexo B4, IR2 Estado Res.'!$A$1:$K$90</definedName>
    <definedName name="_xlnm.Print_Area" localSheetId="144">'Balance Gral  Anexo A1, IR-2'!$A$1:$K$84</definedName>
    <definedName name="_xlnm.Print_Area" localSheetId="135">'Bancas de loteria y deportiva'!$A$1:$K$37</definedName>
    <definedName name="_xlnm.Print_Area" localSheetId="118">Casinos!$A$1:$K$36</definedName>
    <definedName name="_xlnm.Print_Area" localSheetId="154">Cervezas!$A$1:$K$39</definedName>
    <definedName name="_xlnm.Print_Area" localSheetId="124">'Cheques y Transferencias'!$A$3:$K$35</definedName>
    <definedName name="_xlnm.Print_Area" localSheetId="134">'Circulación vehículos'!$A$3:$K$40</definedName>
    <definedName name="_xlnm.Print_Area" localSheetId="31">'Comparativo por Adm.'!$A$1:$E$57</definedName>
    <definedName name="_xlnm.Print_Area" localSheetId="30">'Contenido 2da. parte'!$A$1:$C$79</definedName>
    <definedName name="_xlnm.Print_Area" localSheetId="104">'Contenido 3ra. parte'!$A$1:$C$41</definedName>
    <definedName name="_xlnm.Print_Area" localSheetId="139">'Contenido 4ta. parte'!$A$1:$C$33</definedName>
    <definedName name="_xlnm.Print_Area" localSheetId="143">'Declaración Jurada IR-2'!$A$1:$K$75</definedName>
    <definedName name="_xlnm.Print_Area" localSheetId="23">'DGII por año '!$A$1:$G$97</definedName>
    <definedName name="_xlnm.Print_Area" localSheetId="181">DICIEMBRE!$A$1:$C$66</definedName>
    <definedName name="_xlnm.Print_Area" localSheetId="113">Dividendos!$A$1:$K$35</definedName>
    <definedName name="_xlnm.Print_Area" localSheetId="25">'Elasticidad Ingreso'!$A$1:$G$102</definedName>
    <definedName name="_xlnm.Print_Area" localSheetId="170">ENERO!$A$1:$B$71</definedName>
    <definedName name="_xlnm.Print_Area" localSheetId="171">FEBRERO!$A$1:$E$62</definedName>
    <definedName name="_xlnm.Print_Area" localSheetId="26">'Fondos Especiales'!$A$1:$H$23</definedName>
    <definedName name="_xlnm.Print_Area" localSheetId="129">'Hidrocarburos 16%'!$A$1:$K$35</definedName>
    <definedName name="_xlnm.Print_Area" localSheetId="130">'Hidrocarburos Específico'!$A$1:$K$35</definedName>
    <definedName name="_xlnm.Print_Area" localSheetId="16">'Impacto de la Reforma 253-12'!$A$1:$E$34</definedName>
    <definedName name="_xlnm.Print_Area" localSheetId="15">'Ingresos Mineras'!$A$1:$J$28</definedName>
    <definedName name="_xlnm.Print_Area" localSheetId="133">'Inscrip. primera placa'!$A$1:$L$42</definedName>
    <definedName name="_xlnm.Print_Area" localSheetId="151">'Inst. sin fines de lucro'!$A$1:$K$33</definedName>
    <definedName name="_xlnm.Print_Area" localSheetId="126">'ITBIS por act. económica'!$A$1:$K$66</definedName>
    <definedName name="_xlnm.Print_Area" localSheetId="176">JULIO!$A$1:$B$71</definedName>
    <definedName name="_xlnm.Print_Area" localSheetId="175">JUNIO!$A$1:$D$56</definedName>
    <definedName name="_xlnm.Print_Area" localSheetId="172">MARZO!$A$1:$C$61</definedName>
    <definedName name="_xlnm.Print_Area" localSheetId="174">MAYO!$A$1:$B$63</definedName>
    <definedName name="_xlnm.Print_Area" localSheetId="28">'Moneda extranjera'!$A$1:$N$35</definedName>
    <definedName name="_xlnm.Print_Area" localSheetId="180">NOVIEMBRE!$A$1:$C$59</definedName>
    <definedName name="_xlnm.Print_Area" localSheetId="179">OCTUBRE!$A$1:$C$72</definedName>
    <definedName name="_xlnm.Print_Area" localSheetId="153">'Operaciones Gravadas ITBIS'!$A$1:$L$69</definedName>
    <definedName name="_xlnm.Print_Area" localSheetId="119">'Operaciones Inmobiliarias'!$A$1:$L$35</definedName>
    <definedName name="_xlnm.Print_Area" localSheetId="152">'Operaciones Totales ITBIS'!$A$1:$K$67</definedName>
    <definedName name="_xlnm.Print_Area" localSheetId="117">'Otras Retenciones'!$A$1:$K$36</definedName>
    <definedName name="_xlnm.Print_Area" localSheetId="14">'Pagos Extraordinarios'!$A$1:$E$39</definedName>
    <definedName name="_xlnm.Print_Area" localSheetId="13">'Particip. DGII en el PIB'!$A$1:$D$39</definedName>
    <definedName name="_xlnm.Print_Area" localSheetId="20">'Participación % DGII'!$A$1:$D$98</definedName>
    <definedName name="_xlnm.Print_Area" localSheetId="0">Portada!$A$1:$P$86</definedName>
    <definedName name="_xlnm.Print_Area" localSheetId="100">'Recaudación domicilio fiscal'!$A$1:$F$56</definedName>
    <definedName name="_xlnm.Print_Area" localSheetId="164">'RECAUDO RST'!$A$1:$E$27</definedName>
    <definedName name="_xlnm.Print_Area" localSheetId="137">Reembolso!$A$1:$D$41</definedName>
    <definedName name="_xlnm.Print_Area" localSheetId="106">'Renta de las Empresas'!$A$1:$K$43</definedName>
    <definedName name="_xlnm.Print_Area" localSheetId="108">'Renta de los salarios'!$A$1:$K$41</definedName>
    <definedName name="_xlnm.Print_Area" localSheetId="8">'Resumen Ejecutivo'!$A$1:$A$17</definedName>
    <definedName name="_xlnm.Print_Area" localSheetId="107">Retenciones!$A$1:$K$39</definedName>
    <definedName name="_xlnm.Print_Area" localSheetId="112">'Retribución Complementaria'!$A$1:$K$38</definedName>
    <definedName name="_xlnm.Print_Area" localSheetId="155">Ron!$A$1:$K$35</definedName>
    <definedName name="_xlnm.Print_Area" localSheetId="178">SEPTIEMBRE!$A$1:$B$67</definedName>
    <definedName name="_xlnm.Print_Area" localSheetId="160">Tabaco!$A$1:$J$34</definedName>
    <definedName name="_xlnm.Print_Area" localSheetId="131">Telecomunicaciones!$A$3:$K$35</definedName>
    <definedName name="_xlnm.Print_Area" localSheetId="123">'Traspaso Vehiculos de motor'!$A$1:$K$34</definedName>
    <definedName name="_xlnm.Print_Area" localSheetId="156">Whisky!$A$1:$K$35</definedName>
    <definedName name="Z_45E423DD_7FD2_487F_8372_5798D7D06C15_.wvu.Cols" localSheetId="30" hidden="1">'Contenido 2da. parte'!$D:$D</definedName>
    <definedName name="Z_45E423DD_7FD2_487F_8372_5798D7D06C15_.wvu.Cols" localSheetId="104" hidden="1">'Contenido 3ra. parte'!$D:$D</definedName>
    <definedName name="Z_45E423DD_7FD2_487F_8372_5798D7D06C15_.wvu.Cols" localSheetId="139" hidden="1">'Contenido 4ta. parte'!$D:$D</definedName>
    <definedName name="Z_45E423DD_7FD2_487F_8372_5798D7D06C15_.wvu.Cols" localSheetId="26" hidden="1">'Fondos Especiales'!$F:$F,'Fondos Especiales'!$I:$S</definedName>
    <definedName name="Z_45E423DD_7FD2_487F_8372_5798D7D06C15_.wvu.Cols" localSheetId="119" hidden="1">'Operaciones Inmobiliarias'!#REF!</definedName>
    <definedName name="Z_45E423DD_7FD2_487F_8372_5798D7D06C15_.wvu.FilterData" localSheetId="28" hidden="1">'Moneda extranjera'!$D$1:$D$35</definedName>
    <definedName name="Z_45E423DD_7FD2_487F_8372_5798D7D06C15_.wvu.PrintArea" localSheetId="120" hidden="1">' Activo de las Empresas'!$A$1:$C$48</definedName>
    <definedName name="Z_45E423DD_7FD2_487F_8372_5798D7D06C15_.wvu.PrintArea" localSheetId="35" hidden="1">' Adm. Azua mensual'!$A$1:$N$54</definedName>
    <definedName name="Z_45E423DD_7FD2_487F_8372_5798D7D06C15_.wvu.PrintArea" localSheetId="55" hidden="1">' Adm. La Feria mensual'!$A$1:$N$69</definedName>
    <definedName name="Z_45E423DD_7FD2_487F_8372_5798D7D06C15_.wvu.PrintArea" localSheetId="57" hidden="1">' Adm. La Romana mensual'!$A$1:$N$60</definedName>
    <definedName name="Z_45E423DD_7FD2_487F_8372_5798D7D06C15_.wvu.PrintArea" localSheetId="59" hidden="1">' Adm. La Vega mensual'!$A$1:$N$68</definedName>
    <definedName name="Z_45E423DD_7FD2_487F_8372_5798D7D06C15_.wvu.PrintArea" localSheetId="67" hidden="1">' Adm. Moca mensual'!$A$1:$N$60</definedName>
    <definedName name="Z_45E423DD_7FD2_487F_8372_5798D7D06C15_.wvu.PrintArea" localSheetId="75" hidden="1">' Adm. Puerto Plata mensual'!$A$1:$N$66</definedName>
    <definedName name="Z_45E423DD_7FD2_487F_8372_5798D7D06C15_.wvu.PrintArea" localSheetId="79" hidden="1">' Adm. Samaná mensual'!$A$1:$N$58</definedName>
    <definedName name="Z_45E423DD_7FD2_487F_8372_5798D7D06C15_.wvu.PrintArea" localSheetId="83" hidden="1">' Adm. San Cristóbal mensual'!$A$1:$N$67</definedName>
    <definedName name="Z_45E423DD_7FD2_487F_8372_5798D7D06C15_.wvu.PrintArea" localSheetId="85" hidden="1">' Adm. San Francisco mensual'!$A$1:$N$60</definedName>
    <definedName name="Z_45E423DD_7FD2_487F_8372_5798D7D06C15_.wvu.PrintArea" localSheetId="89" hidden="1">' Adm. San Pedro mensual'!$A$1:$O$61</definedName>
    <definedName name="Z_45E423DD_7FD2_487F_8372_5798D7D06C15_.wvu.PrintArea" localSheetId="97" hidden="1">' Adm. Zona Oriental mensual'!$A$1:$O$59</definedName>
    <definedName name="Z_45E423DD_7FD2_487F_8372_5798D7D06C15_.wvu.PrintArea" localSheetId="111" hidden="1">' Alquileres y arrendamientos'!$A$1:$B$42</definedName>
    <definedName name="Z_45E423DD_7FD2_487F_8372_5798D7D06C15_.wvu.PrintArea" localSheetId="27" hidden="1">' C-7 COMPARATIVO DOLARES'!$A$1:$F$30</definedName>
    <definedName name="Z_45E423DD_7FD2_487F_8372_5798D7D06C15_.wvu.PrintArea" localSheetId="19" hidden="1">' Comparativo DGII 2018-2019'!$A$1:$E$91</definedName>
    <definedName name="Z_45E423DD_7FD2_487F_8372_5798D7D06C15_.wvu.PrintArea" localSheetId="50" hidden="1">' Comparativo GGC 2018-2019'!$A$1:$F$76</definedName>
    <definedName name="Z_45E423DD_7FD2_487F_8372_5798D7D06C15_.wvu.PrintArea" localSheetId="114" hidden="1">' Intereses Pagados'!$A$1:$B$32</definedName>
    <definedName name="Z_45E423DD_7FD2_487F_8372_5798D7D06C15_.wvu.PrintArea" localSheetId="121" hidden="1">' IPI'!$A$1:$C$44</definedName>
    <definedName name="Z_45E423DD_7FD2_487F_8372_5798D7D06C15_.wvu.PrintArea" localSheetId="125" hidden="1">' ITBIS'!$A$1:$C$35</definedName>
    <definedName name="Z_45E423DD_7FD2_487F_8372_5798D7D06C15_.wvu.PrintArea" localSheetId="116" hidden="1">' Pagos al exterior en gral. '!$A$1:$B$41</definedName>
    <definedName name="Z_45E423DD_7FD2_487F_8372_5798D7D06C15_.wvu.PrintArea" localSheetId="22" hidden="1">' Participación % DGII mensual'!$A$1:$N$80</definedName>
    <definedName name="Z_45E423DD_7FD2_487F_8372_5798D7D06C15_.wvu.PrintArea" localSheetId="105" hidden="1">' Personas Físicas '!$A$1:$B$46</definedName>
    <definedName name="Z_45E423DD_7FD2_487F_8372_5798D7D06C15_.wvu.PrintArea" localSheetId="110" hidden="1">' Premios de lotería'!$A$1:$B$42</definedName>
    <definedName name="Z_45E423DD_7FD2_487F_8372_5798D7D06C15_.wvu.PrintArea" localSheetId="115" hidden="1">' Provisión Bs del Estado'!$A$1:$C$37</definedName>
    <definedName name="Z_45E423DD_7FD2_487F_8372_5798D7D06C15_.wvu.PrintArea" localSheetId="102" hidden="1">' Rec. por Regiones e Impuesto'!$A$1:$A$83</definedName>
    <definedName name="Z_45E423DD_7FD2_487F_8372_5798D7D06C15_.wvu.PrintArea" localSheetId="21" hidden="1">' Recaudación mensual DGII'!$A$1:$N$99</definedName>
    <definedName name="Z_45E423DD_7FD2_487F_8372_5798D7D06C15_.wvu.PrintArea" localSheetId="122" hidden="1">' Sucesiones y Donaciones'!$A$1:$B$39</definedName>
    <definedName name="Z_45E423DD_7FD2_487F_8372_5798D7D06C15_.wvu.PrintArea" localSheetId="128" hidden="1">' Tabaco'!$A$1:$B$43</definedName>
    <definedName name="Z_45E423DD_7FD2_487F_8372_5798D7D06C15_.wvu.PrintArea" localSheetId="136" hidden="1">' US$ y EU$ convertido a RD$'!$A$1:$B$36</definedName>
    <definedName name="Z_45E423DD_7FD2_487F_8372_5798D7D06C15_.wvu.PrintArea" localSheetId="173" hidden="1">ABRIL!$B$1:$C$63</definedName>
    <definedName name="Z_45E423DD_7FD2_487F_8372_5798D7D06C15_.wvu.PrintArea" localSheetId="37" hidden="1">'Adm. Bani mensual '!$A$1:$N$62</definedName>
    <definedName name="Z_45E423DD_7FD2_487F_8372_5798D7D06C15_.wvu.PrintArea" localSheetId="39" hidden="1">'Adm. Barahona mensual'!$A$1:$N$77</definedName>
    <definedName name="Z_45E423DD_7FD2_487F_8372_5798D7D06C15_.wvu.PrintArea" localSheetId="44" hidden="1">'Adm. Bonao mensual'!$A$1:$N$61</definedName>
    <definedName name="Z_45E423DD_7FD2_487F_8372_5798D7D06C15_.wvu.PrintArea" localSheetId="46" hidden="1">'Adm. El Seybo mensual'!$A$1:$N$62</definedName>
    <definedName name="Z_45E423DD_7FD2_487F_8372_5798D7D06C15_.wvu.PrintArea" localSheetId="48" hidden="1">'Adm. GGC mensual'!$A$1:$N$73</definedName>
    <definedName name="Z_45E423DD_7FD2_487F_8372_5798D7D06C15_.wvu.PrintArea" localSheetId="51" hidden="1">'Adm. Herrera mensual'!$A$1:$N$63</definedName>
    <definedName name="Z_45E423DD_7FD2_487F_8372_5798D7D06C15_.wvu.PrintArea" localSheetId="53" hidden="1">'Adm. Higuey mensual'!$A$1:$N$62</definedName>
    <definedName name="Z_45E423DD_7FD2_487F_8372_5798D7D06C15_.wvu.PrintArea" localSheetId="61" hidden="1">'Adm. Los Minas mensual'!$A$1:$N$60</definedName>
    <definedName name="Z_45E423DD_7FD2_487F_8372_5798D7D06C15_.wvu.PrintArea" localSheetId="63" hidden="1">'Adm. Los Próceres mensual'!$A$1:$N$67</definedName>
    <definedName name="Z_45E423DD_7FD2_487F_8372_5798D7D06C15_.wvu.PrintArea" localSheetId="69" hidden="1">'Adm. Montecristi mensual'!$A$1:$N$61</definedName>
    <definedName name="Z_45E423DD_7FD2_487F_8372_5798D7D06C15_.wvu.PrintArea" localSheetId="71" hidden="1">'Adm. Nagua mensual'!$A$1:$P$62</definedName>
    <definedName name="Z_45E423DD_7FD2_487F_8372_5798D7D06C15_.wvu.PrintArea" localSheetId="73" hidden="1">'Adm. OGC Santiago mensual'!$A$1:$N$61</definedName>
    <definedName name="Z_45E423DD_7FD2_487F_8372_5798D7D06C15_.wvu.PrintArea" localSheetId="77" hidden="1">'Adm. Salcedo mensual'!$A$1:$N$62</definedName>
    <definedName name="Z_45E423DD_7FD2_487F_8372_5798D7D06C15_.wvu.PrintArea" localSheetId="81" hidden="1">'Adm. San Carlos mensual'!$A$1:$N$66</definedName>
    <definedName name="Z_45E423DD_7FD2_487F_8372_5798D7D06C15_.wvu.PrintArea" localSheetId="87" hidden="1">'Adm. San Juan mensual'!$A$1:$N$62</definedName>
    <definedName name="Z_45E423DD_7FD2_487F_8372_5798D7D06C15_.wvu.PrintArea" localSheetId="91" hidden="1">'Adm. Santiago mensual'!$A$1:$N$59</definedName>
    <definedName name="Z_45E423DD_7FD2_487F_8372_5798D7D06C15_.wvu.PrintArea" localSheetId="93" hidden="1">'Adm. Valverde Mao mensual'!$A$1:$N$69</definedName>
    <definedName name="Z_45E423DD_7FD2_487F_8372_5798D7D06C15_.wvu.PrintArea" localSheetId="95" hidden="1">'Adm. Villa Mella mensual'!$A$1:$N$59</definedName>
    <definedName name="Z_45E423DD_7FD2_487F_8372_5798D7D06C15_.wvu.PrintArea" localSheetId="177" hidden="1">AGOSTO!$B$1:$D$80</definedName>
    <definedName name="Z_45E423DD_7FD2_487F_8372_5798D7D06C15_.wvu.PrintArea" localSheetId="127" hidden="1">'Alcoholes y Cervezas'!$A$1:$B$38</definedName>
    <definedName name="Z_45E423DD_7FD2_487F_8372_5798D7D06C15_.wvu.PrintArea" localSheetId="118" hidden="1">Casinos!$A$1:$B$38</definedName>
    <definedName name="Z_45E423DD_7FD2_487F_8372_5798D7D06C15_.wvu.PrintArea" localSheetId="134" hidden="1">'Circulación vehículos'!$A$3:$B$41</definedName>
    <definedName name="Z_45E423DD_7FD2_487F_8372_5798D7D06C15_.wvu.PrintArea" localSheetId="31" hidden="1">'Comparativo por Adm.'!$A$1:$E$59</definedName>
    <definedName name="Z_45E423DD_7FD2_487F_8372_5798D7D06C15_.wvu.PrintArea" localSheetId="30" hidden="1">'Contenido 2da. parte'!$A$1:$C$169</definedName>
    <definedName name="Z_45E423DD_7FD2_487F_8372_5798D7D06C15_.wvu.PrintArea" localSheetId="104" hidden="1">'Contenido 3ra. parte'!$A$3:$C$40</definedName>
    <definedName name="Z_45E423DD_7FD2_487F_8372_5798D7D06C15_.wvu.PrintArea" localSheetId="139" hidden="1">'Contenido 4ta. parte'!$A$1:$C$33</definedName>
    <definedName name="Z_45E423DD_7FD2_487F_8372_5798D7D06C15_.wvu.PrintArea" localSheetId="181" hidden="1">DICIEMBRE!$B$1:$B$90</definedName>
    <definedName name="Z_45E423DD_7FD2_487F_8372_5798D7D06C15_.wvu.PrintArea" localSheetId="25" hidden="1">'Elasticidad Ingreso'!$A$1:$F$84</definedName>
    <definedName name="Z_45E423DD_7FD2_487F_8372_5798D7D06C15_.wvu.PrintArea" localSheetId="171" hidden="1">FEBRERO!$B$1:$B$48</definedName>
    <definedName name="Z_45E423DD_7FD2_487F_8372_5798D7D06C15_.wvu.PrintArea" localSheetId="26" hidden="1">'Fondos Especiales'!$A$1:$G$29</definedName>
    <definedName name="Z_45E423DD_7FD2_487F_8372_5798D7D06C15_.wvu.PrintArea" localSheetId="129" hidden="1">'Hidrocarburos 16%'!$A$1:$C$34</definedName>
    <definedName name="Z_45E423DD_7FD2_487F_8372_5798D7D06C15_.wvu.PrintArea" localSheetId="133" hidden="1">'Inscrip. primera placa'!$A$1:$B$45</definedName>
    <definedName name="Z_45E423DD_7FD2_487F_8372_5798D7D06C15_.wvu.PrintArea" localSheetId="176" hidden="1">JULIO!$B$1:$B$75</definedName>
    <definedName name="Z_45E423DD_7FD2_487F_8372_5798D7D06C15_.wvu.PrintArea" localSheetId="175" hidden="1">JUNIO!$B$1:$B$67</definedName>
    <definedName name="Z_45E423DD_7FD2_487F_8372_5798D7D06C15_.wvu.PrintArea" localSheetId="174" hidden="1">MAYO!$B$1:$B$61</definedName>
    <definedName name="Z_45E423DD_7FD2_487F_8372_5798D7D06C15_.wvu.PrintArea" localSheetId="28" hidden="1">'Moneda extranjera'!$A$1:$N$35</definedName>
    <definedName name="Z_45E423DD_7FD2_487F_8372_5798D7D06C15_.wvu.PrintArea" localSheetId="180" hidden="1">NOVIEMBRE!$B$1:$B$79</definedName>
    <definedName name="Z_45E423DD_7FD2_487F_8372_5798D7D06C15_.wvu.PrintArea" localSheetId="179" hidden="1">OCTUBRE!$B$1:$B$73</definedName>
    <definedName name="Z_45E423DD_7FD2_487F_8372_5798D7D06C15_.wvu.PrintArea" localSheetId="119" hidden="1">'Operaciones Inmobiliarias'!$A$1:$B$35</definedName>
    <definedName name="Z_45E423DD_7FD2_487F_8372_5798D7D06C15_.wvu.PrintArea" localSheetId="117" hidden="1">'Otras Retenciones'!$A$1:$C$32</definedName>
    <definedName name="Z_45E423DD_7FD2_487F_8372_5798D7D06C15_.wvu.PrintArea" localSheetId="13" hidden="1">'Particip. DGII en el PIB'!$A$1:$D$41</definedName>
    <definedName name="Z_45E423DD_7FD2_487F_8372_5798D7D06C15_.wvu.PrintArea" localSheetId="20" hidden="1">'Participación % DGII'!$A$1:$C$87</definedName>
    <definedName name="Z_45E423DD_7FD2_487F_8372_5798D7D06C15_.wvu.PrintArea" localSheetId="100" hidden="1">'Recaudación domicilio fiscal'!$A$1:$E$7</definedName>
    <definedName name="Z_45E423DD_7FD2_487F_8372_5798D7D06C15_.wvu.PrintArea" localSheetId="106" hidden="1">'Renta de las Empresas'!$A$1:$B$53</definedName>
    <definedName name="Z_45E423DD_7FD2_487F_8372_5798D7D06C15_.wvu.PrintArea" localSheetId="108" hidden="1">'Renta de los salarios'!$A$1:$C$41</definedName>
    <definedName name="Z_45E423DD_7FD2_487F_8372_5798D7D06C15_.wvu.PrintArea" localSheetId="107" hidden="1">Retenciones!$A$1:$B$47</definedName>
    <definedName name="Z_45E423DD_7FD2_487F_8372_5798D7D06C15_.wvu.PrintArea" localSheetId="112" hidden="1">'Retribución Complementaria'!$A$1:$B$38</definedName>
    <definedName name="Z_45E423DD_7FD2_487F_8372_5798D7D06C15_.wvu.PrintArea" localSheetId="178" hidden="1">SEPTIEMBRE!$B$1:$B$67</definedName>
    <definedName name="Z_45E423DD_7FD2_487F_8372_5798D7D06C15_.wvu.Rows" localSheetId="59" hidden="1">' Adm. La Vega mensual'!$4:$4</definedName>
    <definedName name="Z_45E423DD_7FD2_487F_8372_5798D7D06C15_.wvu.Rows" localSheetId="22" hidden="1">' Participación % DGII mensual'!$4:$4</definedName>
    <definedName name="Z_45E423DD_7FD2_487F_8372_5798D7D06C15_.wvu.Rows" localSheetId="51" hidden="1">'Adm. Herrera mensual'!$5:$6</definedName>
    <definedName name="Z_45E423DD_7FD2_487F_8372_5798D7D06C15_.wvu.Rows" localSheetId="134" hidden="1">'Circulación vehículos'!$1:$2</definedName>
    <definedName name="Z_45E423DD_7FD2_487F_8372_5798D7D06C15_.wvu.Rows" localSheetId="25" hidden="1">'Elasticidad Ingreso'!$23:$23</definedName>
    <definedName name="Z_45E423DD_7FD2_487F_8372_5798D7D06C15_.wvu.Rows" localSheetId="20" hidden="1">'Participación % DGII'!$3:$3</definedName>
    <definedName name="Z_51F1D52B_5D55_4FCC_809B_9B4CC86C88B9_.wvu.Cols" localSheetId="30" hidden="1">'Contenido 2da. parte'!$D:$D</definedName>
    <definedName name="Z_51F1D52B_5D55_4FCC_809B_9B4CC86C88B9_.wvu.Cols" localSheetId="104" hidden="1">'Contenido 3ra. parte'!$D:$D</definedName>
    <definedName name="Z_51F1D52B_5D55_4FCC_809B_9B4CC86C88B9_.wvu.Cols" localSheetId="139" hidden="1">'Contenido 4ta. parte'!$D:$D</definedName>
    <definedName name="Z_51F1D52B_5D55_4FCC_809B_9B4CC86C88B9_.wvu.Cols" localSheetId="26" hidden="1">'Fondos Especiales'!$F:$F,'Fondos Especiales'!$I:$S</definedName>
    <definedName name="Z_51F1D52B_5D55_4FCC_809B_9B4CC86C88B9_.wvu.Cols" localSheetId="119" hidden="1">'Operaciones Inmobiliarias'!#REF!</definedName>
    <definedName name="Z_51F1D52B_5D55_4FCC_809B_9B4CC86C88B9_.wvu.FilterData" localSheetId="28" hidden="1">'Moneda extranjera'!$D$1:$D$35</definedName>
    <definedName name="Z_51F1D52B_5D55_4FCC_809B_9B4CC86C88B9_.wvu.PrintArea" localSheetId="120" hidden="1">' Activo de las Empresas'!$A$1:$C$48</definedName>
    <definedName name="Z_51F1D52B_5D55_4FCC_809B_9B4CC86C88B9_.wvu.PrintArea" localSheetId="35" hidden="1">' Adm. Azua mensual'!$A$1:$N$54</definedName>
    <definedName name="Z_51F1D52B_5D55_4FCC_809B_9B4CC86C88B9_.wvu.PrintArea" localSheetId="55" hidden="1">' Adm. La Feria mensual'!$A$1:$N$69</definedName>
    <definedName name="Z_51F1D52B_5D55_4FCC_809B_9B4CC86C88B9_.wvu.PrintArea" localSheetId="57" hidden="1">' Adm. La Romana mensual'!$A$1:$N$60</definedName>
    <definedName name="Z_51F1D52B_5D55_4FCC_809B_9B4CC86C88B9_.wvu.PrintArea" localSheetId="59" hidden="1">' Adm. La Vega mensual'!$A$1:$N$68</definedName>
    <definedName name="Z_51F1D52B_5D55_4FCC_809B_9B4CC86C88B9_.wvu.PrintArea" localSheetId="67" hidden="1">' Adm. Moca mensual'!$A$1:$N$60</definedName>
    <definedName name="Z_51F1D52B_5D55_4FCC_809B_9B4CC86C88B9_.wvu.PrintArea" localSheetId="75" hidden="1">' Adm. Puerto Plata mensual'!$A$1:$N$66</definedName>
    <definedName name="Z_51F1D52B_5D55_4FCC_809B_9B4CC86C88B9_.wvu.PrintArea" localSheetId="79" hidden="1">' Adm. Samaná mensual'!$A$1:$N$58</definedName>
    <definedName name="Z_51F1D52B_5D55_4FCC_809B_9B4CC86C88B9_.wvu.PrintArea" localSheetId="83" hidden="1">' Adm. San Cristóbal mensual'!$A$1:$N$67</definedName>
    <definedName name="Z_51F1D52B_5D55_4FCC_809B_9B4CC86C88B9_.wvu.PrintArea" localSheetId="85" hidden="1">' Adm. San Francisco mensual'!$A$1:$N$60</definedName>
    <definedName name="Z_51F1D52B_5D55_4FCC_809B_9B4CC86C88B9_.wvu.PrintArea" localSheetId="89" hidden="1">' Adm. San Pedro mensual'!$A$1:$O$61</definedName>
    <definedName name="Z_51F1D52B_5D55_4FCC_809B_9B4CC86C88B9_.wvu.PrintArea" localSheetId="97" hidden="1">' Adm. Zona Oriental mensual'!$A$1:$O$59</definedName>
    <definedName name="Z_51F1D52B_5D55_4FCC_809B_9B4CC86C88B9_.wvu.PrintArea" localSheetId="111" hidden="1">' Alquileres y arrendamientos'!$A$1:$B$42</definedName>
    <definedName name="Z_51F1D52B_5D55_4FCC_809B_9B4CC86C88B9_.wvu.PrintArea" localSheetId="27" hidden="1">' C-7 COMPARATIVO DOLARES'!$A$1:$F$30</definedName>
    <definedName name="Z_51F1D52B_5D55_4FCC_809B_9B4CC86C88B9_.wvu.PrintArea" localSheetId="19" hidden="1">' Comparativo DGII 2018-2019'!$A$1:$E$91</definedName>
    <definedName name="Z_51F1D52B_5D55_4FCC_809B_9B4CC86C88B9_.wvu.PrintArea" localSheetId="50" hidden="1">' Comparativo GGC 2018-2019'!$A$1:$F$76</definedName>
    <definedName name="Z_51F1D52B_5D55_4FCC_809B_9B4CC86C88B9_.wvu.PrintArea" localSheetId="114" hidden="1">' Intereses Pagados'!$A$1:$B$32</definedName>
    <definedName name="Z_51F1D52B_5D55_4FCC_809B_9B4CC86C88B9_.wvu.PrintArea" localSheetId="121" hidden="1">' IPI'!$A$1:$C$44</definedName>
    <definedName name="Z_51F1D52B_5D55_4FCC_809B_9B4CC86C88B9_.wvu.PrintArea" localSheetId="125" hidden="1">' ITBIS'!$A$1:$C$35</definedName>
    <definedName name="Z_51F1D52B_5D55_4FCC_809B_9B4CC86C88B9_.wvu.PrintArea" localSheetId="116" hidden="1">' Pagos al exterior en gral. '!$A$1:$B$41</definedName>
    <definedName name="Z_51F1D52B_5D55_4FCC_809B_9B4CC86C88B9_.wvu.PrintArea" localSheetId="22" hidden="1">' Participación % DGII mensual'!$A$1:$N$80</definedName>
    <definedName name="Z_51F1D52B_5D55_4FCC_809B_9B4CC86C88B9_.wvu.PrintArea" localSheetId="105" hidden="1">' Personas Físicas '!$A$1:$B$46</definedName>
    <definedName name="Z_51F1D52B_5D55_4FCC_809B_9B4CC86C88B9_.wvu.PrintArea" localSheetId="110" hidden="1">' Premios de lotería'!$A$1:$B$42</definedName>
    <definedName name="Z_51F1D52B_5D55_4FCC_809B_9B4CC86C88B9_.wvu.PrintArea" localSheetId="115" hidden="1">' Provisión Bs del Estado'!$A$1:$C$37</definedName>
    <definedName name="Z_51F1D52B_5D55_4FCC_809B_9B4CC86C88B9_.wvu.PrintArea" localSheetId="102" hidden="1">' Rec. por Regiones e Impuesto'!$A$1:$A$83</definedName>
    <definedName name="Z_51F1D52B_5D55_4FCC_809B_9B4CC86C88B9_.wvu.PrintArea" localSheetId="21" hidden="1">' Recaudación mensual DGII'!$A$1:$N$99</definedName>
    <definedName name="Z_51F1D52B_5D55_4FCC_809B_9B4CC86C88B9_.wvu.PrintArea" localSheetId="122" hidden="1">' Sucesiones y Donaciones'!$A$1:$B$39</definedName>
    <definedName name="Z_51F1D52B_5D55_4FCC_809B_9B4CC86C88B9_.wvu.PrintArea" localSheetId="128" hidden="1">' Tabaco'!$A$1:$B$43</definedName>
    <definedName name="Z_51F1D52B_5D55_4FCC_809B_9B4CC86C88B9_.wvu.PrintArea" localSheetId="136" hidden="1">' US$ y EU$ convertido a RD$'!$A$1:$B$36</definedName>
    <definedName name="Z_51F1D52B_5D55_4FCC_809B_9B4CC86C88B9_.wvu.PrintArea" localSheetId="173" hidden="1">ABRIL!$B$1:$C$63</definedName>
    <definedName name="Z_51F1D52B_5D55_4FCC_809B_9B4CC86C88B9_.wvu.PrintArea" localSheetId="37" hidden="1">'Adm. Bani mensual '!$A$1:$N$62</definedName>
    <definedName name="Z_51F1D52B_5D55_4FCC_809B_9B4CC86C88B9_.wvu.PrintArea" localSheetId="39" hidden="1">'Adm. Barahona mensual'!$A$1:$N$77</definedName>
    <definedName name="Z_51F1D52B_5D55_4FCC_809B_9B4CC86C88B9_.wvu.PrintArea" localSheetId="44" hidden="1">'Adm. Bonao mensual'!$A$1:$N$61</definedName>
    <definedName name="Z_51F1D52B_5D55_4FCC_809B_9B4CC86C88B9_.wvu.PrintArea" localSheetId="46" hidden="1">'Adm. El Seybo mensual'!$A$1:$N$62</definedName>
    <definedName name="Z_51F1D52B_5D55_4FCC_809B_9B4CC86C88B9_.wvu.PrintArea" localSheetId="48" hidden="1">'Adm. GGC mensual'!$A$1:$N$73</definedName>
    <definedName name="Z_51F1D52B_5D55_4FCC_809B_9B4CC86C88B9_.wvu.PrintArea" localSheetId="51" hidden="1">'Adm. Herrera mensual'!$A$1:$N$63</definedName>
    <definedName name="Z_51F1D52B_5D55_4FCC_809B_9B4CC86C88B9_.wvu.PrintArea" localSheetId="53" hidden="1">'Adm. Higuey mensual'!$A$1:$N$62</definedName>
    <definedName name="Z_51F1D52B_5D55_4FCC_809B_9B4CC86C88B9_.wvu.PrintArea" localSheetId="61" hidden="1">'Adm. Los Minas mensual'!$A$1:$N$60</definedName>
    <definedName name="Z_51F1D52B_5D55_4FCC_809B_9B4CC86C88B9_.wvu.PrintArea" localSheetId="63" hidden="1">'Adm. Los Próceres mensual'!$A$1:$N$67</definedName>
    <definedName name="Z_51F1D52B_5D55_4FCC_809B_9B4CC86C88B9_.wvu.PrintArea" localSheetId="69" hidden="1">'Adm. Montecristi mensual'!$A$1:$N$61</definedName>
    <definedName name="Z_51F1D52B_5D55_4FCC_809B_9B4CC86C88B9_.wvu.PrintArea" localSheetId="71" hidden="1">'Adm. Nagua mensual'!$A$1:$P$62</definedName>
    <definedName name="Z_51F1D52B_5D55_4FCC_809B_9B4CC86C88B9_.wvu.PrintArea" localSheetId="73" hidden="1">'Adm. OGC Santiago mensual'!$A$1:$N$61</definedName>
    <definedName name="Z_51F1D52B_5D55_4FCC_809B_9B4CC86C88B9_.wvu.PrintArea" localSheetId="77" hidden="1">'Adm. Salcedo mensual'!$A$1:$N$62</definedName>
    <definedName name="Z_51F1D52B_5D55_4FCC_809B_9B4CC86C88B9_.wvu.PrintArea" localSheetId="81" hidden="1">'Adm. San Carlos mensual'!$A$1:$N$66</definedName>
    <definedName name="Z_51F1D52B_5D55_4FCC_809B_9B4CC86C88B9_.wvu.PrintArea" localSheetId="87" hidden="1">'Adm. San Juan mensual'!$A$1:$N$62</definedName>
    <definedName name="Z_51F1D52B_5D55_4FCC_809B_9B4CC86C88B9_.wvu.PrintArea" localSheetId="91" hidden="1">'Adm. Santiago mensual'!$A$1:$N$59</definedName>
    <definedName name="Z_51F1D52B_5D55_4FCC_809B_9B4CC86C88B9_.wvu.PrintArea" localSheetId="93" hidden="1">'Adm. Valverde Mao mensual'!$A$1:$N$69</definedName>
    <definedName name="Z_51F1D52B_5D55_4FCC_809B_9B4CC86C88B9_.wvu.PrintArea" localSheetId="95" hidden="1">'Adm. Villa Mella mensual'!$A$1:$N$59</definedName>
    <definedName name="Z_51F1D52B_5D55_4FCC_809B_9B4CC86C88B9_.wvu.PrintArea" localSheetId="177" hidden="1">AGOSTO!$B$1:$D$80</definedName>
    <definedName name="Z_51F1D52B_5D55_4FCC_809B_9B4CC86C88B9_.wvu.PrintArea" localSheetId="127" hidden="1">'Alcoholes y Cervezas'!$A$1:$B$38</definedName>
    <definedName name="Z_51F1D52B_5D55_4FCC_809B_9B4CC86C88B9_.wvu.PrintArea" localSheetId="118" hidden="1">Casinos!$A$1:$B$38</definedName>
    <definedName name="Z_51F1D52B_5D55_4FCC_809B_9B4CC86C88B9_.wvu.PrintArea" localSheetId="134" hidden="1">'Circulación vehículos'!$A$3:$B$41</definedName>
    <definedName name="Z_51F1D52B_5D55_4FCC_809B_9B4CC86C88B9_.wvu.PrintArea" localSheetId="31" hidden="1">'Comparativo por Adm.'!$A$1:$E$59</definedName>
    <definedName name="Z_51F1D52B_5D55_4FCC_809B_9B4CC86C88B9_.wvu.PrintArea" localSheetId="30" hidden="1">'Contenido 2da. parte'!$A$1:$C$169</definedName>
    <definedName name="Z_51F1D52B_5D55_4FCC_809B_9B4CC86C88B9_.wvu.PrintArea" localSheetId="104" hidden="1">'Contenido 3ra. parte'!$A$3:$C$40</definedName>
    <definedName name="Z_51F1D52B_5D55_4FCC_809B_9B4CC86C88B9_.wvu.PrintArea" localSheetId="139" hidden="1">'Contenido 4ta. parte'!$A$1:$C$33</definedName>
    <definedName name="Z_51F1D52B_5D55_4FCC_809B_9B4CC86C88B9_.wvu.PrintArea" localSheetId="181" hidden="1">DICIEMBRE!$B$1:$B$90</definedName>
    <definedName name="Z_51F1D52B_5D55_4FCC_809B_9B4CC86C88B9_.wvu.PrintArea" localSheetId="25" hidden="1">'Elasticidad Ingreso'!$A$1:$F$84</definedName>
    <definedName name="Z_51F1D52B_5D55_4FCC_809B_9B4CC86C88B9_.wvu.PrintArea" localSheetId="171" hidden="1">FEBRERO!$B$1:$B$48</definedName>
    <definedName name="Z_51F1D52B_5D55_4FCC_809B_9B4CC86C88B9_.wvu.PrintArea" localSheetId="26" hidden="1">'Fondos Especiales'!$A$1:$G$29</definedName>
    <definedName name="Z_51F1D52B_5D55_4FCC_809B_9B4CC86C88B9_.wvu.PrintArea" localSheetId="129" hidden="1">'Hidrocarburos 16%'!$A$1:$C$34</definedName>
    <definedName name="Z_51F1D52B_5D55_4FCC_809B_9B4CC86C88B9_.wvu.PrintArea" localSheetId="133" hidden="1">'Inscrip. primera placa'!$A$1:$B$45</definedName>
    <definedName name="Z_51F1D52B_5D55_4FCC_809B_9B4CC86C88B9_.wvu.PrintArea" localSheetId="176" hidden="1">JULIO!$B$1:$B$75</definedName>
    <definedName name="Z_51F1D52B_5D55_4FCC_809B_9B4CC86C88B9_.wvu.PrintArea" localSheetId="175" hidden="1">JUNIO!$B$1:$B$67</definedName>
    <definedName name="Z_51F1D52B_5D55_4FCC_809B_9B4CC86C88B9_.wvu.PrintArea" localSheetId="174" hidden="1">MAYO!$B$1:$B$61</definedName>
    <definedName name="Z_51F1D52B_5D55_4FCC_809B_9B4CC86C88B9_.wvu.PrintArea" localSheetId="28" hidden="1">'Moneda extranjera'!$A$1:$N$35</definedName>
    <definedName name="Z_51F1D52B_5D55_4FCC_809B_9B4CC86C88B9_.wvu.PrintArea" localSheetId="180" hidden="1">NOVIEMBRE!$B$1:$B$79</definedName>
    <definedName name="Z_51F1D52B_5D55_4FCC_809B_9B4CC86C88B9_.wvu.PrintArea" localSheetId="179" hidden="1">OCTUBRE!$B$1:$B$73</definedName>
    <definedName name="Z_51F1D52B_5D55_4FCC_809B_9B4CC86C88B9_.wvu.PrintArea" localSheetId="119" hidden="1">'Operaciones Inmobiliarias'!$A$1:$B$35</definedName>
    <definedName name="Z_51F1D52B_5D55_4FCC_809B_9B4CC86C88B9_.wvu.PrintArea" localSheetId="117" hidden="1">'Otras Retenciones'!$A$1:$C$32</definedName>
    <definedName name="Z_51F1D52B_5D55_4FCC_809B_9B4CC86C88B9_.wvu.PrintArea" localSheetId="13" hidden="1">'Particip. DGII en el PIB'!$A$1:$D$41</definedName>
    <definedName name="Z_51F1D52B_5D55_4FCC_809B_9B4CC86C88B9_.wvu.PrintArea" localSheetId="20" hidden="1">'Participación % DGII'!$A$1:$C$87</definedName>
    <definedName name="Z_51F1D52B_5D55_4FCC_809B_9B4CC86C88B9_.wvu.PrintArea" localSheetId="100" hidden="1">'Recaudación domicilio fiscal'!$A$1:$E$7</definedName>
    <definedName name="Z_51F1D52B_5D55_4FCC_809B_9B4CC86C88B9_.wvu.PrintArea" localSheetId="106" hidden="1">'Renta de las Empresas'!$A$1:$B$53</definedName>
    <definedName name="Z_51F1D52B_5D55_4FCC_809B_9B4CC86C88B9_.wvu.PrintArea" localSheetId="108" hidden="1">'Renta de los salarios'!$A$1:$C$41</definedName>
    <definedName name="Z_51F1D52B_5D55_4FCC_809B_9B4CC86C88B9_.wvu.PrintArea" localSheetId="107" hidden="1">Retenciones!$A$1:$B$47</definedName>
    <definedName name="Z_51F1D52B_5D55_4FCC_809B_9B4CC86C88B9_.wvu.PrintArea" localSheetId="112" hidden="1">'Retribución Complementaria'!$A$1:$B$38</definedName>
    <definedName name="Z_51F1D52B_5D55_4FCC_809B_9B4CC86C88B9_.wvu.PrintArea" localSheetId="178" hidden="1">SEPTIEMBRE!$B$1:$B$67</definedName>
    <definedName name="Z_51F1D52B_5D55_4FCC_809B_9B4CC86C88B9_.wvu.Rows" localSheetId="59" hidden="1">' Adm. La Vega mensual'!$4:$4</definedName>
    <definedName name="Z_51F1D52B_5D55_4FCC_809B_9B4CC86C88B9_.wvu.Rows" localSheetId="22" hidden="1">' Participación % DGII mensual'!$4:$4</definedName>
    <definedName name="Z_51F1D52B_5D55_4FCC_809B_9B4CC86C88B9_.wvu.Rows" localSheetId="51" hidden="1">'Adm. Herrera mensual'!$5:$6</definedName>
    <definedName name="Z_51F1D52B_5D55_4FCC_809B_9B4CC86C88B9_.wvu.Rows" localSheetId="134" hidden="1">'Circulación vehículos'!$1:$2</definedName>
    <definedName name="Z_51F1D52B_5D55_4FCC_809B_9B4CC86C88B9_.wvu.Rows" localSheetId="25" hidden="1">'Elasticidad Ingreso'!$23:$23</definedName>
    <definedName name="Z_51F1D52B_5D55_4FCC_809B_9B4CC86C88B9_.wvu.Rows" localSheetId="20" hidden="1">'Participación % DGII'!$3:$3</definedName>
    <definedName name="Z_67BA8672_8137_4028_84CD_AA630649A2B3_.wvu.Cols" localSheetId="30" hidden="1">'Contenido 2da. parte'!$D:$D</definedName>
    <definedName name="Z_67BA8672_8137_4028_84CD_AA630649A2B3_.wvu.Cols" localSheetId="104" hidden="1">'Contenido 3ra. parte'!$D:$D</definedName>
    <definedName name="Z_67BA8672_8137_4028_84CD_AA630649A2B3_.wvu.Cols" localSheetId="139" hidden="1">'Contenido 4ta. parte'!$D:$D</definedName>
    <definedName name="Z_67BA8672_8137_4028_84CD_AA630649A2B3_.wvu.Cols" localSheetId="26" hidden="1">'Fondos Especiales'!$F:$F</definedName>
    <definedName name="Z_67BA8672_8137_4028_84CD_AA630649A2B3_.wvu.Cols" localSheetId="119" hidden="1">'Operaciones Inmobiliarias'!#REF!</definedName>
    <definedName name="Z_67BA8672_8137_4028_84CD_AA630649A2B3_.wvu.FilterData" localSheetId="28" hidden="1">'Moneda extranjera'!$D$1:$D$35</definedName>
    <definedName name="Z_67BA8672_8137_4028_84CD_AA630649A2B3_.wvu.PrintArea" localSheetId="120" hidden="1">' Activo de las Empresas'!$A$1:$B$52</definedName>
    <definedName name="Z_67BA8672_8137_4028_84CD_AA630649A2B3_.wvu.PrintArea" localSheetId="35" hidden="1">' Adm. Azua mensual'!$A$1:$N$57</definedName>
    <definedName name="Z_67BA8672_8137_4028_84CD_AA630649A2B3_.wvu.PrintArea" localSheetId="57" hidden="1">' Adm. La Romana mensual'!$A$1:$N$70</definedName>
    <definedName name="Z_67BA8672_8137_4028_84CD_AA630649A2B3_.wvu.PrintArea" localSheetId="59" hidden="1">' Adm. La Vega mensual'!$A$1:$N$68</definedName>
    <definedName name="Z_67BA8672_8137_4028_84CD_AA630649A2B3_.wvu.PrintArea" localSheetId="67" hidden="1">' Adm. Moca mensual'!$A$1:$N$60</definedName>
    <definedName name="Z_67BA8672_8137_4028_84CD_AA630649A2B3_.wvu.PrintArea" localSheetId="75" hidden="1">' Adm. Puerto Plata mensual'!$A$1:$N$66</definedName>
    <definedName name="Z_67BA8672_8137_4028_84CD_AA630649A2B3_.wvu.PrintArea" localSheetId="83" hidden="1">' Adm. San Cristóbal mensual'!$A$1:$N$67</definedName>
    <definedName name="Z_67BA8672_8137_4028_84CD_AA630649A2B3_.wvu.PrintArea" localSheetId="85" hidden="1">' Adm. San Francisco mensual'!$A$1:$N$60</definedName>
    <definedName name="Z_67BA8672_8137_4028_84CD_AA630649A2B3_.wvu.PrintArea" localSheetId="89" hidden="1">' Adm. San Pedro mensual'!$A$1:$O$63</definedName>
    <definedName name="Z_67BA8672_8137_4028_84CD_AA630649A2B3_.wvu.PrintArea" localSheetId="97" hidden="1">' Adm. Zona Oriental mensual'!$A$1:$O$50</definedName>
    <definedName name="Z_67BA8672_8137_4028_84CD_AA630649A2B3_.wvu.PrintArea" localSheetId="111" hidden="1">' Alquileres y arrendamientos'!$A$1:$A$47</definedName>
    <definedName name="Z_67BA8672_8137_4028_84CD_AA630649A2B3_.wvu.PrintArea" localSheetId="27" hidden="1">' C-7 COMPARATIVO DOLARES'!$A$1:$E$46</definedName>
    <definedName name="Z_67BA8672_8137_4028_84CD_AA630649A2B3_.wvu.PrintArea" localSheetId="50" hidden="1">' Comparativo GGC 2018-2019'!$A$1:$F$80</definedName>
    <definedName name="Z_67BA8672_8137_4028_84CD_AA630649A2B3_.wvu.PrintArea" localSheetId="114" hidden="1">' Intereses Pagados'!$A$1:$A$35</definedName>
    <definedName name="Z_67BA8672_8137_4028_84CD_AA630649A2B3_.wvu.PrintArea" localSheetId="125" hidden="1">' ITBIS'!$A$1:$A$38</definedName>
    <definedName name="Z_67BA8672_8137_4028_84CD_AA630649A2B3_.wvu.PrintArea" localSheetId="22" hidden="1">' Participación % DGII mensual'!$A$1:$N$80</definedName>
    <definedName name="Z_67BA8672_8137_4028_84CD_AA630649A2B3_.wvu.PrintArea" localSheetId="105" hidden="1">' Personas Físicas '!$A$1:$A$46</definedName>
    <definedName name="Z_67BA8672_8137_4028_84CD_AA630649A2B3_.wvu.PrintArea" localSheetId="110" hidden="1">' Premios de lotería'!$A$1:$A$42</definedName>
    <definedName name="Z_67BA8672_8137_4028_84CD_AA630649A2B3_.wvu.PrintArea" localSheetId="115" hidden="1">' Provisión Bs del Estado'!$A$1:$A$37</definedName>
    <definedName name="Z_67BA8672_8137_4028_84CD_AA630649A2B3_.wvu.PrintArea" localSheetId="102" hidden="1">' Rec. por Regiones e Impuesto'!$A$1:$A$80</definedName>
    <definedName name="Z_67BA8672_8137_4028_84CD_AA630649A2B3_.wvu.PrintArea" localSheetId="21" hidden="1">' Recaudación mensual DGII'!$A$1:$N$113</definedName>
    <definedName name="Z_67BA8672_8137_4028_84CD_AA630649A2B3_.wvu.PrintArea" localSheetId="122" hidden="1">' Sucesiones y Donaciones'!$A$1:$A$41</definedName>
    <definedName name="Z_67BA8672_8137_4028_84CD_AA630649A2B3_.wvu.PrintArea" localSheetId="136" hidden="1">' US$ y EU$ convertido a RD$'!$A$1:$A$36</definedName>
    <definedName name="Z_67BA8672_8137_4028_84CD_AA630649A2B3_.wvu.PrintArea" localSheetId="39" hidden="1">'Adm. Barahona mensual'!$A$1:$N$78</definedName>
    <definedName name="Z_67BA8672_8137_4028_84CD_AA630649A2B3_.wvu.PrintArea" localSheetId="48" hidden="1">'Adm. GGC mensual'!$A$1:$N$73</definedName>
    <definedName name="Z_67BA8672_8137_4028_84CD_AA630649A2B3_.wvu.PrintArea" localSheetId="51" hidden="1">'Adm. Herrera mensual'!$A$1:$N$54</definedName>
    <definedName name="Z_67BA8672_8137_4028_84CD_AA630649A2B3_.wvu.PrintArea" localSheetId="53" hidden="1">'Adm. Higuey mensual'!$A$1:$N$72</definedName>
    <definedName name="Z_67BA8672_8137_4028_84CD_AA630649A2B3_.wvu.PrintArea" localSheetId="63" hidden="1">'Adm. Los Próceres mensual'!$A$1:$N$77</definedName>
    <definedName name="Z_67BA8672_8137_4028_84CD_AA630649A2B3_.wvu.PrintArea" localSheetId="69" hidden="1">'Adm. Montecristi mensual'!$A$1:$N$61</definedName>
    <definedName name="Z_67BA8672_8137_4028_84CD_AA630649A2B3_.wvu.PrintArea" localSheetId="81" hidden="1">'Adm. San Carlos mensual'!$A$1:$N$59</definedName>
    <definedName name="Z_67BA8672_8137_4028_84CD_AA630649A2B3_.wvu.PrintArea" localSheetId="87" hidden="1">'Adm. San Juan mensual'!$A$1:$N$92</definedName>
    <definedName name="Z_67BA8672_8137_4028_84CD_AA630649A2B3_.wvu.PrintArea" localSheetId="91" hidden="1">'Adm. Santiago mensual'!$A$1:$N$96</definedName>
    <definedName name="Z_67BA8672_8137_4028_84CD_AA630649A2B3_.wvu.PrintArea" localSheetId="177" hidden="1">AGOSTO!$B$1:$C$88</definedName>
    <definedName name="Z_67BA8672_8137_4028_84CD_AA630649A2B3_.wvu.PrintArea" localSheetId="127" hidden="1">'Alcoholes y Cervezas'!$A$1:$A$41</definedName>
    <definedName name="Z_67BA8672_8137_4028_84CD_AA630649A2B3_.wvu.PrintArea" localSheetId="118" hidden="1">Casinos!$A$1:$B$52</definedName>
    <definedName name="Z_67BA8672_8137_4028_84CD_AA630649A2B3_.wvu.PrintArea" localSheetId="134" hidden="1">'Circulación vehículos'!$A$3:$A$45</definedName>
    <definedName name="Z_67BA8672_8137_4028_84CD_AA630649A2B3_.wvu.PrintArea" localSheetId="31" hidden="1">'Comparativo por Adm.'!$A$1:$E$59</definedName>
    <definedName name="Z_67BA8672_8137_4028_84CD_AA630649A2B3_.wvu.PrintArea" localSheetId="30" hidden="1">'Contenido 2da. parte'!$A$1:$C$169</definedName>
    <definedName name="Z_67BA8672_8137_4028_84CD_AA630649A2B3_.wvu.PrintArea" localSheetId="104" hidden="1">'Contenido 3ra. parte'!$A$3:$C$40</definedName>
    <definedName name="Z_67BA8672_8137_4028_84CD_AA630649A2B3_.wvu.PrintArea" localSheetId="139" hidden="1">'Contenido 4ta. parte'!$A$1:$C$33</definedName>
    <definedName name="Z_67BA8672_8137_4028_84CD_AA630649A2B3_.wvu.PrintArea" localSheetId="181" hidden="1">DICIEMBRE!$B$1:$B$86</definedName>
    <definedName name="Z_67BA8672_8137_4028_84CD_AA630649A2B3_.wvu.PrintArea" localSheetId="25" hidden="1">'Elasticidad Ingreso'!$A$1:$F$84</definedName>
    <definedName name="Z_67BA8672_8137_4028_84CD_AA630649A2B3_.wvu.PrintArea" localSheetId="171" hidden="1">FEBRERO!$B$3:$B$51</definedName>
    <definedName name="Z_67BA8672_8137_4028_84CD_AA630649A2B3_.wvu.PrintArea" localSheetId="26" hidden="1">'Fondos Especiales'!$A$1:$E$37</definedName>
    <definedName name="Z_67BA8672_8137_4028_84CD_AA630649A2B3_.wvu.PrintArea" localSheetId="129" hidden="1">'Hidrocarburos 16%'!$A$1:$A$34</definedName>
    <definedName name="Z_67BA8672_8137_4028_84CD_AA630649A2B3_.wvu.PrintArea" localSheetId="133" hidden="1">'Inscrip. primera placa'!$A$1:$B$51</definedName>
    <definedName name="Z_67BA8672_8137_4028_84CD_AA630649A2B3_.wvu.PrintArea" localSheetId="176" hidden="1">JULIO!$B$1:$B$73</definedName>
    <definedName name="Z_67BA8672_8137_4028_84CD_AA630649A2B3_.wvu.PrintArea" localSheetId="174" hidden="1">MAYO!$B$4:$B$58</definedName>
    <definedName name="Z_67BA8672_8137_4028_84CD_AA630649A2B3_.wvu.PrintArea" localSheetId="28" hidden="1">'Moneda extranjera'!$A$1:$N$35</definedName>
    <definedName name="Z_67BA8672_8137_4028_84CD_AA630649A2B3_.wvu.PrintArea" localSheetId="179" hidden="1">OCTUBRE!$B$1:$B$75</definedName>
    <definedName name="Z_67BA8672_8137_4028_84CD_AA630649A2B3_.wvu.PrintArea" localSheetId="119" hidden="1">'Operaciones Inmobiliarias'!$A$1:$A$55</definedName>
    <definedName name="Z_67BA8672_8137_4028_84CD_AA630649A2B3_.wvu.PrintArea" localSheetId="13" hidden="1">'Particip. DGII en el PIB'!$A$1:$D$39</definedName>
    <definedName name="Z_67BA8672_8137_4028_84CD_AA630649A2B3_.wvu.PrintArea" localSheetId="100" hidden="1">'Recaudación domicilio fiscal'!$A$1:$E$7</definedName>
    <definedName name="Z_67BA8672_8137_4028_84CD_AA630649A2B3_.wvu.PrintArea" localSheetId="106" hidden="1">'Renta de las Empresas'!$A$1:$A$56</definedName>
    <definedName name="Z_67BA8672_8137_4028_84CD_AA630649A2B3_.wvu.PrintArea" localSheetId="108" hidden="1">'Renta de los salarios'!$A$1:$A$45</definedName>
    <definedName name="Z_67BA8672_8137_4028_84CD_AA630649A2B3_.wvu.PrintArea" localSheetId="107" hidden="1">Retenciones!$A$1:$A$47</definedName>
    <definedName name="Z_67BA8672_8137_4028_84CD_AA630649A2B3_.wvu.PrintArea" localSheetId="112" hidden="1">'Retribución Complementaria'!$A$1:$A$38</definedName>
    <definedName name="Z_67BA8672_8137_4028_84CD_AA630649A2B3_.wvu.Rows" localSheetId="59" hidden="1">' Adm. La Vega mensual'!$4:$4</definedName>
    <definedName name="Z_67BA8672_8137_4028_84CD_AA630649A2B3_.wvu.Rows" localSheetId="22" hidden="1">' Participación % DGII mensual'!$4:$4</definedName>
    <definedName name="Z_67BA8672_8137_4028_84CD_AA630649A2B3_.wvu.Rows" localSheetId="51" hidden="1">'Adm. Herrera mensual'!$5:$6,'Adm. Herrera mensual'!#REF!</definedName>
    <definedName name="Z_67BA8672_8137_4028_84CD_AA630649A2B3_.wvu.Rows" localSheetId="134" hidden="1">'Circulación vehículos'!$1:$2</definedName>
    <definedName name="Z_67BA8672_8137_4028_84CD_AA630649A2B3_.wvu.Rows" localSheetId="25" hidden="1">'Elasticidad Ingreso'!$23:$23,'Elasticidad Ingreso'!#REF!</definedName>
    <definedName name="Z_67BA8672_8137_4028_84CD_AA630649A2B3_.wvu.Rows" localSheetId="28" hidden="1">'Moneda extranjera'!#REF!</definedName>
    <definedName name="Z_67BA8672_8137_4028_84CD_AA630649A2B3_.wvu.Rows" localSheetId="20" hidden="1">'Participación % DGII'!$3:$3</definedName>
    <definedName name="Z_B297ACE3_C144_4411_A206_EE5C8D41CE1C_.wvu.Cols" localSheetId="30" hidden="1">'Contenido 2da. parte'!$D:$D</definedName>
    <definedName name="Z_B297ACE3_C144_4411_A206_EE5C8D41CE1C_.wvu.Cols" localSheetId="104" hidden="1">'Contenido 3ra. parte'!$D:$D</definedName>
    <definedName name="Z_B297ACE3_C144_4411_A206_EE5C8D41CE1C_.wvu.Cols" localSheetId="139" hidden="1">'Contenido 4ta. parte'!$D:$D</definedName>
    <definedName name="Z_B297ACE3_C144_4411_A206_EE5C8D41CE1C_.wvu.Cols" localSheetId="26" hidden="1">'Fondos Especiales'!$F:$F,'Fondos Especiales'!$I:$S</definedName>
    <definedName name="Z_B297ACE3_C144_4411_A206_EE5C8D41CE1C_.wvu.Cols" localSheetId="119" hidden="1">'Operaciones Inmobiliarias'!#REF!</definedName>
    <definedName name="Z_B297ACE3_C144_4411_A206_EE5C8D41CE1C_.wvu.FilterData" localSheetId="28" hidden="1">'Moneda extranjera'!$D$1:$D$35</definedName>
    <definedName name="Z_B297ACE3_C144_4411_A206_EE5C8D41CE1C_.wvu.PrintArea" localSheetId="120" hidden="1">' Activo de las Empresas'!$A$1:$C$52</definedName>
    <definedName name="Z_B297ACE3_C144_4411_A206_EE5C8D41CE1C_.wvu.PrintArea" localSheetId="35" hidden="1">' Adm. Azua mensual'!$A$1:$N$57</definedName>
    <definedName name="Z_B297ACE3_C144_4411_A206_EE5C8D41CE1C_.wvu.PrintArea" localSheetId="55" hidden="1">' Adm. La Feria mensual'!$A$1:$N$69</definedName>
    <definedName name="Z_B297ACE3_C144_4411_A206_EE5C8D41CE1C_.wvu.PrintArea" localSheetId="57" hidden="1">' Adm. La Romana mensual'!$A$1:$N$70</definedName>
    <definedName name="Z_B297ACE3_C144_4411_A206_EE5C8D41CE1C_.wvu.PrintArea" localSheetId="59" hidden="1">' Adm. La Vega mensual'!$A$1:$N$68</definedName>
    <definedName name="Z_B297ACE3_C144_4411_A206_EE5C8D41CE1C_.wvu.PrintArea" localSheetId="67" hidden="1">' Adm. Moca mensual'!$A$1:$N$60</definedName>
    <definedName name="Z_B297ACE3_C144_4411_A206_EE5C8D41CE1C_.wvu.PrintArea" localSheetId="75" hidden="1">' Adm. Puerto Plata mensual'!$A$1:$N$66</definedName>
    <definedName name="Z_B297ACE3_C144_4411_A206_EE5C8D41CE1C_.wvu.PrintArea" localSheetId="83" hidden="1">' Adm. San Cristóbal mensual'!$A$1:$N$67</definedName>
    <definedName name="Z_B297ACE3_C144_4411_A206_EE5C8D41CE1C_.wvu.PrintArea" localSheetId="85" hidden="1">' Adm. San Francisco mensual'!$A$1:$N$60</definedName>
    <definedName name="Z_B297ACE3_C144_4411_A206_EE5C8D41CE1C_.wvu.PrintArea" localSheetId="89" hidden="1">' Adm. San Pedro mensual'!$A$1:$O$63</definedName>
    <definedName name="Z_B297ACE3_C144_4411_A206_EE5C8D41CE1C_.wvu.PrintArea" localSheetId="97" hidden="1">' Adm. Zona Oriental mensual'!$A$1:$O$56</definedName>
    <definedName name="Z_B297ACE3_C144_4411_A206_EE5C8D41CE1C_.wvu.PrintArea" localSheetId="111" hidden="1">' Alquileres y arrendamientos'!$A$1:$A$47</definedName>
    <definedName name="Z_B297ACE3_C144_4411_A206_EE5C8D41CE1C_.wvu.PrintArea" localSheetId="27" hidden="1">' C-7 COMPARATIVO DOLARES'!$A$1:$E$46</definedName>
    <definedName name="Z_B297ACE3_C144_4411_A206_EE5C8D41CE1C_.wvu.PrintArea" localSheetId="50" hidden="1">' Comparativo GGC 2018-2019'!$A$1:$F$80</definedName>
    <definedName name="Z_B297ACE3_C144_4411_A206_EE5C8D41CE1C_.wvu.PrintArea" localSheetId="114" hidden="1">' Intereses Pagados'!$A$1:$A$32</definedName>
    <definedName name="Z_B297ACE3_C144_4411_A206_EE5C8D41CE1C_.wvu.PrintArea" localSheetId="125" hidden="1">' ITBIS'!$A$1:$A$38</definedName>
    <definedName name="Z_B297ACE3_C144_4411_A206_EE5C8D41CE1C_.wvu.PrintArea" localSheetId="116" hidden="1">' Pagos al exterior en gral. '!$A$1:$A$48</definedName>
    <definedName name="Z_B297ACE3_C144_4411_A206_EE5C8D41CE1C_.wvu.PrintArea" localSheetId="22" hidden="1">' Participación % DGII mensual'!$A$1:$N$80</definedName>
    <definedName name="Z_B297ACE3_C144_4411_A206_EE5C8D41CE1C_.wvu.PrintArea" localSheetId="105" hidden="1">' Personas Físicas '!$A$1:$A$46</definedName>
    <definedName name="Z_B297ACE3_C144_4411_A206_EE5C8D41CE1C_.wvu.PrintArea" localSheetId="110" hidden="1">' Premios de lotería'!$A$1:$A$42</definedName>
    <definedName name="Z_B297ACE3_C144_4411_A206_EE5C8D41CE1C_.wvu.PrintArea" localSheetId="115" hidden="1">' Provisión Bs del Estado'!$A$1:$A$37</definedName>
    <definedName name="Z_B297ACE3_C144_4411_A206_EE5C8D41CE1C_.wvu.PrintArea" localSheetId="102" hidden="1">' Rec. por Regiones e Impuesto'!$A$1:$A$80</definedName>
    <definedName name="Z_B297ACE3_C144_4411_A206_EE5C8D41CE1C_.wvu.PrintArea" localSheetId="21" hidden="1">' Recaudación mensual DGII'!$A$1:$N$113</definedName>
    <definedName name="Z_B297ACE3_C144_4411_A206_EE5C8D41CE1C_.wvu.PrintArea" localSheetId="122" hidden="1">' Sucesiones y Donaciones'!$A$1:$A$41</definedName>
    <definedName name="Z_B297ACE3_C144_4411_A206_EE5C8D41CE1C_.wvu.PrintArea" localSheetId="136" hidden="1">' US$ y EU$ convertido a RD$'!$A$1:$A$36</definedName>
    <definedName name="Z_B297ACE3_C144_4411_A206_EE5C8D41CE1C_.wvu.PrintArea" localSheetId="173" hidden="1">ABRIL!$B$1:$B$58</definedName>
    <definedName name="Z_B297ACE3_C144_4411_A206_EE5C8D41CE1C_.wvu.PrintArea" localSheetId="37" hidden="1">'Adm. Bani mensual '!$A$1:$N$64</definedName>
    <definedName name="Z_B297ACE3_C144_4411_A206_EE5C8D41CE1C_.wvu.PrintArea" localSheetId="39" hidden="1">'Adm. Barahona mensual'!$A$1:$N$77</definedName>
    <definedName name="Z_B297ACE3_C144_4411_A206_EE5C8D41CE1C_.wvu.PrintArea" localSheetId="44" hidden="1">'Adm. Bonao mensual'!$A$1:$N$63</definedName>
    <definedName name="Z_B297ACE3_C144_4411_A206_EE5C8D41CE1C_.wvu.PrintArea" localSheetId="48" hidden="1">'Adm. GGC mensual'!$A$1:$N$73</definedName>
    <definedName name="Z_B297ACE3_C144_4411_A206_EE5C8D41CE1C_.wvu.PrintArea" localSheetId="51" hidden="1">'Adm. Herrera mensual'!$A$1:$N$54</definedName>
    <definedName name="Z_B297ACE3_C144_4411_A206_EE5C8D41CE1C_.wvu.PrintArea" localSheetId="53" hidden="1">'Adm. Higuey mensual'!$A$1:$N$72</definedName>
    <definedName name="Z_B297ACE3_C144_4411_A206_EE5C8D41CE1C_.wvu.PrintArea" localSheetId="61" hidden="1">'Adm. Los Minas mensual'!$A$1:$N$9</definedName>
    <definedName name="Z_B297ACE3_C144_4411_A206_EE5C8D41CE1C_.wvu.PrintArea" localSheetId="63" hidden="1">'Adm. Los Próceres mensual'!$A$1:$N$77</definedName>
    <definedName name="Z_B297ACE3_C144_4411_A206_EE5C8D41CE1C_.wvu.PrintArea" localSheetId="69" hidden="1">'Adm. Montecristi mensual'!$A$1:$N$61</definedName>
    <definedName name="Z_B297ACE3_C144_4411_A206_EE5C8D41CE1C_.wvu.PrintArea" localSheetId="73" hidden="1">'Adm. OGC Santiago mensual'!$A$1:$N$76</definedName>
    <definedName name="Z_B297ACE3_C144_4411_A206_EE5C8D41CE1C_.wvu.PrintArea" localSheetId="77" hidden="1">'Adm. Salcedo mensual'!$A$1:$N$62</definedName>
    <definedName name="Z_B297ACE3_C144_4411_A206_EE5C8D41CE1C_.wvu.PrintArea" localSheetId="81" hidden="1">'Adm. San Carlos mensual'!$A$1:$N$66</definedName>
    <definedName name="Z_B297ACE3_C144_4411_A206_EE5C8D41CE1C_.wvu.PrintArea" localSheetId="87" hidden="1">'Adm. San Juan mensual'!$A$1:$N$91</definedName>
    <definedName name="Z_B297ACE3_C144_4411_A206_EE5C8D41CE1C_.wvu.PrintArea" localSheetId="91" hidden="1">'Adm. Santiago mensual'!$A$1:$N$96</definedName>
    <definedName name="Z_B297ACE3_C144_4411_A206_EE5C8D41CE1C_.wvu.PrintArea" localSheetId="93" hidden="1">'Adm. Valverde Mao mensual'!$A$1:$N$73</definedName>
    <definedName name="Z_B297ACE3_C144_4411_A206_EE5C8D41CE1C_.wvu.PrintArea" localSheetId="95" hidden="1">'Adm. Villa Mella mensual'!$A$1:$N$10</definedName>
    <definedName name="Z_B297ACE3_C144_4411_A206_EE5C8D41CE1C_.wvu.PrintArea" localSheetId="177" hidden="1">AGOSTO!$B$1:$C$79</definedName>
    <definedName name="Z_B297ACE3_C144_4411_A206_EE5C8D41CE1C_.wvu.PrintArea" localSheetId="127" hidden="1">'Alcoholes y Cervezas'!$A$1:$A$41</definedName>
    <definedName name="Z_B297ACE3_C144_4411_A206_EE5C8D41CE1C_.wvu.PrintArea" localSheetId="118" hidden="1">Casinos!$A$1:$B$52</definedName>
    <definedName name="Z_B297ACE3_C144_4411_A206_EE5C8D41CE1C_.wvu.PrintArea" localSheetId="134" hidden="1">'Circulación vehículos'!$A$3:$A$45</definedName>
    <definedName name="Z_B297ACE3_C144_4411_A206_EE5C8D41CE1C_.wvu.PrintArea" localSheetId="31" hidden="1">'Comparativo por Adm.'!$A$1:$E$59</definedName>
    <definedName name="Z_B297ACE3_C144_4411_A206_EE5C8D41CE1C_.wvu.PrintArea" localSheetId="30" hidden="1">'Contenido 2da. parte'!$A$1:$C$169</definedName>
    <definedName name="Z_B297ACE3_C144_4411_A206_EE5C8D41CE1C_.wvu.PrintArea" localSheetId="104" hidden="1">'Contenido 3ra. parte'!$A$3:$C$40</definedName>
    <definedName name="Z_B297ACE3_C144_4411_A206_EE5C8D41CE1C_.wvu.PrintArea" localSheetId="139" hidden="1">'Contenido 4ta. parte'!$A$1:$C$33</definedName>
    <definedName name="Z_B297ACE3_C144_4411_A206_EE5C8D41CE1C_.wvu.PrintArea" localSheetId="181" hidden="1">DICIEMBRE!$B$1:$B$90</definedName>
    <definedName name="Z_B297ACE3_C144_4411_A206_EE5C8D41CE1C_.wvu.PrintArea" localSheetId="25" hidden="1">'Elasticidad Ingreso'!$A$1:$F$84</definedName>
    <definedName name="Z_B297ACE3_C144_4411_A206_EE5C8D41CE1C_.wvu.PrintArea" localSheetId="171" hidden="1">FEBRERO!$B$1:$B$60</definedName>
    <definedName name="Z_B297ACE3_C144_4411_A206_EE5C8D41CE1C_.wvu.PrintArea" localSheetId="26" hidden="1">'Fondos Especiales'!$A$1:$E$37</definedName>
    <definedName name="Z_B297ACE3_C144_4411_A206_EE5C8D41CE1C_.wvu.PrintArea" localSheetId="129" hidden="1">'Hidrocarburos 16%'!$A$1:$A$34</definedName>
    <definedName name="Z_B297ACE3_C144_4411_A206_EE5C8D41CE1C_.wvu.PrintArea" localSheetId="133" hidden="1">'Inscrip. primera placa'!$A$1:$B$51</definedName>
    <definedName name="Z_B297ACE3_C144_4411_A206_EE5C8D41CE1C_.wvu.PrintArea" localSheetId="176" hidden="1">JULIO!$B$1:$B$75</definedName>
    <definedName name="Z_B297ACE3_C144_4411_A206_EE5C8D41CE1C_.wvu.PrintArea" localSheetId="174" hidden="1">MAYO!$B$1:$B$61</definedName>
    <definedName name="Z_B297ACE3_C144_4411_A206_EE5C8D41CE1C_.wvu.PrintArea" localSheetId="28" hidden="1">'Moneda extranjera'!$A$1:$N$35</definedName>
    <definedName name="Z_B297ACE3_C144_4411_A206_EE5C8D41CE1C_.wvu.PrintArea" localSheetId="180" hidden="1">NOVIEMBRE!$B$1:$B$79</definedName>
    <definedName name="Z_B297ACE3_C144_4411_A206_EE5C8D41CE1C_.wvu.PrintArea" localSheetId="179" hidden="1">OCTUBRE!$B$1:$B$75</definedName>
    <definedName name="Z_B297ACE3_C144_4411_A206_EE5C8D41CE1C_.wvu.PrintArea" localSheetId="119" hidden="1">'Operaciones Inmobiliarias'!$A$1:$A$55</definedName>
    <definedName name="Z_B297ACE3_C144_4411_A206_EE5C8D41CE1C_.wvu.PrintArea" localSheetId="117" hidden="1">'Otras Retenciones'!$A$1:$A$32</definedName>
    <definedName name="Z_B297ACE3_C144_4411_A206_EE5C8D41CE1C_.wvu.PrintArea" localSheetId="13" hidden="1">'Particip. DGII en el PIB'!$A$1:$D$39</definedName>
    <definedName name="Z_B297ACE3_C144_4411_A206_EE5C8D41CE1C_.wvu.PrintArea" localSheetId="100" hidden="1">'Recaudación domicilio fiscal'!$A$1:$E$7</definedName>
    <definedName name="Z_B297ACE3_C144_4411_A206_EE5C8D41CE1C_.wvu.PrintArea" localSheetId="106" hidden="1">'Renta de las Empresas'!$A$1:$A$56</definedName>
    <definedName name="Z_B297ACE3_C144_4411_A206_EE5C8D41CE1C_.wvu.PrintArea" localSheetId="108" hidden="1">'Renta de los salarios'!$A$1:$A$41</definedName>
    <definedName name="Z_B297ACE3_C144_4411_A206_EE5C8D41CE1C_.wvu.PrintArea" localSheetId="107" hidden="1">Retenciones!$A$1:$A$47</definedName>
    <definedName name="Z_B297ACE3_C144_4411_A206_EE5C8D41CE1C_.wvu.PrintArea" localSheetId="112" hidden="1">'Retribución Complementaria'!$A$1:$A$38</definedName>
    <definedName name="Z_B297ACE3_C144_4411_A206_EE5C8D41CE1C_.wvu.PrintArea" localSheetId="178" hidden="1">SEPTIEMBRE!$B$1:$B$67</definedName>
    <definedName name="Z_B297ACE3_C144_4411_A206_EE5C8D41CE1C_.wvu.Rows" localSheetId="59" hidden="1">' Adm. La Vega mensual'!$4:$4</definedName>
    <definedName name="Z_B297ACE3_C144_4411_A206_EE5C8D41CE1C_.wvu.Rows" localSheetId="22" hidden="1">' Participación % DGII mensual'!$4:$4</definedName>
    <definedName name="Z_B297ACE3_C144_4411_A206_EE5C8D41CE1C_.wvu.Rows" localSheetId="51" hidden="1">'Adm. Herrera mensual'!$5:$6</definedName>
    <definedName name="Z_B297ACE3_C144_4411_A206_EE5C8D41CE1C_.wvu.Rows" localSheetId="134" hidden="1">'Circulación vehículos'!$1:$2</definedName>
    <definedName name="Z_B297ACE3_C144_4411_A206_EE5C8D41CE1C_.wvu.Rows" localSheetId="25" hidden="1">'Elasticidad Ingreso'!$23:$23,'Elasticidad Ingreso'!#REF!</definedName>
    <definedName name="Z_B297ACE3_C144_4411_A206_EE5C8D41CE1C_.wvu.Rows" localSheetId="20" hidden="1">'Participación % DGII'!$3:$3</definedName>
  </definedNames>
  <calcPr calcId="162913"/>
  <customWorkbookViews>
    <customWorkbookView name="Mescalante - Personal View" guid="{45E423DD-7FD2-487F-8372-5798D7D06C15}" mergeInterval="0" personalView="1" maximized="1" xWindow="1" yWindow="1" windowWidth="1024" windowHeight="547" tabRatio="595" activeSheetId="3"/>
    <customWorkbookView name="lguzman - Personal View" guid="{B297ACE3-C144-4411-A206-EE5C8D41CE1C}" mergeInterval="0" personalView="1" maximized="1" xWindow="1" yWindow="1" windowWidth="1020" windowHeight="505" activeSheetId="32"/>
    <customWorkbookView name="Ecalderon - Personal View" guid="{67BA8672-8137-4028-84CD-AA630649A2B3}" autoUpdate="1" mergeInterval="10" personalView="1" maximized="1" windowWidth="1020" windowHeight="543" tabRatio="671" activeSheetId="56"/>
    <customWorkbookView name="Solangie D Carbonell P - Personal View" guid="{51F1D52B-5D55-4FCC-809B-9B4CC86C88B9}" mergeInterval="0" personalView="1" maximized="1" windowWidth="1276" windowHeight="799" tabRatio="595" activeSheetId="14"/>
  </customWorkbookViews>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75" i="209" l="1"/>
  <c r="D69" i="209"/>
  <c r="C69" i="209"/>
  <c r="B69" i="209"/>
  <c r="D66" i="209"/>
  <c r="C66" i="209"/>
  <c r="B66" i="209"/>
  <c r="D61" i="209"/>
  <c r="C61" i="209"/>
  <c r="B61" i="209"/>
  <c r="D56" i="209"/>
  <c r="C56" i="209"/>
  <c r="B56" i="209"/>
  <c r="B55" i="209"/>
  <c r="B47" i="209" s="1"/>
  <c r="D47" i="209"/>
  <c r="C47" i="209"/>
  <c r="D45" i="209"/>
  <c r="C45" i="209"/>
  <c r="B45" i="209"/>
  <c r="B43" i="209"/>
  <c r="B38" i="209" s="1"/>
  <c r="D38" i="209"/>
  <c r="C38" i="209"/>
  <c r="B37" i="209"/>
  <c r="B31" i="209"/>
  <c r="B30" i="209" s="1"/>
  <c r="D30" i="209"/>
  <c r="C30" i="209"/>
  <c r="D20" i="209"/>
  <c r="C20" i="209"/>
  <c r="B20" i="209"/>
  <c r="D13" i="209"/>
  <c r="C13" i="209"/>
  <c r="B13" i="209"/>
  <c r="F72" i="209"/>
  <c r="F67" i="209"/>
  <c r="F60" i="209"/>
  <c r="F54" i="209"/>
  <c r="F50" i="209"/>
  <c r="F43" i="209"/>
  <c r="F39" i="209"/>
  <c r="F32" i="209"/>
  <c r="F27" i="209"/>
  <c r="F17" i="209"/>
  <c r="M34" i="13"/>
  <c r="L34" i="13"/>
  <c r="K34" i="13"/>
  <c r="J34" i="13"/>
  <c r="I34" i="13"/>
  <c r="H34" i="13"/>
  <c r="G34" i="13"/>
  <c r="F34" i="13"/>
  <c r="E34" i="13"/>
  <c r="D34" i="13"/>
  <c r="C34" i="13"/>
  <c r="B34" i="13"/>
  <c r="N33" i="13"/>
  <c r="N32" i="13"/>
  <c r="C22" i="13"/>
  <c r="B22" i="13"/>
  <c r="E21" i="13"/>
  <c r="D21" i="13"/>
  <c r="E20" i="13"/>
  <c r="D20" i="13"/>
  <c r="C22" i="188"/>
  <c r="E22" i="13" l="1"/>
  <c r="F49" i="209"/>
  <c r="D22" i="13"/>
  <c r="F18" i="209"/>
  <c r="F24" i="209"/>
  <c r="F41" i="209"/>
  <c r="D44" i="209"/>
  <c r="F14" i="209"/>
  <c r="F73" i="209"/>
  <c r="N34" i="13"/>
  <c r="F16" i="209"/>
  <c r="F25" i="209"/>
  <c r="F34" i="209"/>
  <c r="F42" i="209"/>
  <c r="F65" i="209"/>
  <c r="F64" i="209" s="1"/>
  <c r="F21" i="209"/>
  <c r="F35" i="209"/>
  <c r="F51" i="209"/>
  <c r="F57" i="209"/>
  <c r="F62" i="209"/>
  <c r="F70" i="209"/>
  <c r="F74" i="209"/>
  <c r="F23" i="209"/>
  <c r="F40" i="209"/>
  <c r="F48" i="209"/>
  <c r="F52" i="209"/>
  <c r="F63" i="209"/>
  <c r="F71" i="209"/>
  <c r="F29" i="209"/>
  <c r="F31" i="209"/>
  <c r="F46" i="209"/>
  <c r="F45" i="209" s="1"/>
  <c r="F53" i="209"/>
  <c r="F68" i="209"/>
  <c r="F66" i="209" s="1"/>
  <c r="F15" i="209"/>
  <c r="F19" i="209"/>
  <c r="F28" i="209"/>
  <c r="F37" i="209"/>
  <c r="F36" i="209"/>
  <c r="F58" i="209"/>
  <c r="C44" i="209"/>
  <c r="C12" i="209"/>
  <c r="D12" i="209"/>
  <c r="B44" i="209"/>
  <c r="B12" i="209"/>
  <c r="F55" i="209" l="1"/>
  <c r="D75" i="209"/>
  <c r="F38" i="209"/>
  <c r="F30" i="209"/>
  <c r="C75" i="209"/>
  <c r="F13" i="209"/>
  <c r="F61" i="209"/>
  <c r="F47" i="209"/>
  <c r="F20" i="209"/>
  <c r="B75" i="209"/>
  <c r="F69" i="209"/>
  <c r="F56" i="209"/>
  <c r="F12" i="209" l="1"/>
  <c r="F44" i="209"/>
  <c r="F75" i="209" l="1"/>
</calcChain>
</file>

<file path=xl/sharedStrings.xml><?xml version="1.0" encoding="utf-8"?>
<sst xmlns="http://schemas.openxmlformats.org/spreadsheetml/2006/main" count="8968" uniqueCount="2217">
  <si>
    <t>PRIMERA PARTE</t>
  </si>
  <si>
    <t>SEGUNDA PARTE</t>
  </si>
  <si>
    <t>a/ Cifras preliminares sujetas a revisión, generadas el 6 de enero de 2011</t>
  </si>
  <si>
    <t>RECAUDACION EN MONEDA EXTRANJERA, POR MESES, SEGÚN IMPUESTOS, 2010</t>
  </si>
  <si>
    <t xml:space="preserve"> Impuestos Sobre el Uso de Bienes y Licencias</t>
  </si>
  <si>
    <t xml:space="preserve">Puerto Plata </t>
  </si>
  <si>
    <t xml:space="preserve">Samaná </t>
  </si>
  <si>
    <t>Fuente: Departamento de Estudios Económicos y Tributarios, DGII.</t>
  </si>
  <si>
    <r>
      <t xml:space="preserve">TOTAL </t>
    </r>
    <r>
      <rPr>
        <b/>
        <vertAlign val="superscript"/>
        <sz val="9"/>
        <color indexed="9"/>
        <rFont val="Trebuchet MS"/>
        <family val="2"/>
      </rPr>
      <t>1/</t>
    </r>
  </si>
  <si>
    <t>1/ Cifras preliminares sujetas a revisión, generadas el 6 de enero de 2011</t>
  </si>
  <si>
    <t>CUADRO 1.7</t>
  </si>
  <si>
    <t>CUADRO 1.8</t>
  </si>
  <si>
    <t>CUADRO 2.10</t>
  </si>
  <si>
    <t>CUADRO 2.12</t>
  </si>
  <si>
    <t>CUADRO 2.15</t>
  </si>
  <si>
    <t>CUADRO 2.17</t>
  </si>
  <si>
    <t>CUADRO 2.18</t>
  </si>
  <si>
    <t>CUADRO 2.20</t>
  </si>
  <si>
    <t>CUADRO 2.22</t>
  </si>
  <si>
    <t>CUADRO 2.25</t>
  </si>
  <si>
    <t>CUADRO 2.27</t>
  </si>
  <si>
    <t>CUADRO 2.29</t>
  </si>
  <si>
    <t>CUADRO 2.31</t>
  </si>
  <si>
    <t>CUADRO 2.35</t>
  </si>
  <si>
    <t>CUADRO 2.37</t>
  </si>
  <si>
    <t>CUADRO 3.10</t>
  </si>
  <si>
    <t>CUADRO 3.11</t>
  </si>
  <si>
    <t>CUADRO 3.12</t>
  </si>
  <si>
    <t>CUADRO 3.13</t>
  </si>
  <si>
    <t>CUADRO 3.14</t>
  </si>
  <si>
    <t>CUADRO 3.15</t>
  </si>
  <si>
    <t>CUADRO 3.16</t>
  </si>
  <si>
    <t>CUADRO 3.17</t>
  </si>
  <si>
    <t>PRESENTACIÓN</t>
  </si>
  <si>
    <r>
      <t>TOTAL</t>
    </r>
    <r>
      <rPr>
        <b/>
        <vertAlign val="superscript"/>
        <sz val="10"/>
        <color indexed="9"/>
        <rFont val="Trebuchet MS"/>
        <family val="2"/>
      </rPr>
      <t>1/</t>
    </r>
  </si>
  <si>
    <r>
      <t>TOTAL</t>
    </r>
    <r>
      <rPr>
        <b/>
        <vertAlign val="superscript"/>
        <sz val="10"/>
        <color indexed="9"/>
        <rFont val="Trebuchet MS"/>
        <family val="2"/>
      </rPr>
      <t xml:space="preserve">1/ </t>
    </r>
  </si>
  <si>
    <t xml:space="preserve">Santiago </t>
  </si>
  <si>
    <t>07</t>
  </si>
  <si>
    <t>Retenciones y Retribuciones Complementarias.</t>
  </si>
  <si>
    <t>05</t>
  </si>
  <si>
    <t xml:space="preserve">Retenciones Impuesto sobre la Renta asalariados. </t>
  </si>
  <si>
    <t>ITBIS retenido por las Compañías de Adquirencia.</t>
  </si>
  <si>
    <t>Anticipo Mensual Impuesto Sobre la Renta de Personas Jurídicas.</t>
  </si>
  <si>
    <t xml:space="preserve">Anticipo Mensual Impuesto Sobre la Renta de Personas Físicas y Sucesiones indivisas con                 </t>
  </si>
  <si>
    <t>actividades comerciales e industriales.</t>
  </si>
  <si>
    <t>Impuesto a las Transferencias de Bienes Industrializados y Servicios (ITBIS).</t>
  </si>
  <si>
    <t>ITBIS contribuyentes acogidos al PST basado en Compras.</t>
  </si>
  <si>
    <t>Impuesto Selectivo al Consumo.</t>
  </si>
  <si>
    <t>Impuesto Selectivo a las Comunicaciones.</t>
  </si>
  <si>
    <t>Declaración Jurada Informativa de las instituciones sin fines de lucro, con fecha de cierre 30 de septiembre.</t>
  </si>
  <si>
    <t>04</t>
  </si>
  <si>
    <t xml:space="preserve">1ra. Cuota ISR de los contribuyentes acogidos al Procedimiento Simplificado de Tributación (PST) basado en  ingresos. </t>
  </si>
  <si>
    <t>01</t>
  </si>
  <si>
    <t>comerciales e industriales.</t>
  </si>
  <si>
    <t>Declaración Jurada Anual de los Agentes de Retención de Asalariados (IR-13).</t>
  </si>
  <si>
    <t xml:space="preserve">ITBIS retenido por las Compañías de Adquirencia. </t>
  </si>
  <si>
    <t>ITBIS contribuyentes acogidos al PST basado en compras.</t>
  </si>
  <si>
    <t>Impuesto de Cheques y Transferencias Electrónicas.</t>
  </si>
  <si>
    <t>08</t>
  </si>
  <si>
    <t>10</t>
  </si>
  <si>
    <t>25</t>
  </si>
  <si>
    <t>03</t>
  </si>
  <si>
    <t>06</t>
  </si>
  <si>
    <t>Impuesto de Casinos.</t>
  </si>
  <si>
    <t>Impuesto de Tragamonedas.</t>
  </si>
  <si>
    <t>15</t>
  </si>
  <si>
    <t xml:space="preserve">Anticipo Mensual Impuesto Sobre la Renta de Personas Físicas y Sucesiones indivisas con                    </t>
  </si>
  <si>
    <t>en ingresos.</t>
  </si>
  <si>
    <t>02</t>
  </si>
  <si>
    <t>2da. Cuota de ISR contribuyentes acogidos al procedimiento Simplificado de Tributación (PST)</t>
  </si>
  <si>
    <t>basado en Compras.</t>
  </si>
  <si>
    <t>3ra. Cuota de ISR contribuyentes acogidos al procedimiento Simplificado de Tributación (PST)</t>
  </si>
  <si>
    <t>26</t>
  </si>
  <si>
    <t>CUADRO 3.19</t>
  </si>
  <si>
    <t>CUADRO 3.18</t>
  </si>
  <si>
    <t>Cantidad de declaraciones</t>
  </si>
  <si>
    <t>(En millones de US$)</t>
  </si>
  <si>
    <t>BALANCE GENERAL, ANEXO A2 IR-2</t>
  </si>
  <si>
    <t>ESTADO DE RESULTADOS, ANEXO B1, IR-2</t>
  </si>
  <si>
    <t>ESTADO DE RESULTADOS, ANEXO B2, IR-2</t>
  </si>
  <si>
    <t>ESTADO DE RESULTADOS, ANEXO B3, IR-2</t>
  </si>
  <si>
    <t>ESTADO DE RESULTADOS, ANEXO B4, IR-2</t>
  </si>
  <si>
    <t xml:space="preserve">Anticipo Mensual Impuesto Sobre la Renta de Personas Físicas y Sucesiones Indivisas con                    </t>
  </si>
  <si>
    <t>Agropecuaria</t>
  </si>
  <si>
    <t>Cultivo de Cereales</t>
  </si>
  <si>
    <t>Cultivos Tradicionales</t>
  </si>
  <si>
    <t>Ganadería, Silvicultura y Pesca</t>
  </si>
  <si>
    <t>Servicios Agropecuarios</t>
  </si>
  <si>
    <t>Industrias</t>
  </si>
  <si>
    <t>Construcción</t>
  </si>
  <si>
    <t>Explotación de Minas y Canteras</t>
  </si>
  <si>
    <t>Manufactura</t>
  </si>
  <si>
    <t>Conservación, Producción y Procesamiento de Carne</t>
  </si>
  <si>
    <t>Edición, Grabación, Impresión</t>
  </si>
  <si>
    <t>Elaboración de Azúcar</t>
  </si>
  <si>
    <t>Elaboración de Bebidas</t>
  </si>
  <si>
    <t>Elaboración de Cacao, Chocolate y Confitería</t>
  </si>
  <si>
    <t>Elaboración de Plástico</t>
  </si>
  <si>
    <t>Elaboración de Productos de Molinería</t>
  </si>
  <si>
    <t>Elaboración de Productos de Panadería</t>
  </si>
  <si>
    <t>Elaboración de Productos de Tabaco</t>
  </si>
  <si>
    <t>Elaboración de Productos Lácteos</t>
  </si>
  <si>
    <t>Fabricación de Cemento, Cal y Yeso</t>
  </si>
  <si>
    <t>Fabricación de Jabones y Detergentes</t>
  </si>
  <si>
    <t>Fabricación de Muebles y Colchones</t>
  </si>
  <si>
    <t>Fabricación de Productos de Cerámicas</t>
  </si>
  <si>
    <t>Fabricación de Productos de Vidrio</t>
  </si>
  <si>
    <t>Fabricación de Productos Textiles y Prendas de Vestir</t>
  </si>
  <si>
    <t>Fabricación de Sustancias Químicas</t>
  </si>
  <si>
    <t>Otras Industrias Manufactureras</t>
  </si>
  <si>
    <t>Servicios</t>
  </si>
  <si>
    <t>Administración Pública</t>
  </si>
  <si>
    <t>Alquiler de Viviendas</t>
  </si>
  <si>
    <t>Comercio</t>
  </si>
  <si>
    <t>Comercio otros</t>
  </si>
  <si>
    <t>Comercio-Combustible</t>
  </si>
  <si>
    <t>Comercio-Vehículos</t>
  </si>
  <si>
    <t>Comunicaciones</t>
  </si>
  <si>
    <t>Electricidad, Gas y Agua</t>
  </si>
  <si>
    <t>Hoteles, Bares y Restaurantes</t>
  </si>
  <si>
    <t>Intermediación Financiera, Seguros y Otras</t>
  </si>
  <si>
    <t>Otros Servicios</t>
  </si>
  <si>
    <t>Servicios de Enseñanza</t>
  </si>
  <si>
    <t>Servicios de Salud</t>
  </si>
  <si>
    <t>Transporte y Almacenamiento</t>
  </si>
  <si>
    <t>Total</t>
  </si>
  <si>
    <t>Fuente: Declaración Jurada y/o Pago del ITBIS (Formulario IT-1) de los Contribuyentes.</t>
  </si>
  <si>
    <t>Prom.</t>
  </si>
  <si>
    <t>(En litros)</t>
  </si>
  <si>
    <t>(En unidades)</t>
  </si>
  <si>
    <t>(EU$)</t>
  </si>
  <si>
    <t>(US$)</t>
  </si>
  <si>
    <t>QUINTA PARTE</t>
  </si>
  <si>
    <t>CUARTA PARTE</t>
  </si>
  <si>
    <t>DECLARACIÓN JURADA SOCIEDADES, FORMULARIO IR-2</t>
  </si>
  <si>
    <t>Elab. de Aceites y Grasas de Origen Vegetal y Animal</t>
  </si>
  <si>
    <t>Fabric. de Productos de la Refinación del Petróleo</t>
  </si>
  <si>
    <t>BALANCE GENERAL, ANEXO A1 IR-2</t>
  </si>
  <si>
    <t>Baní</t>
  </si>
  <si>
    <t xml:space="preserve"> Impuestos Sobre los Servicios</t>
  </si>
  <si>
    <t>DECLARACIÓN JURADA PERSONAS FISÍCAS, FORMULARIO IR-1</t>
  </si>
  <si>
    <t>POR PERÍODO FISCAL</t>
  </si>
  <si>
    <t>1/ Este Anexo A2, corresponde al Balance General de los contribuyentes que pertenecen a estos sectores.</t>
  </si>
  <si>
    <t>Fabricación de Productos Farmacéuticos</t>
  </si>
  <si>
    <t>Fuente: Banco Central de la República Dominicana.</t>
  </si>
  <si>
    <t>Impuesto sobre la renta de Sociedades con fecha de cierre 30 de septiembre.</t>
  </si>
  <si>
    <t>1era. cuota Impuesto sobre los Activos de Sociedades con fecha de cierre 30 de septiembre.</t>
  </si>
  <si>
    <t xml:space="preserve">Declaración Jurada de ISR de los Contribuyentes acogidos al Procedimiento Simplificado de Tributación    </t>
  </si>
  <si>
    <t>Impuesto sobre Cheques y Transferencias Electrónicas.</t>
  </si>
  <si>
    <t>Impuesto sobre la Renta de Sociedades con fecha de cierre 31 de marzo.</t>
  </si>
  <si>
    <t xml:space="preserve">2da. Cuota ISR de los contribuyentes acogidos al Procedimiento Simplificado de Tributación (PST) basado </t>
  </si>
  <si>
    <t>1ra. Cuota Impuesto sobre los Activos de Sociedades con fecha de cierre 30 de junio.</t>
  </si>
  <si>
    <t xml:space="preserve">ESTRUCTURA Y EVOLUCIÓN DE LA RECAUDACIÓN </t>
  </si>
  <si>
    <t>OFICINAS</t>
  </si>
  <si>
    <t>DGII</t>
  </si>
  <si>
    <t>DGA</t>
  </si>
  <si>
    <t>TN</t>
  </si>
  <si>
    <t>RECAUDO</t>
  </si>
  <si>
    <t xml:space="preserve">   Impuestos Sobre la Renta de las Personas</t>
  </si>
  <si>
    <t xml:space="preserve">     Impuesto S/Renta originadas prestación de Serv. Grales.</t>
  </si>
  <si>
    <t xml:space="preserve">     Impuesto S/Renta proveniente de Alq. y Arrend.</t>
  </si>
  <si>
    <t xml:space="preserve">     Retribuciones Complementarias</t>
  </si>
  <si>
    <t xml:space="preserve">     Casinos de Juego  </t>
  </si>
  <si>
    <t xml:space="preserve">    Pagos al Exterior en General</t>
  </si>
  <si>
    <t xml:space="preserve">    Otros</t>
  </si>
  <si>
    <t xml:space="preserve">     Otros</t>
  </si>
  <si>
    <t xml:space="preserve">     Pagos al Exterior en General</t>
  </si>
  <si>
    <t xml:space="preserve">     ITBIS</t>
  </si>
  <si>
    <t xml:space="preserve">     Operaciones Inmobiliarias</t>
  </si>
  <si>
    <t xml:space="preserve">     Impuesto Selectivo a las Cervezas</t>
  </si>
  <si>
    <t xml:space="preserve">     Impuesto Selectivo al Tabaco</t>
  </si>
  <si>
    <t xml:space="preserve">     Hidrocarburos 16% Ad-Valorem</t>
  </si>
  <si>
    <t xml:space="preserve">     Impuesto S/Cheques y Transferencias</t>
  </si>
  <si>
    <t xml:space="preserve">  Impuestos Sobre el Uso de Bienes y Licencias</t>
  </si>
  <si>
    <t xml:space="preserve">     Derecho de Circulación Vehículos de Motor</t>
  </si>
  <si>
    <t xml:space="preserve">  Impuestos Sobre la Renta de las Personas</t>
  </si>
  <si>
    <t xml:space="preserve">     Dividendos</t>
  </si>
  <si>
    <t>IMPUESTOS SOBRE MERCANCÍAS Y SERVICIOS</t>
  </si>
  <si>
    <t xml:space="preserve">     Impuesto S/Renta de las Empresas Ley 11-92</t>
  </si>
  <si>
    <t xml:space="preserve">     Impuesto S/los Seguros</t>
  </si>
  <si>
    <t xml:space="preserve">   Impuestos Sobre el Uso de Bienes y Licencias</t>
  </si>
  <si>
    <t xml:space="preserve">  V A R I A C I Ó N </t>
  </si>
  <si>
    <t>V A R I A C I Ó N</t>
  </si>
  <si>
    <t xml:space="preserve">    Impuesto S/Renta de las Empresas Ley 11-92</t>
  </si>
  <si>
    <t xml:space="preserve">     Impuesto S/Ss. de Telecomunicaciones</t>
  </si>
  <si>
    <t xml:space="preserve">       ITBIS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</si>
  <si>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</si>
  <si>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</si>
  <si>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</si>
  <si>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</si>
  <si>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Retribuciones Complementarias</t>
  </si>
  <si>
    <t xml:space="preserve">  Impuesto S/Renta de las Empresas Ley 11-92</t>
  </si>
  <si>
    <t xml:space="preserve">  Casinos de Juego  </t>
  </si>
  <si>
    <t xml:space="preserve">  Dividendos</t>
  </si>
  <si>
    <t xml:space="preserve">  Pagos al Exterior en General</t>
  </si>
  <si>
    <t xml:space="preserve">  Otros</t>
  </si>
  <si>
    <t xml:space="preserve">  Operaciones Inmobiliarias</t>
  </si>
  <si>
    <t xml:space="preserve">  Impuesto S/Ventas Bancas Apuestas</t>
  </si>
  <si>
    <t xml:space="preserve"> Impuesto S/Renta de las Personas Físicas Ley 11-92</t>
  </si>
  <si>
    <t xml:space="preserve"> Impuesto S/Renta de los Salarios Ley 11-92</t>
  </si>
  <si>
    <t xml:space="preserve"> Otros</t>
  </si>
  <si>
    <t xml:space="preserve"> Impuesto S/Renta de las Empresas Ley 11-92</t>
  </si>
  <si>
    <t xml:space="preserve"> Operaciones Inmobiliarias</t>
  </si>
  <si>
    <t xml:space="preserve"> ITBIS</t>
  </si>
  <si>
    <t xml:space="preserve"> Impuesto S/Ss. de Telecomunicaciones</t>
  </si>
  <si>
    <t xml:space="preserve"> Derecho de Circulación Vehículos de Motor</t>
  </si>
  <si>
    <t xml:space="preserve">   Otros</t>
  </si>
  <si>
    <t xml:space="preserve">   Impuesto S/Renta de las Personas Físicas Ley 11-92</t>
  </si>
  <si>
    <t xml:space="preserve">   Impuesto S/Renta de los Salarios Ley 11-92</t>
  </si>
  <si>
    <t xml:space="preserve">   Impuesto S/Renta originadas prestación de Serv. Grales.</t>
  </si>
  <si>
    <t xml:space="preserve">   Impuesto S/Renta proveniente de Alq. y Arrend.</t>
  </si>
  <si>
    <t xml:space="preserve">    Derecho de Circulación Vehículos de Motor</t>
  </si>
  <si>
    <t xml:space="preserve">    Impuesto S/Renta de las Personas Físicas Ley 11-92</t>
  </si>
  <si>
    <t xml:space="preserve">    Impuesto S/Renta de los Salarios Ley 11-92</t>
  </si>
  <si>
    <t xml:space="preserve">    Dividendos</t>
  </si>
  <si>
    <t xml:space="preserve">   Derecho de Circulación Vehículos de Motor</t>
  </si>
  <si>
    <t xml:space="preserve">   Impuesto S/Renta de las Empresas Ley 11-92</t>
  </si>
  <si>
    <t xml:space="preserve">    ITBIS</t>
  </si>
  <si>
    <t xml:space="preserve">  Provisión de Bs. y Ss. al Estado</t>
  </si>
  <si>
    <t>Fabric. de Productos de Madera, Papel y Cartón</t>
  </si>
  <si>
    <t>2/ Se refiere al período en que se realizaron las ventas de cerveza y no a la fecha en que fue declarada ante la DGII.</t>
  </si>
  <si>
    <t>CUADRO 1.11</t>
  </si>
  <si>
    <t xml:space="preserve">     Provisión de Bs. y Ss. al Estado</t>
  </si>
  <si>
    <t xml:space="preserve">Información de las Declaraciones Juradas </t>
  </si>
  <si>
    <t xml:space="preserve">Recaudación DGII </t>
  </si>
  <si>
    <t>Recaudación DGII</t>
  </si>
  <si>
    <t xml:space="preserve">     Impuesto Sobre Máquinas Tragamonedas</t>
  </si>
  <si>
    <t xml:space="preserve">  Derecho de Circulación Vehículos de Motor</t>
  </si>
  <si>
    <t>CUADRO 1.12</t>
  </si>
  <si>
    <t>CUADRO 4.10</t>
  </si>
  <si>
    <t>CUADRO 4.11</t>
  </si>
  <si>
    <t>CUADRO 4.12</t>
  </si>
  <si>
    <t>CUADRO 4.13</t>
  </si>
  <si>
    <t>CUADRO 4.14</t>
  </si>
  <si>
    <t>CUADRO 4.15</t>
  </si>
  <si>
    <t>RECAUDACIÓN</t>
  </si>
  <si>
    <t>TERCERA PARTE</t>
  </si>
  <si>
    <t>INFORMACIÓN DE LAS DECLARACIONES JURADAS</t>
  </si>
  <si>
    <t>ADMINISTRACI0NES LOCALES</t>
  </si>
  <si>
    <t>Gerencia de Grandes Contribuyentes</t>
  </si>
  <si>
    <t>ADMINISTRACIONES LOCALES</t>
  </si>
  <si>
    <t>ACTIVIDAD ECONÓMICA</t>
  </si>
  <si>
    <t>Elaboración de Aceites y Grasas de Origen Vegetal y Animal</t>
  </si>
  <si>
    <t>Fabricación de Productos de la Refinación del Petróleo</t>
  </si>
  <si>
    <t xml:space="preserve">Estas incluyen la demanda interna y externa de la economía, es decir, la venta de los productos y servicios que se consumen a lo interno de la economía </t>
  </si>
  <si>
    <t>CUADRO 3.20</t>
  </si>
  <si>
    <t>CUADRO 3.21</t>
  </si>
  <si>
    <t>ES: Espaillat</t>
  </si>
  <si>
    <t>MT: María Trinidad Sánchez</t>
  </si>
  <si>
    <t>IN: Independencia</t>
  </si>
  <si>
    <t>PM: San Pedro de Macorís</t>
  </si>
  <si>
    <t>SM: Samaná</t>
  </si>
  <si>
    <t>JO: San José de Ocoa</t>
  </si>
  <si>
    <t>SR: Santiago Rodríguez</t>
  </si>
  <si>
    <t>PP: Puerto Plata</t>
  </si>
  <si>
    <t>DA: Dajabón</t>
  </si>
  <si>
    <t>PV: Peravia</t>
  </si>
  <si>
    <t>SZ: Sánchez Ramírez</t>
  </si>
  <si>
    <t>DU: Duarte</t>
  </si>
  <si>
    <t>MN: Monseñor Nouel</t>
  </si>
  <si>
    <t>RO: La Romana</t>
  </si>
  <si>
    <t>VA: Valverde</t>
  </si>
  <si>
    <t>EP: Elías Piña</t>
  </si>
  <si>
    <t>MP: Monte Plata</t>
  </si>
  <si>
    <t>Santiago</t>
  </si>
  <si>
    <t xml:space="preserve"> Impuesto S/Renta originadas prestación de Serv. Grales.</t>
  </si>
  <si>
    <t xml:space="preserve"> Impuesto S/Renta proveniente de Alq. y Arrend.</t>
  </si>
  <si>
    <t xml:space="preserve"> Retribuciones Complementarias</t>
  </si>
  <si>
    <t>DGII: Dirección General de Impuestos Internos.</t>
  </si>
  <si>
    <t>DGA: Dirección General de Aduanas.</t>
  </si>
  <si>
    <t>TN: Tesorería Nacional.</t>
  </si>
  <si>
    <t xml:space="preserve"> IMPUESTOS SOBRE LOS INGRESOS</t>
  </si>
  <si>
    <t xml:space="preserve">  IMPUESTOS SOBRE LA PROPIEDAD</t>
  </si>
  <si>
    <t>COMPARATIVO RECAUDACIÓN POR AÑO, SEGÚN DOMICILIO FISCAL DEL CONTRIBUYENTE</t>
  </si>
  <si>
    <t>1/ Se utiliza tasa según compra. Esta tasa es utilizada para las transacciones tributarias diarias.</t>
  </si>
  <si>
    <t>Nota: Estos datos no incluyen Fondos de Terceros. Incluyen Tasas, Recargos y Multas.</t>
  </si>
  <si>
    <t>RECAUDACIÓN POR ADMINISTRACIÓN LOCAL Y DOMICILIO FISCAL</t>
  </si>
  <si>
    <t>Recaudación por Administración Local y Domicilio Fiscal</t>
  </si>
  <si>
    <t xml:space="preserve">     Hidrocarburos Específico </t>
  </si>
  <si>
    <t>Recaudación según Domicilio Fiscal del Contribuyente</t>
  </si>
  <si>
    <t xml:space="preserve">
RECAUDACIÓN HISTÓRICA MENSUAL Y ANUAL POR TIPO DE IMPUESTOS</t>
  </si>
  <si>
    <t>Recaudación Histórica Mensual y Anual por Tipo de Impuestos</t>
  </si>
  <si>
    <t>Fabricación de Productos de Madera, Papel y Cartón</t>
  </si>
  <si>
    <r>
      <t>(Sectores: Manufactura, Comercio, Agropecuaria)</t>
    </r>
    <r>
      <rPr>
        <b/>
        <vertAlign val="superscript"/>
        <sz val="10"/>
        <rFont val="Trebuchet MS"/>
        <family val="2"/>
      </rPr>
      <t>1/</t>
    </r>
  </si>
  <si>
    <t xml:space="preserve">      -Presentación y pago Impuesto de Cheques y Transferencia Electrónicas.</t>
  </si>
  <si>
    <t>(en millones de US$)</t>
  </si>
  <si>
    <t xml:space="preserve">Fechas límites de Presentación y Pago </t>
  </si>
  <si>
    <t>IMPUESTO SOBRE LOS INGRESOS</t>
  </si>
  <si>
    <t>IMPUESTOS</t>
  </si>
  <si>
    <t>TOTAL</t>
  </si>
  <si>
    <t>Absoluta</t>
  </si>
  <si>
    <t>Relativa</t>
  </si>
  <si>
    <t>Tarjetas de Turismo</t>
  </si>
  <si>
    <t xml:space="preserve">TOTAL </t>
  </si>
  <si>
    <t>A Ñ O S</t>
  </si>
  <si>
    <t>%</t>
  </si>
  <si>
    <t>La Vega</t>
  </si>
  <si>
    <t>Salcedo</t>
  </si>
  <si>
    <t>El Seybo</t>
  </si>
  <si>
    <t>Azua</t>
  </si>
  <si>
    <t>Barahona</t>
  </si>
  <si>
    <t>NORTE</t>
  </si>
  <si>
    <t>SURESTE</t>
  </si>
  <si>
    <t>SUROESTE</t>
  </si>
  <si>
    <t>Puerto Plata</t>
  </si>
  <si>
    <t>San Cristóbal</t>
  </si>
  <si>
    <t>San Juan de la Maguana</t>
  </si>
  <si>
    <t>Región Sureste</t>
  </si>
  <si>
    <t>Hato Mayor</t>
  </si>
  <si>
    <t>Región Norte</t>
  </si>
  <si>
    <t>Santiago Rodríguez</t>
  </si>
  <si>
    <t>Dajabón</t>
  </si>
  <si>
    <t>Región Suroeste</t>
  </si>
  <si>
    <t>Pedernales</t>
  </si>
  <si>
    <t>Elías Piña</t>
  </si>
  <si>
    <t>Plan Construcciones</t>
  </si>
  <si>
    <t>Peravia</t>
  </si>
  <si>
    <t>Duarte</t>
  </si>
  <si>
    <t>Espaillat</t>
  </si>
  <si>
    <t>Valverde</t>
  </si>
  <si>
    <t>María Trinidad Sánchez</t>
  </si>
  <si>
    <t>Monseñor Nouel</t>
  </si>
  <si>
    <t>Independencia</t>
  </si>
  <si>
    <t>San Pedro de Macorís</t>
  </si>
  <si>
    <t>La Romana</t>
  </si>
  <si>
    <t>San José de Ocoa</t>
  </si>
  <si>
    <t xml:space="preserve">V A R I A C I O N </t>
  </si>
  <si>
    <t>Meses/Años</t>
  </si>
  <si>
    <t xml:space="preserve">Enero </t>
  </si>
  <si>
    <t>Febrero</t>
  </si>
  <si>
    <t>Marzo</t>
  </si>
  <si>
    <t>Abril</t>
  </si>
  <si>
    <t>Mayo</t>
  </si>
  <si>
    <t>Junio</t>
  </si>
  <si>
    <t>Julio</t>
  </si>
  <si>
    <t>Agosto</t>
  </si>
  <si>
    <t>Septiembre</t>
  </si>
  <si>
    <t>Octubre</t>
  </si>
  <si>
    <t>Noviembre</t>
  </si>
  <si>
    <t>Diciembre</t>
  </si>
  <si>
    <t>Años</t>
  </si>
  <si>
    <t>Tasas de Crecimiento (%)</t>
  </si>
  <si>
    <t>Meses / Años</t>
  </si>
  <si>
    <t>Fianzas Judiciales y Depósitos en consignación</t>
  </si>
  <si>
    <t>Nagua</t>
  </si>
  <si>
    <t>La Feria</t>
  </si>
  <si>
    <t>Zona Oriental</t>
  </si>
  <si>
    <t>Herrera</t>
  </si>
  <si>
    <t>San Francisco de Macorís</t>
  </si>
  <si>
    <t>Bonao</t>
  </si>
  <si>
    <t>Moca</t>
  </si>
  <si>
    <t>Villa Mella</t>
  </si>
  <si>
    <t>Boca Chica</t>
  </si>
  <si>
    <t>COMPARATIVO RECAUDACION EN MONEDA EXTRANJERA, POR AÑOS, SEGÚN IMPUESTOS</t>
  </si>
  <si>
    <t xml:space="preserve">                                                                                                                                                               </t>
  </si>
  <si>
    <t>Montecristi</t>
  </si>
  <si>
    <t>Valverde Mao</t>
  </si>
  <si>
    <t>Otros</t>
  </si>
  <si>
    <t>Sánchez Ramírez</t>
  </si>
  <si>
    <t>(En millones de RD$)</t>
  </si>
  <si>
    <t>CONCEPTOS</t>
  </si>
  <si>
    <t>ABSOLUTA</t>
  </si>
  <si>
    <t>RELATIVA</t>
  </si>
  <si>
    <t>IMPUESTOS SOBRE LOS INGRESOS</t>
  </si>
  <si>
    <t>Impuestos Sobre la Renta de las Personas</t>
  </si>
  <si>
    <t>IMPUESTOS SOBRE LA PROPIEDAD</t>
  </si>
  <si>
    <t>Impuestos Sobre el Uso de Bienes y Licencias</t>
  </si>
  <si>
    <t>Los Minas</t>
  </si>
  <si>
    <t>Enero</t>
  </si>
  <si>
    <t xml:space="preserve"> Impuestos Sobre la Renta de las Personas</t>
  </si>
  <si>
    <t xml:space="preserve"> </t>
  </si>
  <si>
    <t>Estructura y Evolución de la Recaudación</t>
  </si>
  <si>
    <t>Salida de Pasajeros al Exterior</t>
  </si>
  <si>
    <t>y la producción que se dedica a la exportación.</t>
  </si>
  <si>
    <t>Por Período, Según Mes</t>
  </si>
  <si>
    <t>Por Período, según Actividad Económica</t>
  </si>
  <si>
    <t xml:space="preserve">Días </t>
  </si>
  <si>
    <t>Tasas de Cambio Utilizadas Para las Operaciones Tributarias Diarias</t>
  </si>
  <si>
    <t xml:space="preserve">Fechas Límites de Presentación y Pago </t>
  </si>
  <si>
    <t>(PST) basado en ingresos.</t>
  </si>
  <si>
    <t>indivisas con actividades comerciales e industriales.</t>
  </si>
  <si>
    <t>Impuesto sobre la Renta de Sociedades con fecha de cierre 30 de junio.</t>
  </si>
  <si>
    <t>Declaración Jurada Informativa de las instituciones sin Fines de Lucro con fecha de cierre 30 de junio.</t>
  </si>
  <si>
    <t>Aceptación Declaración Jurada del ISR propuesta por la DGII para los asalariados acogidos a Ley de Gastos Educativos (179-09).</t>
  </si>
  <si>
    <t xml:space="preserve">  TOTAL</t>
  </si>
  <si>
    <t xml:space="preserve">     Agosto</t>
  </si>
  <si>
    <t xml:space="preserve">    Febrero</t>
  </si>
  <si>
    <t xml:space="preserve">   Enero</t>
  </si>
  <si>
    <t xml:space="preserve">   Marzo</t>
  </si>
  <si>
    <t xml:space="preserve">       Abril</t>
  </si>
  <si>
    <t xml:space="preserve">    Mayo</t>
  </si>
  <si>
    <t xml:space="preserve">      Junio</t>
  </si>
  <si>
    <t xml:space="preserve">      Julio</t>
  </si>
  <si>
    <t xml:space="preserve">    Octubre</t>
  </si>
  <si>
    <t xml:space="preserve"> Noviembre</t>
  </si>
  <si>
    <t xml:space="preserve">   Diciembre</t>
  </si>
  <si>
    <t xml:space="preserve">    TOTAL</t>
  </si>
  <si>
    <t xml:space="preserve"> TOTAL</t>
  </si>
  <si>
    <t xml:space="preserve">  TOTAL </t>
  </si>
  <si>
    <t xml:space="preserve">     ABSOLUTA</t>
  </si>
  <si>
    <t xml:space="preserve"> TOTAL </t>
  </si>
  <si>
    <t xml:space="preserve">    Marzo</t>
  </si>
  <si>
    <t xml:space="preserve">     Impuesto S/Premios Ley 11-92 y 139-11</t>
  </si>
  <si>
    <r>
      <t xml:space="preserve">  TOTAL</t>
    </r>
    <r>
      <rPr>
        <vertAlign val="superscript"/>
        <sz val="9"/>
        <color indexed="9"/>
        <rFont val="Arial"/>
        <family val="2"/>
      </rPr>
      <t/>
    </r>
  </si>
  <si>
    <r>
      <t xml:space="preserve">   TOTAL</t>
    </r>
    <r>
      <rPr>
        <b/>
        <sz val="11"/>
        <color indexed="9"/>
        <rFont val="Trebuchet MS"/>
        <family val="2"/>
      </rPr>
      <t/>
    </r>
  </si>
  <si>
    <t xml:space="preserve">   TOTAL</t>
  </si>
  <si>
    <t xml:space="preserve">     TOTAL</t>
  </si>
  <si>
    <t xml:space="preserve">    TOTAL </t>
  </si>
  <si>
    <t xml:space="preserve">    Impuesto S/Premios Ley 11-92 y 139-11</t>
  </si>
  <si>
    <t xml:space="preserve">   TOTAL </t>
  </si>
  <si>
    <t xml:space="preserve">      TOTAL </t>
  </si>
  <si>
    <r>
      <t xml:space="preserve">   TOTAL</t>
    </r>
    <r>
      <rPr>
        <b/>
        <strike/>
        <sz val="10"/>
        <color indexed="9"/>
        <rFont val="Trebuchet MS"/>
        <family val="2"/>
      </rPr>
      <t xml:space="preserve"> </t>
    </r>
  </si>
  <si>
    <t xml:space="preserve">      TOTAL</t>
  </si>
  <si>
    <t xml:space="preserve">     TOTAL </t>
  </si>
  <si>
    <t xml:space="preserve">  Impuesto S/Premios Ley 11-92 y 139-11</t>
  </si>
  <si>
    <t xml:space="preserve">     Impuestos Selectivos Prods. derivados del Alcohol</t>
  </si>
  <si>
    <t>(En porcentajes)</t>
  </si>
  <si>
    <t>Industrias Básicas de Hierro y Acero</t>
  </si>
  <si>
    <r>
      <t>(Sector Compañías de Seguros)</t>
    </r>
    <r>
      <rPr>
        <b/>
        <vertAlign val="superscript"/>
        <sz val="10"/>
        <rFont val="Trebuchet MS"/>
        <family val="2"/>
      </rPr>
      <t>1/</t>
    </r>
  </si>
  <si>
    <t>Impuesto a la Organización de Juegos Telefónicos.</t>
  </si>
  <si>
    <t>Ventas Mercado Local Zonas Francas.</t>
  </si>
  <si>
    <t>Ventas Mercado Local Zonas Francas</t>
  </si>
  <si>
    <t>Declaración informativa de Operaciones efectuadas con partes Relacionadas (DIOR) con fecha de cierre</t>
  </si>
  <si>
    <t>11</t>
  </si>
  <si>
    <t>22</t>
  </si>
  <si>
    <t>31 de marzo.</t>
  </si>
  <si>
    <t xml:space="preserve">  ITBIS</t>
  </si>
  <si>
    <t xml:space="preserve">     Imp. Sobre Traspaso Vehículos de Motor</t>
  </si>
  <si>
    <t xml:space="preserve">  Imp. Sobre Traspaso Vehículos de Motor</t>
  </si>
  <si>
    <r>
      <t xml:space="preserve">  TOTAL</t>
    </r>
    <r>
      <rPr>
        <b/>
        <vertAlign val="superscript"/>
        <sz val="10"/>
        <color indexed="9"/>
        <rFont val="Trebuchet MS"/>
        <family val="2"/>
      </rPr>
      <t xml:space="preserve"> </t>
    </r>
  </si>
  <si>
    <t xml:space="preserve">    186,124.55  </t>
  </si>
  <si>
    <t>REEMBOLSOS</t>
  </si>
  <si>
    <t>Gastos Educativos</t>
  </si>
  <si>
    <t>Impuesto a la Propiedad Inmobiliaria IPI</t>
  </si>
  <si>
    <t>Depósitos en Consignación</t>
  </si>
  <si>
    <t xml:space="preserve">Saldo a favor Asalariados  </t>
  </si>
  <si>
    <t>MONTO</t>
  </si>
  <si>
    <t>11/10</t>
  </si>
  <si>
    <t>12/11</t>
  </si>
  <si>
    <t>COLECTURIAS</t>
  </si>
  <si>
    <t>Monte Plata</t>
  </si>
  <si>
    <t>Caucedo</t>
  </si>
  <si>
    <t>Sosúa</t>
  </si>
  <si>
    <t>Cotuí</t>
  </si>
  <si>
    <t>Neyba, Pedernales y Jimaní</t>
  </si>
  <si>
    <t>PAGOS EXTRAORDINARIOS DE LA DGII</t>
  </si>
  <si>
    <t>AÑO</t>
  </si>
  <si>
    <t>Villa Altagracia</t>
  </si>
  <si>
    <t>CUADRO 1.13</t>
  </si>
  <si>
    <t>RESUMEN EJECUTIVO</t>
  </si>
  <si>
    <t xml:space="preserve">                                                                                                                                                 </t>
  </si>
  <si>
    <t xml:space="preserve">Jarabacoa y Constanza </t>
  </si>
  <si>
    <t xml:space="preserve">     Impuesto S/Premios, Ley 11-92 y 139-11</t>
  </si>
  <si>
    <t xml:space="preserve">     Impuesto S/Renta de las Personas Físicas, Ley 11-92</t>
  </si>
  <si>
    <t xml:space="preserve">     Impuesto S/Renta de los Salarios, Ley 11-92</t>
  </si>
  <si>
    <t>Dajabón y Villa Vásquez</t>
  </si>
  <si>
    <t>Sánchez y Terrenas</t>
  </si>
  <si>
    <t>Haina Oriental</t>
  </si>
  <si>
    <t>Elías Piña y las Matas de Farfán</t>
  </si>
  <si>
    <t>ESTAFETAS</t>
  </si>
  <si>
    <t>Impuesto Único Bancas de Lotería.</t>
  </si>
  <si>
    <t>Impuesto Único Bancas de Apuestas.</t>
  </si>
  <si>
    <t>CUADRO 4.16</t>
  </si>
  <si>
    <t>PROVINCIAS</t>
  </si>
  <si>
    <t xml:space="preserve"> (a precios corrientes) </t>
  </si>
  <si>
    <t>están compuestas por áreas operativas, áreas de apoyo y áreas administrativas. Son responsables de ejecutar todos los</t>
  </si>
  <si>
    <t>demarcación geográfica.</t>
  </si>
  <si>
    <t>y vender sellos y marbetes a los ciudadanos.</t>
  </si>
  <si>
    <t>del impuesto de primera placa, venta de marbetes, venta de sellos, venta de tarjetas de turistas, entre otros.</t>
  </si>
  <si>
    <t xml:space="preserve">     Impuesto Emisiones CO2</t>
  </si>
  <si>
    <t>13/12</t>
  </si>
  <si>
    <t xml:space="preserve">   Impuesto Emisiones CO2</t>
  </si>
  <si>
    <t xml:space="preserve">     Impuesto S/Premios, Ley 11-92 y 253-12 </t>
  </si>
  <si>
    <t xml:space="preserve"> Otras Retenciones</t>
  </si>
  <si>
    <t xml:space="preserve">     Otras Retenciones</t>
  </si>
  <si>
    <t xml:space="preserve">  Otras Retenciones</t>
  </si>
  <si>
    <t>BALANCE GENERAL, ANEXO A3 IR-2</t>
  </si>
  <si>
    <t>8.5 - Reparación Act. Fijos (Cat. 2 y 3)</t>
  </si>
  <si>
    <t>CONTENIDO</t>
  </si>
  <si>
    <t xml:space="preserve">          VARIACIÓN</t>
  </si>
  <si>
    <t>Santo Domingo</t>
  </si>
  <si>
    <t>La Altagracia</t>
  </si>
  <si>
    <t>1/ Este Anexo A3, corresponde al Balance General de los contribuyentes que pertenecen a estos sectores.</t>
  </si>
  <si>
    <t>OPERACIONES TOTALES DE ITBIS, DGII</t>
  </si>
  <si>
    <t>OPERACIONES GRAVADAS DE ITBIS, DGII</t>
  </si>
  <si>
    <t>- En esta sección se encuentran las cifras correspondientes a las ventas u operaciones gravadas con ITBIS, reportadas mensualmente por los contribuyentes.</t>
  </si>
  <si>
    <t>- En esta sección se encuentran las cifras correspondientes a las ventas totales o total de operaciones, reportadas mensualmente por los contribuyentes.</t>
  </si>
  <si>
    <t>1/ y 2/ Aplican a partir de octubre 2013.</t>
  </si>
  <si>
    <t xml:space="preserve">     Impuesto S/Renta de las Empresas, Ley 11-92 </t>
  </si>
  <si>
    <t>Distrito Nacional</t>
  </si>
  <si>
    <t>Actividad</t>
  </si>
  <si>
    <t>Zonas Francas</t>
  </si>
  <si>
    <t>Industrias Básicas de Hierro Y Acero</t>
  </si>
  <si>
    <t>PARTICIPACIÓN EN LA RECAUDACIÓN TOTAL DEL GOBIERNO CENTRAL POR ACTIVIDAD ECONÓMICA</t>
  </si>
  <si>
    <t>CUADRO 1.14</t>
  </si>
  <si>
    <t>CUADRO 1.15</t>
  </si>
  <si>
    <t>CUADRO 1.16</t>
  </si>
  <si>
    <t>RECAUDACIÓN POR ADMINISTRACIÓN LOCAL Y DOMICILIO FISCAL DEL CONTRIBUYENTE</t>
  </si>
  <si>
    <t>RECAUDACIÓN HISTÓRICA MENSUAL Y ANUAL POR TIPO DE IMPUESTO</t>
  </si>
  <si>
    <t>TASAS DE CAMBIO UTILIZADAS PARA LAS OPERACIONES TRIBUTARIAS DIARIAS</t>
  </si>
  <si>
    <t>CUADRO 1.01</t>
  </si>
  <si>
    <t>GRAFICA 1.01</t>
  </si>
  <si>
    <t>CUADRO 1.02</t>
  </si>
  <si>
    <t>CUADRO  1.04</t>
  </si>
  <si>
    <t xml:space="preserve">     Retención Intereses Personas Físicas</t>
  </si>
  <si>
    <t>CUADRO  1.08</t>
  </si>
  <si>
    <t>CUADRO 2.01</t>
  </si>
  <si>
    <t>CUADRO 2.02</t>
  </si>
  <si>
    <t>CUADRO 2.03</t>
  </si>
  <si>
    <t>CUADRO 2.04</t>
  </si>
  <si>
    <t>Nota:</t>
  </si>
  <si>
    <t xml:space="preserve">  Retención Intereses Personas Físicas</t>
  </si>
  <si>
    <t>CUADRO 2.06</t>
  </si>
  <si>
    <t>CUADRO 2.08</t>
  </si>
  <si>
    <t xml:space="preserve">          Enero</t>
  </si>
  <si>
    <r>
      <t xml:space="preserve">    TOTAL</t>
    </r>
    <r>
      <rPr>
        <vertAlign val="superscript"/>
        <sz val="10"/>
        <rFont val="Trebuchet MS"/>
        <family val="2"/>
      </rPr>
      <t xml:space="preserve"> </t>
    </r>
  </si>
  <si>
    <t xml:space="preserve">      Retención Intereses Personas Físicas</t>
  </si>
  <si>
    <t xml:space="preserve">    Provisión de Bs. y Ss. al Estado</t>
  </si>
  <si>
    <t xml:space="preserve">    Retención Intereses Personas Físicas</t>
  </si>
  <si>
    <t>De acuerdo a la Ley 253-12 se establece un impuesto del uno por ciento (1%) sobre el patrimonio inmobiliario total de las personas físicas.</t>
  </si>
  <si>
    <t>CUADRO 4.02</t>
  </si>
  <si>
    <t>CUADRO 4.03</t>
  </si>
  <si>
    <t>CUADRO 4.04</t>
  </si>
  <si>
    <t>CUADRO 4.05</t>
  </si>
  <si>
    <t>CUADRO 4.06</t>
  </si>
  <si>
    <t>CUADRO 4.07</t>
  </si>
  <si>
    <t>CUADRO 4.08</t>
  </si>
  <si>
    <t>CUADRO 4.09</t>
  </si>
  <si>
    <t>Algunas partidas pueden presentar diferencias por las informaciones suministradas en las declaraciones de los contribuyentes.</t>
  </si>
  <si>
    <t>14/13</t>
  </si>
  <si>
    <t>A partir de la publicación de la Ley 253-12 la tasa de retención aumenta de 3% a 5%.</t>
  </si>
  <si>
    <t>09</t>
  </si>
  <si>
    <t>Impuesto a los Hidrocarburos.</t>
  </si>
  <si>
    <t xml:space="preserve">Anticipo Mensual Impuesto Sobre la Renta de Personas Físicas y Sucesiones Indivisas con                   </t>
  </si>
  <si>
    <t>Impuesto Selectivo a los Seguros (DSS).</t>
  </si>
  <si>
    <t>1era. cuota Impuesto al Patrimonio Inmobiliario (IPI).</t>
  </si>
  <si>
    <t>Anticipo Mensual Impuesto Sobre la Renta de Personas Físicas y Sucesiones Indivisas con actividades</t>
  </si>
  <si>
    <t>Impuesto sobre la Renta US$ (Minería).</t>
  </si>
  <si>
    <t>Participación sobre Utilidades Netas (PUN).</t>
  </si>
  <si>
    <t>Impuesto Míinimo Anual (IMA).</t>
  </si>
  <si>
    <t>Impuesto Regalías de Minerales.</t>
  </si>
  <si>
    <t>2da. cuota Impuesto al Patrimonio Inmobiliario (IPI).</t>
  </si>
  <si>
    <t>12</t>
  </si>
  <si>
    <t>18</t>
  </si>
  <si>
    <t>1/ Este Anexo A1, corresponde al Balance General de los contribuyentes que pertenecen a estos sectores.</t>
  </si>
  <si>
    <t xml:space="preserve"> Beneficio o Pérdida Neta antes del Impuesto</t>
  </si>
  <si>
    <t xml:space="preserve">Bono Fideicomiso </t>
  </si>
  <si>
    <t xml:space="preserve">     ITBIS </t>
  </si>
  <si>
    <t xml:space="preserve">Nota: </t>
  </si>
  <si>
    <t xml:space="preserve">       VARIACIÓN</t>
  </si>
  <si>
    <t xml:space="preserve">a/ Año 2012 incluye un monto de RD$12,233.3 millones correspondiente a ganancia de capital por la venta de acciones de Cervecería Nacional Dominicana. </t>
  </si>
  <si>
    <t>Con la Ley 253-12 se incluye como servicio gravado televisión por cable.</t>
  </si>
  <si>
    <t>Otros Gastos</t>
  </si>
  <si>
    <t xml:space="preserve"> Exención Contributiva</t>
  </si>
  <si>
    <t xml:space="preserve"> Impuesto Liquidado</t>
  </si>
  <si>
    <t xml:space="preserve"> Anticipos Pagados</t>
  </si>
  <si>
    <t xml:space="preserve"> Retenciones</t>
  </si>
  <si>
    <t xml:space="preserve"> Total a Pagar</t>
  </si>
  <si>
    <t>Exceso de depreciación</t>
  </si>
  <si>
    <t>Exceso Provisión Ctas. Incobrables</t>
  </si>
  <si>
    <t>Pérdida Capital no compensada en ejercicio anterior</t>
  </si>
  <si>
    <t>Diferencia Cambiaria</t>
  </si>
  <si>
    <t>Deficiencia de Depreciación</t>
  </si>
  <si>
    <t>Total Ajustes Fiscales</t>
  </si>
  <si>
    <t>Renta Neta Imponible antes Pérdida (-)</t>
  </si>
  <si>
    <t>Pérdidas años anteriores que se compensan</t>
  </si>
  <si>
    <t>Deducción por Inversión (Ley 392-07)</t>
  </si>
  <si>
    <t>Anticipos Pagados</t>
  </si>
  <si>
    <t>Retenciones Entidades Estado</t>
  </si>
  <si>
    <t>Compens. autoriz y otros pagos</t>
  </si>
  <si>
    <t>Saldo Favor ejercicio anterior</t>
  </si>
  <si>
    <t>Diferencia a Pagar</t>
  </si>
  <si>
    <t>Saldo a Favor</t>
  </si>
  <si>
    <t>Interés Indemnizatorio en Declaración Tardía</t>
  </si>
  <si>
    <t>Total a Pagar</t>
  </si>
  <si>
    <t>Ingresos Brutos sujetos al pago de Anticipos</t>
  </si>
  <si>
    <t>Impuestos no deducibles</t>
  </si>
  <si>
    <t>Ajustes por Fiscalización de ejercicios anteriores</t>
  </si>
  <si>
    <t>Exceso Donaciones Instituciones Bien Público</t>
  </si>
  <si>
    <t>Ajustes positivos por Reembolsos</t>
  </si>
  <si>
    <t>Ajustes de precios de transferencia</t>
  </si>
  <si>
    <t>Otros ajustes Positivos</t>
  </si>
  <si>
    <t xml:space="preserve">Exención Ley de Incentivos </t>
  </si>
  <si>
    <t>Dividendos Ganados otras Cías.</t>
  </si>
  <si>
    <t>Otros ajustes negativos</t>
  </si>
  <si>
    <t>Ajustes de Inventario</t>
  </si>
  <si>
    <t>Renta Neta Impuesto antes Pérdida</t>
  </si>
  <si>
    <t>Renta Neta Imponible antes Pérdida (+)</t>
  </si>
  <si>
    <t>Renta Neta Imp después Pérdida y la Ley 392-07</t>
  </si>
  <si>
    <t>Renta Neta Imponible después Pérdida (+)</t>
  </si>
  <si>
    <t>Renta Neta Imponible después Pérdida (-)</t>
  </si>
  <si>
    <t xml:space="preserve">Reta Neta Imponible después de la Pérdida y Ley 392-07 </t>
  </si>
  <si>
    <t>Reta Neta Imponible después Pérdida y Ley 392-07 (+)</t>
  </si>
  <si>
    <t>Reta Neta Imponible después Pérdida y Ley 392-07 (-)</t>
  </si>
  <si>
    <t>Impuesto Liquidado</t>
  </si>
  <si>
    <t>Crédito Dividendos Retenidos</t>
  </si>
  <si>
    <t>Crédito por inversión</t>
  </si>
  <si>
    <t>Crédito fiscal transferible</t>
  </si>
  <si>
    <t>Mora por Declaración Tardía</t>
  </si>
  <si>
    <t>Mora en Pagos Anticipos</t>
  </si>
  <si>
    <t>Total Recargos</t>
  </si>
  <si>
    <t>Sanciones</t>
  </si>
  <si>
    <t>Interés Indemnizatorio sobre Anticipos</t>
  </si>
  <si>
    <t>Nuevo Saldo a Favor ajustado</t>
  </si>
  <si>
    <t>Ingresos Brutos</t>
  </si>
  <si>
    <t>Cuentas por Cobrar a Clientes</t>
  </si>
  <si>
    <t>Otras Cuentas por Cobrar</t>
  </si>
  <si>
    <t>Inventario</t>
  </si>
  <si>
    <t>Mercancías en Tránsito</t>
  </si>
  <si>
    <t>Gastos pagados por Adelantado</t>
  </si>
  <si>
    <t>Otros Activos Corrientes</t>
  </si>
  <si>
    <t>Dividendos a cuenta a Cta. entregados en el Ejercicio</t>
  </si>
  <si>
    <t>Activos Fijos</t>
  </si>
  <si>
    <t>Edificaciones (Categoría 1)</t>
  </si>
  <si>
    <t>Edificaciones De Explotaciones Agropecuarias (Cat. 1)</t>
  </si>
  <si>
    <t>Automóviles Y Equipos (Cat. 2)</t>
  </si>
  <si>
    <t>Otros Activos Fijos Depreciables (Cat. 3)</t>
  </si>
  <si>
    <t>Otros Activos Fijos no Depreciables. (Inc. Terrenos)</t>
  </si>
  <si>
    <t>Otros Activos Fijos no Depreciables (Inc.Terrenos Rural)</t>
  </si>
  <si>
    <t>Revaluación de Activos</t>
  </si>
  <si>
    <t>Inversiones</t>
  </si>
  <si>
    <t>Depósitos</t>
  </si>
  <si>
    <t>Acciones</t>
  </si>
  <si>
    <t>Otras Inversiones</t>
  </si>
  <si>
    <t>Otros Activos</t>
  </si>
  <si>
    <t>Otros Activos no Amortizables</t>
  </si>
  <si>
    <t>Impuestos Sobre la Renta diferido o anticipado</t>
  </si>
  <si>
    <t>Otros Activos Amortizables</t>
  </si>
  <si>
    <t>Provisiones Riesgos Y Gastos</t>
  </si>
  <si>
    <t>Depreciación Acumulada Activos Fijos (Cat. 1)</t>
  </si>
  <si>
    <t>Depreciación Acum. Activos Fijos Edific. Agrop. (Cat. 1)</t>
  </si>
  <si>
    <t>Depreciación Acumulada Activos Fijos (Cat. 2)</t>
  </si>
  <si>
    <t>Depreciación Acumulada Activos Fijos (Cat. 3)</t>
  </si>
  <si>
    <t>Para Cuentas Incobrables</t>
  </si>
  <si>
    <t>Otras Provisiones</t>
  </si>
  <si>
    <t>Total Activos</t>
  </si>
  <si>
    <t>Acreedores A Corto Plazo</t>
  </si>
  <si>
    <t>Préstamos</t>
  </si>
  <si>
    <t>Cuentas Por Pagar</t>
  </si>
  <si>
    <t>Impuestos Por Pagar</t>
  </si>
  <si>
    <t>Otras Cuentas</t>
  </si>
  <si>
    <t>Cobros Anticipados</t>
  </si>
  <si>
    <t>Acreedores a Largo Plazo</t>
  </si>
  <si>
    <t>Préstamos Hipotecarios</t>
  </si>
  <si>
    <t>Préstamos Comerciales</t>
  </si>
  <si>
    <t>Préstamos comerciales con instituciones financieras del exterior</t>
  </si>
  <si>
    <t xml:space="preserve">Préstamos con entidades relacionadas locales </t>
  </si>
  <si>
    <t xml:space="preserve">Préstamos con entidades relacionadas del exterior </t>
  </si>
  <si>
    <t>Otros Pasivos</t>
  </si>
  <si>
    <t>Patrimonio</t>
  </si>
  <si>
    <t>Capital Suscrito Y Pagado</t>
  </si>
  <si>
    <t>Reservas</t>
  </si>
  <si>
    <t>Beneficio (Pérdida) de ejercicios anteriores</t>
  </si>
  <si>
    <t>Beneficio (Pérdida) del ejercicio actual</t>
  </si>
  <si>
    <t>Total Pasivos Y Patrimonio</t>
  </si>
  <si>
    <t>DISPONIBILIDADES</t>
  </si>
  <si>
    <t>CARTERAS DE CRÉDITOS</t>
  </si>
  <si>
    <t>INVERSIONES</t>
  </si>
  <si>
    <t>CUENTAS A RECIBIR</t>
  </si>
  <si>
    <t xml:space="preserve"> ACTIVOS FIJOS</t>
  </si>
  <si>
    <t>Automóviles y Equipo (Categoría 2)</t>
  </si>
  <si>
    <t>Otros Activos Fijos Depreciables (Categoría 3)</t>
  </si>
  <si>
    <t>Otros Act Fijos no Depreciables (Incluye Terrenos)</t>
  </si>
  <si>
    <t>RENDIMIENTOS POR COBRAR</t>
  </si>
  <si>
    <t>Por Cartera de Créditos</t>
  </si>
  <si>
    <t>Otras</t>
  </si>
  <si>
    <t>OTROS ACTIVOS</t>
  </si>
  <si>
    <t>Pagos Anticipados</t>
  </si>
  <si>
    <t>Impuesto Sobre La Renta Diferido</t>
  </si>
  <si>
    <t>Bienes Diversos</t>
  </si>
  <si>
    <t>Partidas para Imputar</t>
  </si>
  <si>
    <t>PROVISIONES PARA RIESGOS Y GASTOS</t>
  </si>
  <si>
    <t>Depreciación Acumulada Activos Fijos (Cat 1)</t>
  </si>
  <si>
    <t>Depreciación Acumulada Activos Fijos (Cat 2)</t>
  </si>
  <si>
    <t>Depreciación Acumulada Activos Fijos (Cat 3)</t>
  </si>
  <si>
    <t>Provisión para Cartera Créditos</t>
  </si>
  <si>
    <t>Provisión para Inversiones</t>
  </si>
  <si>
    <t>Provisión para Activos Fijos</t>
  </si>
  <si>
    <t>Provisión para Otros Activos</t>
  </si>
  <si>
    <t>TOTAL ACTIVOS</t>
  </si>
  <si>
    <t>PASIVOS Y PATRIMONIO</t>
  </si>
  <si>
    <t>Depósitos al Público</t>
  </si>
  <si>
    <t>Depósitos a la Vista</t>
  </si>
  <si>
    <t>Depósitos de Ahorro</t>
  </si>
  <si>
    <t>Depósitos a Plazo</t>
  </si>
  <si>
    <t>VALORES EN CIRCULACIÓN</t>
  </si>
  <si>
    <t>Bonos</t>
  </si>
  <si>
    <t>Cédulas Hipotecarias</t>
  </si>
  <si>
    <t>Certificados Financieros</t>
  </si>
  <si>
    <t>Otros Valores en Circulación</t>
  </si>
  <si>
    <t>FINANCIAMIENTOS OBTENIDOS</t>
  </si>
  <si>
    <t>Con instituciones financieras locales</t>
  </si>
  <si>
    <t>Con instituciones financieras del exterior</t>
  </si>
  <si>
    <t xml:space="preserve"> OBLIGACIONES FINANCIERAS</t>
  </si>
  <si>
    <t>ACREEDORES Y PROVISIONES DIVERSOS</t>
  </si>
  <si>
    <t>Acreedores Diversos</t>
  </si>
  <si>
    <t>Provisiones para Contingencias</t>
  </si>
  <si>
    <t>Cargos por Pagar</t>
  </si>
  <si>
    <t>OTROS PASIVOS</t>
  </si>
  <si>
    <t>Impuesto Sobre Renta Diferido</t>
  </si>
  <si>
    <t>Otros Créditos Diferidos</t>
  </si>
  <si>
    <t>OBLIGACIONES SUBORDINADAS</t>
  </si>
  <si>
    <t>PATRIMONIO</t>
  </si>
  <si>
    <t>Capital En Circulación</t>
  </si>
  <si>
    <t>Otros aportes Patrim. no Capitalizados</t>
  </si>
  <si>
    <t>Reservas Patrimoniales</t>
  </si>
  <si>
    <t>Beneficio (Pérdida) de Ejercicios Anteriores</t>
  </si>
  <si>
    <t>Beneficio (Pérdida) del Ejercicio Actual</t>
  </si>
  <si>
    <t>TOTAL PASIVO Y PATRIMONIO</t>
  </si>
  <si>
    <t>Por Inversiones</t>
  </si>
  <si>
    <t>Por Disponibilidades</t>
  </si>
  <si>
    <t>Otros Cargos Diferidos</t>
  </si>
  <si>
    <t>Bienes Diferidos en Recuperación de Créditos</t>
  </si>
  <si>
    <t>Deudores por Aceptaciones</t>
  </si>
  <si>
    <t>Intereses y Comisiones Devengados no Cobrados</t>
  </si>
  <si>
    <t>Reserva Legal Bancaria</t>
  </si>
  <si>
    <t>FONDOS EN ADMINISTRACIÓN</t>
  </si>
  <si>
    <t>Inversión de las Reservas</t>
  </si>
  <si>
    <t>Caja y Bancos</t>
  </si>
  <si>
    <t>Caja General</t>
  </si>
  <si>
    <t>Cuentas Corrientes</t>
  </si>
  <si>
    <t>Cuentas de Ahorro</t>
  </si>
  <si>
    <t>Cuentas y Documentos por Cobrar</t>
  </si>
  <si>
    <t>Primas, Cuentas y Documentos Por Cobrar</t>
  </si>
  <si>
    <t>Deudores por Reaseguros</t>
  </si>
  <si>
    <t>Gastos Pagados por Adelantado y Cobros Difer.</t>
  </si>
  <si>
    <t>Automóviles y Equipos (Cat. 2)</t>
  </si>
  <si>
    <t>Otros Act. Fijos Depreciables (Cat .3)</t>
  </si>
  <si>
    <t>Otros Act. Fijos no Depreciables (Cat. 4)</t>
  </si>
  <si>
    <t>Impuesto Sobre la Renta Diferido o anterior</t>
  </si>
  <si>
    <t>Provisiones para Riesgos y Gastos</t>
  </si>
  <si>
    <t>Deprec. Acumulada Activos Fijos (Cat. 1)</t>
  </si>
  <si>
    <t>Deprec. Acumulada Activos Fijos (Cat. 2)</t>
  </si>
  <si>
    <t>Deprec. Acumulada Activos Fijos (Cat. 3)</t>
  </si>
  <si>
    <t>Reservas Tec. Matemáticas Específicas</t>
  </si>
  <si>
    <t>Reservas Matemáticas</t>
  </si>
  <si>
    <t>Reservas Primas no Devengadas</t>
  </si>
  <si>
    <t>Reservas Específicas</t>
  </si>
  <si>
    <t>Obligaciones por Reaseguros</t>
  </si>
  <si>
    <t>Intermediarios de Seguros</t>
  </si>
  <si>
    <t>Comisiones Sobre Primas no Devengadas</t>
  </si>
  <si>
    <t>Cuentas y Documentos por Pagar</t>
  </si>
  <si>
    <t>Con entidades relacionadas locales</t>
  </si>
  <si>
    <t>Con entidades relacionadas del exterior</t>
  </si>
  <si>
    <t>Acumulaciones por Pagar</t>
  </si>
  <si>
    <t>Pagos Recibidos por Adelantado</t>
  </si>
  <si>
    <t>Capital Suscrito y Pagado</t>
  </si>
  <si>
    <t>Revaluación de Activos/Resultados Inflación</t>
  </si>
  <si>
    <t>Beneficio (Pérdida) del Ejercicio Anterior</t>
  </si>
  <si>
    <t>Total Pasivos y Patrimonio</t>
  </si>
  <si>
    <t>Ingresos de Operaciones Netos</t>
  </si>
  <si>
    <t>Otros Ingresos</t>
  </si>
  <si>
    <t>Devoluciones S/Venta</t>
  </si>
  <si>
    <t>Descuento S/Venta</t>
  </si>
  <si>
    <t>Ingresos Financieros</t>
  </si>
  <si>
    <t>Por Dividendos</t>
  </si>
  <si>
    <t>Por Préstamos</t>
  </si>
  <si>
    <t>Otros Ingresos Financieros</t>
  </si>
  <si>
    <t>Ingresos Extraordinarios</t>
  </si>
  <si>
    <t>Por Ventas de Activos Depreciables</t>
  </si>
  <si>
    <t>Por Ventas de Bienes de Capital</t>
  </si>
  <si>
    <t>Por Diferencias Positivas Cambiarias</t>
  </si>
  <si>
    <t>Ingresos Correspondientes a Otros Ejercicios</t>
  </si>
  <si>
    <t>Otros Ingresos Extraordinarios</t>
  </si>
  <si>
    <t>Gastos de Personal</t>
  </si>
  <si>
    <t>Sueldos y Salarios</t>
  </si>
  <si>
    <t>Retribuciones Complementarias</t>
  </si>
  <si>
    <t>Seguros</t>
  </si>
  <si>
    <t>Otros Seguros</t>
  </si>
  <si>
    <t>Aportación Seguridad Social</t>
  </si>
  <si>
    <t>Aporte Infotep</t>
  </si>
  <si>
    <t>Otros Gastos de Personal</t>
  </si>
  <si>
    <t>Gastos por Trabajos, Suministros y Servicios</t>
  </si>
  <si>
    <t>Honorarios Por Servicios Profesionales (Personas Físicas)</t>
  </si>
  <si>
    <t>Honorarios Por Servicios Profesionales (Personas Jurídicas)</t>
  </si>
  <si>
    <t>Honorarios Por Servicios del Exterior (Ley 392-07)</t>
  </si>
  <si>
    <t>Honorarios por Servicios del Exterior(PF y PJ)</t>
  </si>
  <si>
    <t>Seguridad, Mensajería, Transportes y Otros Servicios PF</t>
  </si>
  <si>
    <t>Seguridad, Mensajería, Transportes y Otros Servicios PJ</t>
  </si>
  <si>
    <t>Otros Gastos Por Trabajos, Suministros y Servicios</t>
  </si>
  <si>
    <t>Arrendamientos</t>
  </si>
  <si>
    <t>De Inmuebles (a Personas Físicas)</t>
  </si>
  <si>
    <t>De Inmuebles (a Personas Jurídicas)</t>
  </si>
  <si>
    <t>Otros Arrendamientos</t>
  </si>
  <si>
    <t>Gastos de Activo Fijo</t>
  </si>
  <si>
    <t>Depreciación de Activos Fijos (Categoría 1)</t>
  </si>
  <si>
    <t>Depreciación de Activos Fijos (Categoría 2)</t>
  </si>
  <si>
    <t>Depreciación de Activos Fijos (Categoría 3)</t>
  </si>
  <si>
    <t>Reparaciones de Activos Fijos (Categoría 1)</t>
  </si>
  <si>
    <t>Reparaciones de Activos (Categoría 2 Y 3)</t>
  </si>
  <si>
    <t>Mantenimiento de los Activos Fijos</t>
  </si>
  <si>
    <t>Gastos de Representación</t>
  </si>
  <si>
    <t>Publicidad</t>
  </si>
  <si>
    <t>Viajes</t>
  </si>
  <si>
    <t>Donaciones</t>
  </si>
  <si>
    <t>Donaciones a Proindustria (Ley 392-07)</t>
  </si>
  <si>
    <t>Otros Gastos de Representación</t>
  </si>
  <si>
    <t>Promociones</t>
  </si>
  <si>
    <t>Otras Deducciones Admitidas</t>
  </si>
  <si>
    <t>Primas de Seguros</t>
  </si>
  <si>
    <t>Cuotas y otras Contribuciones</t>
  </si>
  <si>
    <t>Proporción ITBIS Pagado en Operaciones Exentas</t>
  </si>
  <si>
    <t>Destrucción de Inventario Autorizado por la DGII</t>
  </si>
  <si>
    <t>Gastos Financieros</t>
  </si>
  <si>
    <t>Por Préstamos con instituciones financieras locales</t>
  </si>
  <si>
    <t>Por Préstamos con Financieras</t>
  </si>
  <si>
    <t>Por Préstamos con entidades del exterior</t>
  </si>
  <si>
    <t>Por Préstamos con entidades relacionadas locales</t>
  </si>
  <si>
    <t>Por Préstamos con entidades relacionadas del exterior</t>
  </si>
  <si>
    <t>Por Préstamos con Personas Físicas</t>
  </si>
  <si>
    <t>Otros Gastos Financieros</t>
  </si>
  <si>
    <t>Gastos Extraordinarios</t>
  </si>
  <si>
    <t>Por Pérdidas en Ventas de Activos Depreciables</t>
  </si>
  <si>
    <t>Por Pérdidas en Ventas de Bienes de Capital</t>
  </si>
  <si>
    <t>Cuentas Incobrables</t>
  </si>
  <si>
    <t>Por Diferencias Negativas Cambiarias</t>
  </si>
  <si>
    <t>Provisión de Inventario</t>
  </si>
  <si>
    <t>Beneficio (Pérdida) del Ejercicio antes de ISR</t>
  </si>
  <si>
    <t>Primas</t>
  </si>
  <si>
    <t>Suscritas</t>
  </si>
  <si>
    <t>Cedidas</t>
  </si>
  <si>
    <t>No Devengadas</t>
  </si>
  <si>
    <t>Comisiones</t>
  </si>
  <si>
    <t>Recibidas por Reaseguros</t>
  </si>
  <si>
    <t>Adicionales o de Contingencias</t>
  </si>
  <si>
    <t>Productos de Inversiones y Fianzas de Garantía</t>
  </si>
  <si>
    <t>Por Inversiones Financieras</t>
  </si>
  <si>
    <t>Intereses percibidos por inv. financieras en inst. Financieras no reguladas por las autoridades monetarias</t>
  </si>
  <si>
    <t>Por Beneficio en Ventas de Activos Depreciables</t>
  </si>
  <si>
    <t>Por Beneficio en Ventas de Bienes de Capital</t>
  </si>
  <si>
    <t>Ingresos correspondientes a otros Ejercicios</t>
  </si>
  <si>
    <t>Ingresos por salvamento</t>
  </si>
  <si>
    <t>Total Ingresos</t>
  </si>
  <si>
    <t>Reclamaciones</t>
  </si>
  <si>
    <t>Reclamaciones Pagadas</t>
  </si>
  <si>
    <t>Reclamaciones Acumuladas</t>
  </si>
  <si>
    <t>A cargo de Reaseguradoras</t>
  </si>
  <si>
    <t>Comisiones Pagadas</t>
  </si>
  <si>
    <t>Generales y Administrativos</t>
  </si>
  <si>
    <t>Aportaciones Planes de Pensiones</t>
  </si>
  <si>
    <t>Honorarios por Serv. del Exterior</t>
  </si>
  <si>
    <t>Honorarios por Servicios Profesionales</t>
  </si>
  <si>
    <t>Seguridad, Mensajería, Transp. y otros Servicios</t>
  </si>
  <si>
    <t>Relaciones Públicas</t>
  </si>
  <si>
    <t>Gastos De Activos Fijos</t>
  </si>
  <si>
    <t>Depreciación Act. Fijos (Cat. 2)</t>
  </si>
  <si>
    <t>Depreciación Act. Fijos (Cat. 1)</t>
  </si>
  <si>
    <t>Depreciación Act. Fijos (Cat. 3)</t>
  </si>
  <si>
    <t>Reparación Act. Fijos (Cat. 1)</t>
  </si>
  <si>
    <t>Mantenimiento Activos Fijos</t>
  </si>
  <si>
    <t>Pérdidas en Venta de Activos Depreciables</t>
  </si>
  <si>
    <t>Por préstamos con entidades del exterior</t>
  </si>
  <si>
    <t>Por préstamos con entidades relacionadas locales</t>
  </si>
  <si>
    <t>Por préstamos con entidades relacionadas del exterior</t>
  </si>
  <si>
    <t>Por ret. de impuesto a la emisión de cheques y pagos por transf. elect. (.0015)</t>
  </si>
  <si>
    <t>Otros gastos financieros</t>
  </si>
  <si>
    <t>Gastos extraordinarios</t>
  </si>
  <si>
    <t>Pérdida en Bienes de Capital</t>
  </si>
  <si>
    <t>Pérdida en venta de Activos Depreciables</t>
  </si>
  <si>
    <t>Intereses y Comisión por Operaciones de Créditos</t>
  </si>
  <si>
    <t>Intereses Cobrados por Inversiones</t>
  </si>
  <si>
    <t>Intereses cobrados por Inversiones en otras entidades</t>
  </si>
  <si>
    <t>Otros Ingresos Operacionales</t>
  </si>
  <si>
    <t>Por Cuentas a Recibir</t>
  </si>
  <si>
    <t>Comisiones por Servicios</t>
  </si>
  <si>
    <t>Por Cambio de Divisas</t>
  </si>
  <si>
    <t>Diversos</t>
  </si>
  <si>
    <t>Ingresos no Operacionales</t>
  </si>
  <si>
    <t>Recuperación de Activos Castigados</t>
  </si>
  <si>
    <t>Disminución de Provisiones Act. Riesgosos</t>
  </si>
  <si>
    <t>Por Inversiones No Financieras</t>
  </si>
  <si>
    <t>Ingresos Ejercicios Anteriores</t>
  </si>
  <si>
    <t>Total de Ingresos</t>
  </si>
  <si>
    <t>Aportes Planes de Pensiones</t>
  </si>
  <si>
    <t>Otros Gastos Operacionales</t>
  </si>
  <si>
    <t>Por Obligaciones Financieras</t>
  </si>
  <si>
    <t>Por Acreedores y Provisiones Diversas</t>
  </si>
  <si>
    <t>Intereses de Captaciones</t>
  </si>
  <si>
    <t>Gastos Trabajos Suministros Y Ss</t>
  </si>
  <si>
    <t>Honorarios Ss Profesionales (Personas Físicas)</t>
  </si>
  <si>
    <t>Honorarios Ss Profesionales (Personas Jurídicas)</t>
  </si>
  <si>
    <t>Honor. Ss Profesionales (Personas Físicas y Morales)</t>
  </si>
  <si>
    <t>Seguridad, Mensajería, Transp. y Otros Ss (PF)</t>
  </si>
  <si>
    <t>Seguridad, Mensajería, Transp. y Otros Ss (PJ)</t>
  </si>
  <si>
    <t>De Inmuebles (A Personas Físicas)</t>
  </si>
  <si>
    <t>De Inmuebles (A Personas Jurídicas)</t>
  </si>
  <si>
    <t>Gastos de Activos Fijos</t>
  </si>
  <si>
    <t>Depreciación de Act. Fijos (Cat. 1)</t>
  </si>
  <si>
    <t>Depreciación de Act. Fijos (Cat. 2)</t>
  </si>
  <si>
    <t>Depreciación de Act. Fijos (Cat. 3)</t>
  </si>
  <si>
    <t>Reparaciones Act. Fijos (Cat. 1)</t>
  </si>
  <si>
    <t>Reparaciones Act. Fijos (Cat. 2 y 3)</t>
  </si>
  <si>
    <t>Mantenimiento de Activos Fijos</t>
  </si>
  <si>
    <t>Por Provisiones Activos Riesgosos</t>
  </si>
  <si>
    <t>Por Inversiones no Financieras</t>
  </si>
  <si>
    <t>Por Bienes Recibidos en Recuperación de Cred.</t>
  </si>
  <si>
    <t>Por Pérdida en Venta de Activos Depreciables</t>
  </si>
  <si>
    <t>Por Pérdida en Venta de Bienes de Capital</t>
  </si>
  <si>
    <t>Gastos Ejercicios Anteriores</t>
  </si>
  <si>
    <t>Por Bienes Diversos</t>
  </si>
  <si>
    <t>Otros Gastos Extraordinarios</t>
  </si>
  <si>
    <t>Ingresos por Operaciones Netas</t>
  </si>
  <si>
    <t>Ingresos paquetes Todo Incluido</t>
  </si>
  <si>
    <t>Habitaciones</t>
  </si>
  <si>
    <t>Alimentos y Bebidas</t>
  </si>
  <si>
    <t>Departamento de Teléfono</t>
  </si>
  <si>
    <t>Departamento Menores, Alquileres y otros Ingresos</t>
  </si>
  <si>
    <t>Por Inversiones Diversas</t>
  </si>
  <si>
    <t>Por Beneficio en Ventas Activos Depreciables</t>
  </si>
  <si>
    <t>Costo De Venta</t>
  </si>
  <si>
    <t>Aportación Planes de Pensiones</t>
  </si>
  <si>
    <t>Honorarios por Ss. Profesionales (Pers. Físicas)</t>
  </si>
  <si>
    <t>Honorarios por Ss. Profesionales (Pers. Jurídicas)</t>
  </si>
  <si>
    <t>Honorarios por servicios del exterior</t>
  </si>
  <si>
    <t>Seguridad, Mensajería, Transportes y Otros Ss. (PF)</t>
  </si>
  <si>
    <t>Seguridad, Mensajería, Transportes y Otros Ss. (PJ)</t>
  </si>
  <si>
    <t>Otros Gastos por Trabajo, Suministros y Ss.</t>
  </si>
  <si>
    <t>Gastos De Representación</t>
  </si>
  <si>
    <t>Representaciones Públicas</t>
  </si>
  <si>
    <t>Por retenciones de impuestos a la emisión de cheques y transferencias</t>
  </si>
  <si>
    <t>Provisiones para Cuentas Incobrables</t>
  </si>
  <si>
    <t>Año</t>
  </si>
  <si>
    <t>1/ Se refiere a la cantidad de alcohol puro que contiene cada litro vendido de Whisky.</t>
  </si>
  <si>
    <t>2/ Se refiere al período en que se realizaron las ventas de Whisky y no en la fecha en que fue declarada ante la DGII.</t>
  </si>
  <si>
    <t>Sólo incluye la cantidad gravada por el Impuesto Selectivo al Consumo. No incluye exportaciones ni importaciones.</t>
  </si>
  <si>
    <t xml:space="preserve">No se incluyen Otros Productos derivados del Alcohol, únicamente los declarados por concepto de Whisky. </t>
  </si>
  <si>
    <t>1/ Se refiere a la cantidad de alcohol puro que contiene cada litro vendido de Vodka.</t>
  </si>
  <si>
    <t>2/ Se refiere al período en que se realizaron las ventas de Vodka y no en la fecha en que fue declarada ante la DGII.</t>
  </si>
  <si>
    <t xml:space="preserve">No se incluyen Otros Productos derivados del Alcohol, únicamente los declarados por concepto de Vodka. </t>
  </si>
  <si>
    <t>1/ Se refiere a la cantidad de alcohol puro que contiene cada litro vendido de vinos de uvas.</t>
  </si>
  <si>
    <t>2/ Se refiere al período en que se realizaron las ventas de vinos de uvas y no en la fecha en que fue declarada ante la DGII.</t>
  </si>
  <si>
    <t>1/ Se refiere a la cantidad de alcohol puro que contiene cada litro vendido de Alcohol etílico sin desnaturalizar (mayor o igual a 80%).</t>
  </si>
  <si>
    <t>2/ Se refiere al período en que se realizaron las ventas de Alcohol etílico sin desnaturalizar (mayor o igual a 80%) y no en la fecha en que fue declarada ante la DGII.</t>
  </si>
  <si>
    <t>Sólo incluye cantidad gravada por el Impuesto Selectivo al Consumo. No incluye exportaciones ni importaciones.</t>
  </si>
  <si>
    <t>CUADRO 4.17</t>
  </si>
  <si>
    <t>CUADRO 4.18</t>
  </si>
  <si>
    <t>CUADRO 4.19</t>
  </si>
  <si>
    <t>Impuesto Sobre la Renta US$ (Minería).</t>
  </si>
  <si>
    <t>PARTICIPACIÓN DE LA RECAUDACIÓN DE LA DGII EN EL PRODUCTO INTERNO BRUTO</t>
  </si>
  <si>
    <t>b/ Año 2013 incluye un monto de RD$2,772.1 millones por Amnistía Tributaria, Ley 309-12.</t>
  </si>
  <si>
    <t xml:space="preserve">     Impuesto Específico sobre Bancas de Apuestas</t>
  </si>
  <si>
    <t>Nota: Estos datos no incluyen Fondos de Terceros. Incluyen tasas, recargos y multas.</t>
  </si>
  <si>
    <r>
      <t xml:space="preserve">2014 </t>
    </r>
    <r>
      <rPr>
        <b/>
        <vertAlign val="superscript"/>
        <sz val="10"/>
        <color indexed="9"/>
        <rFont val="Trebuchet MS"/>
        <family val="2"/>
      </rPr>
      <t>c/</t>
    </r>
  </si>
  <si>
    <r>
      <t xml:space="preserve">2012 </t>
    </r>
    <r>
      <rPr>
        <b/>
        <vertAlign val="superscript"/>
        <sz val="10"/>
        <color indexed="9"/>
        <rFont val="Trebuchet MS"/>
        <family val="2"/>
      </rPr>
      <t>a/</t>
    </r>
  </si>
  <si>
    <t>CUADRO  1.05</t>
  </si>
  <si>
    <t>CUADRO  1.09</t>
  </si>
  <si>
    <t>COMPARATIVO RECAUDACIÓN DE FONDOS ESPECIALES Y TERCEROS, SEGÚN CONCEPTOS</t>
  </si>
  <si>
    <t>COMPARATIVO RECAUDACIÓN DE LA DGII EN MONEDA EXTRANJERA, SEGÚN IMPUESTOS</t>
  </si>
  <si>
    <t>ELASTICIDAD INGRESO DE LA RECAUDACIÓN DE LA DGII RESPECTO AL PIB CORRIENTE, SEGÚN IMPUESTOS</t>
  </si>
  <si>
    <t>COMPARATIVO DE RECAUDACIÓN DE LA DGII, SEGÚN IMPUESTOS</t>
  </si>
  <si>
    <t>COMPARATIVO RECAUDACIÓN GERENCIA DE GRANDES CONTRIBUYENTES, SEGÚN IMPUESTOS</t>
  </si>
  <si>
    <t>RECAUDACIÓN IMPUESTO S/LA RENTA DE LAS PERSONAS FÍSICAS, SEGÚN MESES</t>
  </si>
  <si>
    <t>RECAUDACIÓN IMPUESTO S/LA RENTA DE LAS EMPRESAS, SEGÚN MESES</t>
  </si>
  <si>
    <t>RECAUDACIÓN DE LAS RETENCIONES DEL IMPUESTO SOBRE LA RENTA, SEGÚN MESES</t>
  </si>
  <si>
    <t>RECAUDACIÓN POR RETENCIÓN IMPUESTO SOBRE LA RENTA DE LOS SALARIOS, SEGÚN MESES</t>
  </si>
  <si>
    <t>RECAUDACIÓN POR RETENCIÓN IMPUESTO S/RENTA ORIGINADAS EN PRESTACIÓN DE SERVICIOS GENERALES, SEGÚN MESES</t>
  </si>
  <si>
    <t>RECAUDACIÓN POR RETENCIÓN IMPUESTO S/PREMIOS, SEGÚN MESES</t>
  </si>
  <si>
    <t>RECAUDACIÓN POR RETENCIÓN IMPUESTO S/RENTA PROVENIENTE DE ALQUILERES Y ARRENDAMIENTOS, SEGÚN MESES</t>
  </si>
  <si>
    <t>RECAUDACIÓN POR RETENCIÓN RETRIBUCIONES COMPLEMENTARIAS, SEGÚN MESES</t>
  </si>
  <si>
    <t>RECAUDACIÓN POR RETENCIÓN DE DIVIDENDOS, SEGÚN MESES</t>
  </si>
  <si>
    <t>RECAUDACIÓN POR RETENCIÓN INTERESES PAGADOS O ACREDITADOS EN EL EXTERIOR, SEGÚN MESES</t>
  </si>
  <si>
    <t>RECAUDACIÓN POR RETENCIÓN PROVISIÓN DE BIENES DEL ESTADO, SEGÚN MESES</t>
  </si>
  <si>
    <t>RECAUDACIÓN POR RETENCIÓN PAGOS AL EXTERIOR EN GENERAL, SEGÚN MESES</t>
  </si>
  <si>
    <t>RECAUDACIÓN POR OTRAS RETENCIONES,SEGÚN MESES</t>
  </si>
  <si>
    <t>RECAUDACIÓN CASINOS DE JUEGO, SEGÚN MESES</t>
  </si>
  <si>
    <t>RECAUDACIÓN OPERACIONES INMOBILIARIAS, SEGÚN MESES</t>
  </si>
  <si>
    <t>RECAUDACIÓN IMPUESTO AL PATRIMONIO INMOBILIARIO (IPI), SEGÚN MESES</t>
  </si>
  <si>
    <t>RECAUDACIÓN SUCESIONES Y DONACIONES, SEGÚN MESES</t>
  </si>
  <si>
    <t>RECAUDACIÓN IMPUESTO S/LOS ACTIVOS LEY 557-05, SEGÚN MESES</t>
  </si>
  <si>
    <t>RECAUDACIÓN IMPUESTO INSCRIPCIÓN DE VEHÍCULOS, SEGÚN MESES</t>
  </si>
  <si>
    <t>RECAUDACIÓN ITBIS, DE LA DGII, SEGÚN MESES</t>
  </si>
  <si>
    <t>RECAUDACIÓN DEL ITBIS, DE LA DGII, SEGÚN ACTIVIDAD ECONÓMICA</t>
  </si>
  <si>
    <t>RECAUDACIÓN SELECTIVOS ALCOHOLES Y CERVEZAS, DE LA DGII, SEGÚN MESES</t>
  </si>
  <si>
    <t>RECAUDACIÓN SELECTIVO TABACO MANUFACTURADO, SEGÚN MESES</t>
  </si>
  <si>
    <t>RECAUDACIÓN SELECTIVO HIDROCARBUROS 16% AD-VALOREM, SEGÚN MESES</t>
  </si>
  <si>
    <t>RECAUDACIÓN SELECTIVO HIDROCARBUROS ESPECÍFICO, SEGÚN MESES</t>
  </si>
  <si>
    <t>RECAUDACIÓN IMPUESTO S/CHEQUES Y TRANSFERENCIAS BANCARIAS, SEGÚN MESES</t>
  </si>
  <si>
    <t>RECAUDACIÓN IMPUESTO SELECTIVO S/TELECOMUNICACIONES, SEGÚN MESES</t>
  </si>
  <si>
    <r>
      <t>RECAUDACIÓN POR DERECHO DE CIRCULACIÓN DE VEHÍCULOS</t>
    </r>
    <r>
      <rPr>
        <b/>
        <vertAlign val="superscript"/>
        <sz val="10"/>
        <rFont val="Trebuchet MS"/>
        <family val="2"/>
      </rPr>
      <t xml:space="preserve"> </t>
    </r>
    <r>
      <rPr>
        <b/>
        <sz val="10"/>
        <rFont val="Trebuchet MS"/>
        <family val="2"/>
      </rPr>
      <t>DE MOTOR</t>
    </r>
    <r>
      <rPr>
        <b/>
        <sz val="10"/>
        <rFont val="Trebuchet MS"/>
        <family val="2"/>
      </rPr>
      <t>, SEGÚN MESES</t>
    </r>
  </si>
  <si>
    <t>REEMBOLSOS PAGADOS POR TIPOS DE IMPUESTO POR LA DGII, SEGÚN FECHA DEVOLUCIÓN</t>
  </si>
  <si>
    <r>
      <t>Mes</t>
    </r>
    <r>
      <rPr>
        <b/>
        <vertAlign val="superscript"/>
        <sz val="10"/>
        <color indexed="9"/>
        <rFont val="Trebuchet MS"/>
        <family val="2"/>
      </rPr>
      <t>2/</t>
    </r>
  </si>
  <si>
    <t>Cajas Y Bancos</t>
  </si>
  <si>
    <r>
      <t xml:space="preserve">Mes </t>
    </r>
    <r>
      <rPr>
        <b/>
        <vertAlign val="superscript"/>
        <sz val="10"/>
        <color indexed="9"/>
        <rFont val="Trebuchet MS"/>
        <family val="2"/>
      </rPr>
      <t>2/</t>
    </r>
  </si>
  <si>
    <t>RECAUDACIÓN POR AMNISTIA LEY 309-12, SEGÚN IMPUESTOS</t>
  </si>
  <si>
    <t xml:space="preserve"> Donaciones por instituciones internacionales</t>
  </si>
  <si>
    <t xml:space="preserve"> Donaciones del Estado</t>
  </si>
  <si>
    <t xml:space="preserve"> Donaciones por particulares</t>
  </si>
  <si>
    <t xml:space="preserve"> Ingresos por actividades comerciales</t>
  </si>
  <si>
    <t xml:space="preserve"> Ingresos por aportes de socios</t>
  </si>
  <si>
    <t xml:space="preserve"> Total ingresos brutos</t>
  </si>
  <si>
    <t xml:space="preserve"> Gastos de personal</t>
  </si>
  <si>
    <t xml:space="preserve"> Gastos administrativos</t>
  </si>
  <si>
    <t xml:space="preserve"> Gastos por servicios</t>
  </si>
  <si>
    <t xml:space="preserve"> Gastos por arrendamientos</t>
  </si>
  <si>
    <t xml:space="preserve"> Gastos por adquisición de activos fijos</t>
  </si>
  <si>
    <t xml:space="preserve"> Gastos de representación</t>
  </si>
  <si>
    <t xml:space="preserve"> Gastos financieros</t>
  </si>
  <si>
    <t xml:space="preserve"> Total egresos</t>
  </si>
  <si>
    <t xml:space="preserve"> Ingresos netos</t>
  </si>
  <si>
    <t>INSTITUCIONES SIN FINES DE LUCRO, POR PERIODO FISCAL</t>
  </si>
  <si>
    <t>COMPARATIVO RECAUDACIÓN DGII, SEGÚN ADMINISTRACIONES LOCALES</t>
  </si>
  <si>
    <t>Ganancia de Capital</t>
  </si>
  <si>
    <t>INGRESOS POR OPERACIONES MINERAS, SEGÚN IMPUESTOS</t>
  </si>
  <si>
    <t>RECAUDACIÓN IMPUESTO SELECTIVO S/LOS SEGUROS, SEGÚN MESES</t>
  </si>
  <si>
    <t xml:space="preserve">     Impuesto Sobre Ventas Zonas Francas Ley 139-11</t>
  </si>
  <si>
    <t xml:space="preserve">     Impuesto Sobre Ventas Zonas Francas Comerciales</t>
  </si>
  <si>
    <t xml:space="preserve">     Impuesto por Juegos Telefónicos</t>
  </si>
  <si>
    <t xml:space="preserve">     Retención de 1%  S/ Ganancias de Capital (Ley 139-11)</t>
  </si>
  <si>
    <t xml:space="preserve">     Retención Intereses Personas Jurídicas</t>
  </si>
  <si>
    <t xml:space="preserve">     Impuesto Sobre los Activos, Ley 557-05 (Empresas)</t>
  </si>
  <si>
    <t xml:space="preserve">     Imp. S/Prop. Inmobiliaria (Persona Física)</t>
  </si>
  <si>
    <t xml:space="preserve">    Accesorios sobre la Propiedad</t>
  </si>
  <si>
    <t xml:space="preserve"> Accesorios Sobre los Impuestos a los Ingresos</t>
  </si>
  <si>
    <t>IMPUESTOS  INTERNOS SOBRE MERCANCÍAS Y SERVICIOS</t>
  </si>
  <si>
    <t xml:space="preserve"> Impuestos S/ los Ingresos Aplicados Sin Distinción de Persona</t>
  </si>
  <si>
    <t xml:space="preserve"> Impuestos de las Empresas y Otras Corporaciones</t>
  </si>
  <si>
    <t xml:space="preserve">   Impuestos Sobre la Renta de las Personas Físicas</t>
  </si>
  <si>
    <t xml:space="preserve">     Impuesto Sobre Sucesiones y Donaciones</t>
  </si>
  <si>
    <t xml:space="preserve">   Impuestos Sobre los Bienes y Servicios</t>
  </si>
  <si>
    <t xml:space="preserve"> Impuestos Adicionales y Selectivos Sobre Bienes y Servicios</t>
  </si>
  <si>
    <t xml:space="preserve">    Imp. Inscripción Vehículos (Primera Placa)</t>
  </si>
  <si>
    <t xml:space="preserve">    Imp Específico Bancas (Lotería y Deportivas)</t>
  </si>
  <si>
    <t xml:space="preserve"> Accesorios Sobre Impuestos Internos a Mercancías y Servicios</t>
  </si>
  <si>
    <t>IMPUESTOS S/EL COMERCIO Y LAS TRANSACCIONES COMERCIO EXTERIOR</t>
  </si>
  <si>
    <t>IMPUESTOS ECOLÓGICOS</t>
  </si>
  <si>
    <t xml:space="preserve">    Impuesto Emisiones CO2</t>
  </si>
  <si>
    <t>INGRESOS POR CONTRAPRESTACIÓN</t>
  </si>
  <si>
    <t xml:space="preserve">    Derechos Administrativos</t>
  </si>
  <si>
    <t xml:space="preserve">OTROS INGRESOS </t>
  </si>
  <si>
    <t xml:space="preserve">   Multas y Sanciones</t>
  </si>
  <si>
    <t xml:space="preserve">   Ingresos Diversos</t>
  </si>
  <si>
    <t xml:space="preserve">     Imp S/Ventas de Bancas (Lotería y Deportivas)</t>
  </si>
  <si>
    <t xml:space="preserve">     Accesorios sobre la Propiedad</t>
  </si>
  <si>
    <t xml:space="preserve">   ITBIS </t>
  </si>
  <si>
    <t xml:space="preserve">    Accesorios Sobre los Impuestos a los Ingresos</t>
  </si>
  <si>
    <t xml:space="preserve">    Accesorios Sobre Impuestos Internos a Mercancías y Servicios</t>
  </si>
  <si>
    <t xml:space="preserve">    Multas y Sanciones</t>
  </si>
  <si>
    <t xml:space="preserve">    Ingresos Diversos</t>
  </si>
  <si>
    <t>15/14</t>
  </si>
  <si>
    <t>Remisión de información Formatos 606,608 y 609.</t>
  </si>
  <si>
    <t>Impuesto sobre la US$ (Minería).</t>
  </si>
  <si>
    <t>Impuesto Mínimo Anual (IMA).</t>
  </si>
  <si>
    <t>1er. Anticipo Mensual Impuesto Sobre la Renta de Personas Físicas y Sucesiones Indivisas con actividades no comerciales e industriales.</t>
  </si>
  <si>
    <t xml:space="preserve">Impuestos Sobre la Renta de las Personas Físicas </t>
  </si>
  <si>
    <t xml:space="preserve">     Imp. Inscripción Vehículos (Primera Placa)</t>
  </si>
  <si>
    <t xml:space="preserve">  Impuesto Sobre los Activos, Ley 557-05 (Empresas)</t>
  </si>
  <si>
    <t xml:space="preserve">  Imp. S/Prop. Inmobiliaria (Persona Física)</t>
  </si>
  <si>
    <t xml:space="preserve">  Impuesto Sobre Sucesiones y Donaciones</t>
  </si>
  <si>
    <t xml:space="preserve">    Impuesto por Juegos Telefónicos</t>
  </si>
  <si>
    <t xml:space="preserve">    Retención de 1%  S/ Ganancias de Capital (Ley 139-11)</t>
  </si>
  <si>
    <t xml:space="preserve">    Retención Intereses Personas Jurídicas</t>
  </si>
  <si>
    <t xml:space="preserve">  Imp Específico Bancas (Lotería y Deportivas)</t>
  </si>
  <si>
    <t xml:space="preserve"> Imp Específico Bancas (Lotería y Deportivas)</t>
  </si>
  <si>
    <t xml:space="preserve"> Multas y Sanciones</t>
  </si>
  <si>
    <t xml:space="preserve">  Impuesto S/Renta de las Personas Físicas, Ley 11-92</t>
  </si>
  <si>
    <t xml:space="preserve">    Impuesto Sobre Ventas Zonas Francas Ley 139-11</t>
  </si>
  <si>
    <t xml:space="preserve">    Casinos de Juego  </t>
  </si>
  <si>
    <t xml:space="preserve"> Impuesto Sobre los Activos, Ley 557-05 (Empresas)</t>
  </si>
  <si>
    <t xml:space="preserve"> Imp. S/Prop. Inmobiliaria (Persona Física)</t>
  </si>
  <si>
    <t xml:space="preserve">    Imp. Sobre Traspaso Vehículos de Motor</t>
  </si>
  <si>
    <t xml:space="preserve">    Impuesto S/Cheques y Transferencias</t>
  </si>
  <si>
    <t xml:space="preserve">   Accesorios sobre la Propiedad</t>
  </si>
  <si>
    <t xml:space="preserve">   Imp. Inscripción Vehículos (Primera Placa)</t>
  </si>
  <si>
    <t xml:space="preserve">   Derechos Administrativos</t>
  </si>
  <si>
    <t xml:space="preserve"> Impuesto Sobre Ventas Zonas Francas Ley 139-11</t>
  </si>
  <si>
    <t xml:space="preserve">    Imp S/Ventas de Bancas (Lotería y Deportivas)</t>
  </si>
  <si>
    <t>Hermanas Mirabal</t>
  </si>
  <si>
    <t>Baoruco</t>
  </si>
  <si>
    <t>IMPUESTOS INTERNOS SOBRE MERCANCÍAS Y SERVICIOS</t>
  </si>
  <si>
    <t xml:space="preserve"> Impuestos Sobre los Bienes y Servicios</t>
  </si>
  <si>
    <t xml:space="preserve">   - Derechos Administrativos</t>
  </si>
  <si>
    <t>OTROS  INGRESOS</t>
  </si>
  <si>
    <t xml:space="preserve">   Retención de 1%  S/ Ganancias de Capital (Ley 139-11)</t>
  </si>
  <si>
    <t xml:space="preserve">    Retención Alquileres y Arrendamientos</t>
  </si>
  <si>
    <t xml:space="preserve">    Retención Retribuciones Complementarias</t>
  </si>
  <si>
    <t xml:space="preserve"> Ingresos Ventas Locales</t>
  </si>
  <si>
    <t>Ingresos Exportaciones</t>
  </si>
  <si>
    <r>
      <t xml:space="preserve">     Impuesto Mínimo Anual Minero</t>
    </r>
    <r>
      <rPr>
        <vertAlign val="superscript"/>
        <sz val="10"/>
        <rFont val="Trebuchet MS"/>
        <family val="2"/>
      </rPr>
      <t>1/</t>
    </r>
  </si>
  <si>
    <t xml:space="preserve">   Dividendos</t>
  </si>
  <si>
    <t xml:space="preserve">   Intereses Pagados o Acreditados en el Exterior</t>
  </si>
  <si>
    <t xml:space="preserve">   Pagos al Exterior en General</t>
  </si>
  <si>
    <t xml:space="preserve">   Imp S/Ventas de Bancas (Lotería y Deportivas)</t>
  </si>
  <si>
    <t xml:space="preserve">   Provisión de Bs. y Ss. Al Estado</t>
  </si>
  <si>
    <t xml:space="preserve">   Otras Retenciones</t>
  </si>
  <si>
    <t xml:space="preserve">    Impuesto Casinos de Juego  </t>
  </si>
  <si>
    <t xml:space="preserve"> Derechos Administrativos</t>
  </si>
  <si>
    <t>Multas y Sanciones</t>
  </si>
  <si>
    <t xml:space="preserve">  Imp S/Ventas de Bancas (Lotería y Deportivas)</t>
  </si>
  <si>
    <t xml:space="preserve">  Constitución de Cías</t>
  </si>
  <si>
    <t xml:space="preserve">   Impuesto S/Renta de las Personas Físicas, Ley 11-92</t>
  </si>
  <si>
    <t xml:space="preserve">   Impuesto S/Renta de los Salarios, Ley 11-92</t>
  </si>
  <si>
    <t xml:space="preserve">   Impuesto S/Premios, Ley 11-92 y 253-12 </t>
  </si>
  <si>
    <t xml:space="preserve">   Retribuciones Complementarias</t>
  </si>
  <si>
    <t xml:space="preserve">   Retención Intereses Personas Físicas</t>
  </si>
  <si>
    <t xml:space="preserve">   Impuesto Sobre Ventas Zonas Francas Ley 139-11</t>
  </si>
  <si>
    <t xml:space="preserve">   Impuesto por Juegos Telefónicos</t>
  </si>
  <si>
    <t xml:space="preserve">   Retención Intereses Personas Jurídicas</t>
  </si>
  <si>
    <t xml:space="preserve"> Dividendos</t>
  </si>
  <si>
    <t xml:space="preserve"> Provisión de Bs. y Ss. al Estado</t>
  </si>
  <si>
    <t xml:space="preserve"> Retención Intereses Personas Físicas</t>
  </si>
  <si>
    <t xml:space="preserve"> Pagos al Exterior en General</t>
  </si>
  <si>
    <t xml:space="preserve"> Impuesto Sobre Sucesiones y Donaciones</t>
  </si>
  <si>
    <t xml:space="preserve">      Impuesto S/Premios Ley 11-92 y 139-11</t>
  </si>
  <si>
    <t xml:space="preserve">      Retribuciones Complementarias</t>
  </si>
  <si>
    <t xml:space="preserve">     Constitución de Cías </t>
  </si>
  <si>
    <t xml:space="preserve">     Constitución de Cías</t>
  </si>
  <si>
    <t xml:space="preserve">  Multas y Sanciones</t>
  </si>
  <si>
    <t xml:space="preserve">     Casinos de Juego</t>
  </si>
  <si>
    <t xml:space="preserve">    Operaciones Inmobiliarias</t>
  </si>
  <si>
    <t xml:space="preserve">    Impuesto Sobre los Activos, Ley 557-05 (Empresas)</t>
  </si>
  <si>
    <t xml:space="preserve">    Imp. S/Prop. Inmobiliaria (Persona Física)</t>
  </si>
  <si>
    <t xml:space="preserve">    Impuesto Sobre Sucesiones y Donaciones</t>
  </si>
  <si>
    <t xml:space="preserve">    Constitución de Cías </t>
  </si>
  <si>
    <t xml:space="preserve">     Intereses Pagados o Acreditados en el Exterior</t>
  </si>
  <si>
    <t xml:space="preserve">    Provisión de Bs. y Ss. Al Estado</t>
  </si>
  <si>
    <t xml:space="preserve">    Otras Retenciones</t>
  </si>
  <si>
    <t xml:space="preserve">3/ Incluye Impuesto por otro tipo de renta no especificado e Impuesto por otras retenciones. </t>
  </si>
  <si>
    <r>
      <t xml:space="preserve">     Salida de Pasajeros al Exterior por Aeropuertos </t>
    </r>
    <r>
      <rPr>
        <vertAlign val="superscript"/>
        <sz val="10"/>
        <rFont val="Trebuchet MS"/>
        <family val="2"/>
      </rPr>
      <t>4/</t>
    </r>
  </si>
  <si>
    <r>
      <t xml:space="preserve">   Tasas Tarjetas de Turismo</t>
    </r>
    <r>
      <rPr>
        <vertAlign val="superscript"/>
        <sz val="10"/>
        <rFont val="Trebuchet MS"/>
        <family val="2"/>
      </rPr>
      <t>5/</t>
    </r>
  </si>
  <si>
    <r>
      <t xml:space="preserve">   Regalía Neta de Fundición Minera (RNF)</t>
    </r>
    <r>
      <rPr>
        <vertAlign val="superscript"/>
        <sz val="10"/>
        <rFont val="Trebuchet MS"/>
        <family val="2"/>
      </rPr>
      <t>6/</t>
    </r>
  </si>
  <si>
    <t>6/ Este impuesto aplica a partir de diciembre 2012.</t>
  </si>
  <si>
    <r>
      <t xml:space="preserve">     Impuesto S/Utilidades Mineras (PUN)</t>
    </r>
    <r>
      <rPr>
        <vertAlign val="superscript"/>
        <sz val="10"/>
        <rFont val="Trebuchet MS"/>
        <family val="2"/>
      </rPr>
      <t>2/</t>
    </r>
  </si>
  <si>
    <t xml:space="preserve">    Impuesto Sobre Ventas Zonas Francas Comerciales</t>
  </si>
  <si>
    <t xml:space="preserve">   Impuesto Sobre Ventas Zonas Francas Comerciales</t>
  </si>
  <si>
    <t xml:space="preserve">  Constitución de Cías </t>
  </si>
  <si>
    <t>3/ Aplica a partir de diciembre 2012.</t>
  </si>
  <si>
    <t>Imp Específico Bancas (Lotería y Deportivas)</t>
  </si>
  <si>
    <t xml:space="preserve"> Impuesto S/Renta de las Personas Físicas, Ley 11-92</t>
  </si>
  <si>
    <t xml:space="preserve"> Impuesto S/Renta de los Salarios, Ley 11-92</t>
  </si>
  <si>
    <t xml:space="preserve"> Impuesto S/Premios, Ley 11-92 y 253-12 </t>
  </si>
  <si>
    <t xml:space="preserve"> Impuesto S/Renta de las Empresas, Ley 11-92 </t>
  </si>
  <si>
    <t xml:space="preserve"> Impuesto Sobre Ventas Zonas Francas Comerciales</t>
  </si>
  <si>
    <t xml:space="preserve"> Casinos de Juego  </t>
  </si>
  <si>
    <t xml:space="preserve"> Impuesto por Juegos Telefónicos</t>
  </si>
  <si>
    <t xml:space="preserve"> Retención de 1%  S/ Ganancias de Capital (Ley 139-11)</t>
  </si>
  <si>
    <t xml:space="preserve"> Retención Intereses Personas Jurídicas</t>
  </si>
  <si>
    <t xml:space="preserve"> Imp S/Ventas de Bancas (Lotería y Deportivas)</t>
  </si>
  <si>
    <t xml:space="preserve"> Imp. Sobre Traspaso Vehículos de Motor</t>
  </si>
  <si>
    <t xml:space="preserve"> Impuesto S/Cheques y Transferencias</t>
  </si>
  <si>
    <t xml:space="preserve">  Impuesto Selectivo a las Cervezas</t>
  </si>
  <si>
    <t xml:space="preserve">  Impuesto Selectivo al Tabaco</t>
  </si>
  <si>
    <t xml:space="preserve">  Hidrocarburos 16% Ad-Valorem</t>
  </si>
  <si>
    <t xml:space="preserve">  Hidrocarburos Específico </t>
  </si>
  <si>
    <t xml:space="preserve">  Impuesto S/Ss. de Telecomunicaciones</t>
  </si>
  <si>
    <t xml:space="preserve">  Impuesto S/los Seguros</t>
  </si>
  <si>
    <t xml:space="preserve">  Imp. Inscripción Vehículos (Primera Placa)</t>
  </si>
  <si>
    <t xml:space="preserve"> Constitución de Cías</t>
  </si>
  <si>
    <t>Int. Perc. por Inv. Financ. de Inst.  reguladas por las Autoridades Monetarias</t>
  </si>
  <si>
    <t>Int. Perc. por Inv. Financ. de Inst. no reguladas por las Autoridades Monetarias</t>
  </si>
  <si>
    <t>Por inv. Fin. con inst. reguladas por al autoridad mon.</t>
  </si>
  <si>
    <t>CUADRO 2.05</t>
  </si>
  <si>
    <t>CUADRO 2.07</t>
  </si>
  <si>
    <t>CUADRO 2.09</t>
  </si>
  <si>
    <t>CUADRO 2.11</t>
  </si>
  <si>
    <t>CUADRO 2.13</t>
  </si>
  <si>
    <t>CUADRO 2.14</t>
  </si>
  <si>
    <t>CUADRO 2.16</t>
  </si>
  <si>
    <t>CUADRO 2.19</t>
  </si>
  <si>
    <t>CUADRO 2.21</t>
  </si>
  <si>
    <t>CUADRO 2.23</t>
  </si>
  <si>
    <t>CUADRO 2.24</t>
  </si>
  <si>
    <t>CUADRO 2.26</t>
  </si>
  <si>
    <t>CUADRO 2.28</t>
  </si>
  <si>
    <t>CUADRO 2.30</t>
  </si>
  <si>
    <t>CUADRO 2.32</t>
  </si>
  <si>
    <t>CUADRO 2.34</t>
  </si>
  <si>
    <t>CUADRO 2.36</t>
  </si>
  <si>
    <t>CUADRO 3.01</t>
  </si>
  <si>
    <t>CUADRO 3.02</t>
  </si>
  <si>
    <t>CUADRO 3.03</t>
  </si>
  <si>
    <t>CUADRO 3.03.1</t>
  </si>
  <si>
    <t>CUADRO 3.03.2</t>
  </si>
  <si>
    <t>CUADRO 3.03.3</t>
  </si>
  <si>
    <t>CUADRO 3.03.4</t>
  </si>
  <si>
    <t>CUADRO 3.03.5</t>
  </si>
  <si>
    <t>CUADRO 3.03.6</t>
  </si>
  <si>
    <t>CUADRO 3.03.7</t>
  </si>
  <si>
    <t>CUADRO 3.03.8</t>
  </si>
  <si>
    <t>CUADRO 3.03.9</t>
  </si>
  <si>
    <t>CUADRO 3.03.10</t>
  </si>
  <si>
    <t>CUADRO 3.04</t>
  </si>
  <si>
    <t>CUADRO 3.05</t>
  </si>
  <si>
    <t>CUADRO 3.06</t>
  </si>
  <si>
    <t>CUADRO 3.07</t>
  </si>
  <si>
    <t>CUADRO 3.08</t>
  </si>
  <si>
    <t>CUADRO 3.09</t>
  </si>
  <si>
    <t xml:space="preserve">     Retención de 1% S/Ganancias de Capital (Ley 139-11)</t>
  </si>
  <si>
    <t>RECAUDO EFECTIVO DGII, POR ADMINISTRACIÓN LOCAL, EN PORCENTAJES</t>
  </si>
  <si>
    <r>
      <t>2015</t>
    </r>
    <r>
      <rPr>
        <b/>
        <vertAlign val="superscript"/>
        <sz val="10"/>
        <color indexed="9"/>
        <rFont val="Trebuchet MS"/>
        <family val="2"/>
      </rPr>
      <t>d/</t>
    </r>
  </si>
  <si>
    <t>A partir de la Ley 253-12, la retención de la tasa del Impuesto S/Premios aumentó de 15% a 25%.</t>
  </si>
  <si>
    <t>Fuente: Gerencia Administrativa y Financiera.</t>
  </si>
  <si>
    <t xml:space="preserve">     Otras Retenciones </t>
  </si>
  <si>
    <r>
      <t xml:space="preserve">     Otras Retenciones </t>
    </r>
    <r>
      <rPr>
        <vertAlign val="superscript"/>
        <sz val="10"/>
        <rFont val="Trebuchet MS"/>
        <family val="2"/>
      </rPr>
      <t>3/</t>
    </r>
  </si>
  <si>
    <t xml:space="preserve">    Otras Retenciones </t>
  </si>
  <si>
    <t xml:space="preserve">  Otras Retenciones </t>
  </si>
  <si>
    <t xml:space="preserve">    Constitución de Cías</t>
  </si>
  <si>
    <t xml:space="preserve"> Intereses Pagados o Aceditado en el Exterior</t>
  </si>
  <si>
    <r>
      <t xml:space="preserve">     Salida de Pasajeros al Exterior por Aeropuertos</t>
    </r>
    <r>
      <rPr>
        <vertAlign val="superscript"/>
        <sz val="10"/>
        <rFont val="Trebuchet MS"/>
        <family val="2"/>
      </rPr>
      <t>3/</t>
    </r>
  </si>
  <si>
    <t>5/ Este impuesto aplica a partir de diciembre 2012.</t>
  </si>
  <si>
    <t>3.03.1</t>
  </si>
  <si>
    <t>3.03.2</t>
  </si>
  <si>
    <t>3.03.3</t>
  </si>
  <si>
    <t>3.03.4</t>
  </si>
  <si>
    <t>3.03.5</t>
  </si>
  <si>
    <t>3.03.6</t>
  </si>
  <si>
    <t>3.03.7</t>
  </si>
  <si>
    <t>3.03.8</t>
  </si>
  <si>
    <t>3.03.9</t>
  </si>
  <si>
    <t>3.03.10</t>
  </si>
  <si>
    <t xml:space="preserve">    Retención de 1%  S/Ganancias de Capital (Ley 139-11)</t>
  </si>
  <si>
    <t xml:space="preserve">   Impuesto sobre Máquinas Tragamonedas</t>
  </si>
  <si>
    <t xml:space="preserve">   Operaciones Inmobiliarias</t>
  </si>
  <si>
    <t xml:space="preserve">   Impuestos sobre los Activos (Empresas)</t>
  </si>
  <si>
    <t xml:space="preserve">   Imp. S/Prop. Inmobiliaria (Persona Física)</t>
  </si>
  <si>
    <t xml:space="preserve">   Impuesto Sobre Sucesiones y Donaciones</t>
  </si>
  <si>
    <t xml:space="preserve">   ITBIS</t>
  </si>
  <si>
    <t xml:space="preserve">   Impuestos Adicionales y Selectivos Sobre Bienes y Servicios</t>
  </si>
  <si>
    <t xml:space="preserve">   Impuestos Selectivos Prod derivados del Alcohol</t>
  </si>
  <si>
    <t xml:space="preserve">  Accesorios Sobre Impuestos Internos a Mercancías y Servicios</t>
  </si>
  <si>
    <t xml:space="preserve">  Accesorios sobre la Propiedad</t>
  </si>
  <si>
    <t xml:space="preserve">  Accesorios Sobre los Impuestos a los Ingresos</t>
  </si>
  <si>
    <t xml:space="preserve">     Retención de 1%  S/Ganancias de Capital (Ley 139-11)</t>
  </si>
  <si>
    <t xml:space="preserve">     Impuesto sobre Máquinas Tragamonedas</t>
  </si>
  <si>
    <t xml:space="preserve">    Impuesto sobre Máquinas Tragamonedas</t>
  </si>
  <si>
    <t xml:space="preserve"> Impuesto sobre Máquinas Tragamonedas</t>
  </si>
  <si>
    <t xml:space="preserve">  Impuesto sobre Máquinas Tragamonedas</t>
  </si>
  <si>
    <t xml:space="preserve">    Intereses Pagados o Acreditados en el Exterior</t>
  </si>
  <si>
    <t xml:space="preserve">  Intereses Pagados o Acreditados en el Exterior</t>
  </si>
  <si>
    <t>Accesorios Sobre Impuestos Internos a Mercancías y Servicios</t>
  </si>
  <si>
    <t xml:space="preserve">  Impuesto Sobre Ventas Zonas Francas Ley 139-11</t>
  </si>
  <si>
    <t xml:space="preserve">  Impuesto Sobre Ventas Zonas Francas Comerciales</t>
  </si>
  <si>
    <t xml:space="preserve">  Impuesto por Juegos Telefónicos</t>
  </si>
  <si>
    <t xml:space="preserve">  Retención de 1%  S/ Ganancias de Capital (Ley 139-11)</t>
  </si>
  <si>
    <t xml:space="preserve">  Retención Intereses Personas Jurídicas</t>
  </si>
  <si>
    <t xml:space="preserve"> Imp. Inscripción Vehículos (Primera Placa)</t>
  </si>
  <si>
    <t xml:space="preserve"> Impuesto Emisiones CO2</t>
  </si>
  <si>
    <t>20</t>
  </si>
  <si>
    <t>27</t>
  </si>
  <si>
    <t>31</t>
  </si>
  <si>
    <t>2da. Cuota Impuesto sobre los activos de Sociedades con fecha de cierre 31 de diciembre.</t>
  </si>
  <si>
    <t>basado en compras.</t>
  </si>
  <si>
    <t>24</t>
  </si>
  <si>
    <t>con fecha de cierre 30 de junio.</t>
  </si>
  <si>
    <t>Declaración informativade Operaciones efectuadas con partes relacionadas (DIOR),</t>
  </si>
  <si>
    <t>Ingresos por Oficina Recaudadora</t>
  </si>
  <si>
    <t>GRAFICA 1.02</t>
  </si>
  <si>
    <t xml:space="preserve">Impuesto S/Renta de las Empresas </t>
  </si>
  <si>
    <t>Fuente: DGII, DGA, TN.</t>
  </si>
  <si>
    <t>Impuestos al Comercio Exterior*</t>
  </si>
  <si>
    <t>La disponibilidad de la información se presenta con un rezago por el calendario de presentación de las obligaciones tributarias de los contribuyentes.</t>
  </si>
  <si>
    <t>Otros gastos</t>
  </si>
  <si>
    <t>16/15</t>
  </si>
  <si>
    <t>Envio de los Libros de Venta de las Soluciones Fiscales.</t>
  </si>
  <si>
    <t>Remisión de información Formatos 606,607, 608 y 609.</t>
  </si>
  <si>
    <t>Remisión de información Formatos 606,607,608 y 609.</t>
  </si>
  <si>
    <t>16</t>
  </si>
  <si>
    <t>23</t>
  </si>
  <si>
    <t xml:space="preserve">       Retención Intereses Personas Jurídicas</t>
  </si>
  <si>
    <t xml:space="preserve">       Retención de 1%  S/ Ganancias de Capital (Ley 139-11)</t>
  </si>
  <si>
    <t xml:space="preserve">       Impuesto por Juegos Telefónicos</t>
  </si>
  <si>
    <t xml:space="preserve">       Impuesto Sobre Ventas Zonas Francas Ley 139-11</t>
  </si>
  <si>
    <t xml:space="preserve">   Impuesto S/Premios Ley 11-92 y 139-11</t>
  </si>
  <si>
    <t xml:space="preserve">     Impuestos S/Cheques y Transf. Bancarias</t>
  </si>
  <si>
    <t xml:space="preserve">  Impuesto S/Cheques y Transferencias</t>
  </si>
  <si>
    <t xml:space="preserve">     Impuesto sobre Maq Tragamonedas</t>
  </si>
  <si>
    <t xml:space="preserve">     Provisión de Bs. y Ss. Al Estado</t>
  </si>
  <si>
    <t>RECAUDACIÓN ADMINISTRACIÓN LOCAL MAXIMO GÓMEZ, SEGÚN IMPUESTOS</t>
  </si>
  <si>
    <t>RECAUDACIÓN ADMINISTRACIÓN LOCAL MOCA, SEGÚN IMPUESTOS</t>
  </si>
  <si>
    <t>CUADRO 2.38</t>
  </si>
  <si>
    <t>CUADRO 2.39</t>
  </si>
  <si>
    <t>CUADRO 2.40</t>
  </si>
  <si>
    <t>CUADRO 2.41</t>
  </si>
  <si>
    <t>CUADRO 2.42</t>
  </si>
  <si>
    <t>CUADRO 2.43</t>
  </si>
  <si>
    <t>CUADRO 2.44</t>
  </si>
  <si>
    <t>CUADRO 2.45</t>
  </si>
  <si>
    <t>CUADRO 2.46</t>
  </si>
  <si>
    <t>CUADRO 2.47</t>
  </si>
  <si>
    <t>CUADRO 2.48</t>
  </si>
  <si>
    <t>CUADRO 2.49</t>
  </si>
  <si>
    <t>CUADRO 2.50</t>
  </si>
  <si>
    <t>CUADRO 2.51</t>
  </si>
  <si>
    <t>CUADRO 2.52</t>
  </si>
  <si>
    <t>CUADRO 2.53</t>
  </si>
  <si>
    <t>CUADRO 2.54</t>
  </si>
  <si>
    <t>CUADRO 2.55</t>
  </si>
  <si>
    <t>CUADRO 2.56</t>
  </si>
  <si>
    <t>CUADRO 2.57</t>
  </si>
  <si>
    <t>CUADRO 2.58</t>
  </si>
  <si>
    <t>CUADRO 2.59</t>
  </si>
  <si>
    <t>CUADRO 2.60</t>
  </si>
  <si>
    <t>CUADRO 2.61</t>
  </si>
  <si>
    <t>CUADRO 2.62</t>
  </si>
  <si>
    <t>CUADRO 2.63</t>
  </si>
  <si>
    <t>CUADRO 2.64</t>
  </si>
  <si>
    <t>CUADRO 2.65</t>
  </si>
  <si>
    <t>CUADRO 2.66</t>
  </si>
  <si>
    <t>1/ Aplica a partir de octubre 2013.</t>
  </si>
  <si>
    <t xml:space="preserve">2/ Incluye Impuesto por otro tipo de renta no especificado e Impuesto por otras retenciones. </t>
  </si>
  <si>
    <r>
      <t xml:space="preserve">     Otras Retenciones</t>
    </r>
    <r>
      <rPr>
        <vertAlign val="superscript"/>
        <sz val="10"/>
        <rFont val="Trebuchet MS"/>
        <family val="2"/>
      </rPr>
      <t>2/</t>
    </r>
  </si>
  <si>
    <r>
      <t xml:space="preserve">   Regalía Neta de Fundición Minera (RNF)</t>
    </r>
    <r>
      <rPr>
        <vertAlign val="superscript"/>
        <sz val="10"/>
        <rFont val="Trebuchet MS"/>
        <family val="2"/>
      </rPr>
      <t>7/</t>
    </r>
  </si>
  <si>
    <t xml:space="preserve">4/ y 6/ Ingresos en dólares y euros convertidos en RD$ a la tasa oficial vigente. </t>
  </si>
  <si>
    <r>
      <t xml:space="preserve">     Impuesto S/Utilidades Mineras (PUN)</t>
    </r>
    <r>
      <rPr>
        <vertAlign val="superscript"/>
        <sz val="10"/>
        <rFont val="Trebuchet MS"/>
        <family val="2"/>
      </rPr>
      <t xml:space="preserve"> 1/</t>
    </r>
  </si>
  <si>
    <r>
      <t xml:space="preserve">     Otras Retenciones </t>
    </r>
    <r>
      <rPr>
        <vertAlign val="superscript"/>
        <sz val="10"/>
        <rFont val="Trebuchet MS"/>
        <family val="2"/>
      </rPr>
      <t>2/</t>
    </r>
  </si>
  <si>
    <r>
      <t xml:space="preserve">    Impuesto Emisiones CO2</t>
    </r>
    <r>
      <rPr>
        <vertAlign val="superscript"/>
        <sz val="10"/>
        <rFont val="Trebuchet MS"/>
        <family val="2"/>
      </rPr>
      <t>5/</t>
    </r>
  </si>
  <si>
    <r>
      <t xml:space="preserve">   Tasas Tarjetas de Turismo</t>
    </r>
    <r>
      <rPr>
        <vertAlign val="superscript"/>
        <sz val="10"/>
        <rFont val="Trebuchet MS"/>
        <family val="2"/>
      </rPr>
      <t>6/</t>
    </r>
  </si>
  <si>
    <t>Fuente: Departamento de Análisis de Recaudación y Estadísticas, DGII.</t>
  </si>
  <si>
    <t>Fuente: Departamento de Análisis de Recaudación y Estadisticas, DGII.</t>
  </si>
  <si>
    <t>CUADRO 6.01</t>
  </si>
  <si>
    <t>CUADRO 6.02</t>
  </si>
  <si>
    <t>Por retención de imp. a la emisión de cheques y pagos por transf. elect. (.0015)</t>
  </si>
  <si>
    <t>Amortización bienes intangibles</t>
  </si>
  <si>
    <t>Amortización mejoras en Prop. Arrendadas</t>
  </si>
  <si>
    <t>BH: Barahona</t>
  </si>
  <si>
    <t>BR: Bahoruco</t>
  </si>
  <si>
    <t>CUADRO 2.68</t>
  </si>
  <si>
    <t>CUADRO 2.33</t>
  </si>
  <si>
    <t xml:space="preserve">                 %</t>
  </si>
  <si>
    <t>PARTICIPACIÓN %</t>
  </si>
  <si>
    <t xml:space="preserve">A Ñ O </t>
  </si>
  <si>
    <t xml:space="preserve">                  AÑO</t>
  </si>
  <si>
    <t xml:space="preserve">           AÑO</t>
  </si>
  <si>
    <t>Ley 253-12 establece los montos del Impuesto Selectivo al Consumo específico a ser pagados por litro de alcohol absoluto (2013-2016).</t>
  </si>
  <si>
    <t>Ley 253-12 establece los montos del Impuesto Selectivo al Consumo específico a ser pagados  por cajetilla de cigarrillos (2013-2015).</t>
  </si>
  <si>
    <t>A partir del año 2016 se indexaran trimestralmente por inflación.</t>
  </si>
  <si>
    <t xml:space="preserve">A partir del año 2013 la fecha de renovación de marbetes se realizará para los meses de octubre a diciembre. </t>
  </si>
  <si>
    <r>
      <t>El nuevo clasificador presupuestario trae modificaciones que afectan las partidas de los ingresos recaudados por la DGII, en virtud de lo establecido en los artículos 2 y 3 de la Resolución No. 063-2014 del Ministerio de Hacienda, aplicable a partir del 1</t>
    </r>
    <r>
      <rPr>
        <vertAlign val="superscript"/>
        <sz val="10"/>
        <color theme="1"/>
        <rFont val="Trebuchet MS"/>
        <family val="2"/>
      </rPr>
      <t xml:space="preserve">ro  </t>
    </r>
    <r>
      <rPr>
        <sz val="10"/>
        <color theme="1"/>
        <rFont val="Trebuchet MS"/>
        <family val="2"/>
      </rPr>
      <t>de enero del ejercicio fiscal 2015.</t>
    </r>
  </si>
  <si>
    <t>GERENCIA DE ESTUDIOS ECONÓMICOS Y TRIBUTARIOS</t>
  </si>
  <si>
    <t>PARTICIPACIÓN DE LA RECAUDACIÓN DE LA DGII EN EL TOTAL DE INGRESOS POR OFICINA RECAUDADORA</t>
  </si>
  <si>
    <t>Total Ingresos por
Oficinas Recaudadoras</t>
  </si>
  <si>
    <t>Fuente: Departamento de Análisis de Recaudación y Estadísticas, DGII; Ministerio de Hacienda.</t>
  </si>
  <si>
    <t>Para obtener dicha información se tomó el domicilio fiscal del contribuyente que realizó el pago.</t>
  </si>
  <si>
    <t xml:space="preserve">Fuente: Ministerio de Hacienda y DGII. </t>
  </si>
  <si>
    <r>
      <t>Total</t>
    </r>
    <r>
      <rPr>
        <b/>
        <vertAlign val="superscript"/>
        <sz val="10"/>
        <color indexed="9"/>
        <rFont val="Trebuchet MS"/>
        <family val="2"/>
      </rPr>
      <t>4/</t>
    </r>
  </si>
  <si>
    <t xml:space="preserve">Intereses y com. por financ. obtenidos con ins. Financ. del ext. </t>
  </si>
  <si>
    <t>Intereses cobrados por bonos emitidos por el Estado Dominicano</t>
  </si>
  <si>
    <t>Impuesto pagado por concepto de activos financ. productivos netos</t>
  </si>
  <si>
    <t>Por inv. Fin. con inst. No reguladas por al autoridad monet.</t>
  </si>
  <si>
    <t>CUT: Cuenta única del Tesoro.</t>
  </si>
  <si>
    <t>17/16</t>
  </si>
  <si>
    <t xml:space="preserve">3er. Anticipo Anticipo Mensual Impuesto Sobre la Renta de Personas Físicas y Sucesiones indivisas con                 </t>
  </si>
  <si>
    <t>13</t>
  </si>
  <si>
    <t>2da. Cuota Impuesto sobre los Activos de Sociedades con fecha de cierre 31 de marzo.</t>
  </si>
  <si>
    <t xml:space="preserve">Anticipo Mensual Impuesto Sobre la Renta de Personas Físicas y Sucesiones </t>
  </si>
  <si>
    <t xml:space="preserve">Aceptación Declaración Jurada de ISR  propuestapor la DGII para Contribuyentes acogidos al Procedimiento Simplificado de Tributación </t>
  </si>
  <si>
    <t>(PST) basado en compras.</t>
  </si>
  <si>
    <t>1era. Cuota Impuestos sobre los Activos de Sociedades con fecha de cierre 31 de marzo.</t>
  </si>
  <si>
    <t>Declaración Jurada de las Instituciones sin Fines de Lucro con fecha de cierre 31 de marzo.</t>
  </si>
  <si>
    <t>1ra. Cuota ISR de los contribuyentes acogidos al Procedimiento Simplificado de Tributación (PST) basado en  compras.</t>
  </si>
  <si>
    <t>2da. cuota Impuestos sobre los Activos de Sociedades con fecha de cierre 30 de septiembre.</t>
  </si>
  <si>
    <t>17</t>
  </si>
  <si>
    <t>21</t>
  </si>
  <si>
    <t>14</t>
  </si>
  <si>
    <t xml:space="preserve">     Impuesto Sobre los Activos Financieros(Ley139-11)</t>
  </si>
  <si>
    <t xml:space="preserve">     Tragamonedas</t>
  </si>
  <si>
    <t xml:space="preserve">     Retención sobre Premios</t>
  </si>
  <si>
    <t xml:space="preserve">     Imp Específico Bancas (Lotería y Deportivas)</t>
  </si>
  <si>
    <t xml:space="preserve">   V A R I A C I Ó N</t>
  </si>
  <si>
    <r>
      <t xml:space="preserve">    Salida de Pasajeros al Exterior por Aeropuertos </t>
    </r>
    <r>
      <rPr>
        <vertAlign val="superscript"/>
        <sz val="10"/>
        <rFont val="Trebuchet MS"/>
        <family val="2"/>
      </rPr>
      <t xml:space="preserve"> 3/</t>
    </r>
  </si>
  <si>
    <r>
      <t xml:space="preserve">    Impuesto Emisiones CO2</t>
    </r>
    <r>
      <rPr>
        <vertAlign val="superscript"/>
        <sz val="10"/>
        <rFont val="Trebuchet MS"/>
        <family val="2"/>
      </rPr>
      <t>4/</t>
    </r>
  </si>
  <si>
    <t xml:space="preserve">3/ y 5/ Ingresos en dólares y euros convertidos en RD$ a la tasa oficial vigente. </t>
  </si>
  <si>
    <t>4/ Aplica a partir del año 2013.</t>
  </si>
  <si>
    <r>
      <t xml:space="preserve">     Salida de Pasajeros al Exterior por Aeropuertos </t>
    </r>
    <r>
      <rPr>
        <vertAlign val="superscript"/>
        <sz val="10"/>
        <rFont val="Trebuchet MS"/>
        <family val="2"/>
      </rPr>
      <t>3/</t>
    </r>
  </si>
  <si>
    <r>
      <t xml:space="preserve"> Impuesto S/Utilidades Mineras (PUN)</t>
    </r>
    <r>
      <rPr>
        <vertAlign val="superscript"/>
        <sz val="10"/>
        <color indexed="8"/>
        <rFont val="Trebuchet MS"/>
        <family val="2"/>
      </rPr>
      <t>1/</t>
    </r>
  </si>
  <si>
    <r>
      <t xml:space="preserve"> Otras retenciones </t>
    </r>
    <r>
      <rPr>
        <vertAlign val="superscript"/>
        <sz val="10"/>
        <color indexed="8"/>
        <rFont val="Trebuchet MS"/>
        <family val="2"/>
      </rPr>
      <t>2/</t>
    </r>
  </si>
  <si>
    <r>
      <t xml:space="preserve">    Impuesto Emisiones CO2</t>
    </r>
    <r>
      <rPr>
        <vertAlign val="superscript"/>
        <sz val="10"/>
        <color indexed="8"/>
        <rFont val="Trebuchet MS"/>
        <family val="2"/>
      </rPr>
      <t>4/</t>
    </r>
  </si>
  <si>
    <r>
      <t xml:space="preserve">    Regalía Neta de Fundición Minera (RNF)</t>
    </r>
    <r>
      <rPr>
        <vertAlign val="superscript"/>
        <sz val="10"/>
        <color indexed="8"/>
        <rFont val="Trebuchet MS"/>
        <family val="2"/>
      </rPr>
      <t>6/</t>
    </r>
  </si>
  <si>
    <r>
      <t>TOTAL</t>
    </r>
    <r>
      <rPr>
        <b/>
        <vertAlign val="superscript"/>
        <sz val="10"/>
        <color theme="0"/>
        <rFont val="Trebuchet MS"/>
        <family val="2"/>
      </rPr>
      <t xml:space="preserve"> 7/</t>
    </r>
  </si>
  <si>
    <t>a/ Se refiere al período en que se realizó la operación y no en la fecha en que fue declarada ante la DGII.</t>
  </si>
  <si>
    <r>
      <t>Electricidad, Gas y Agua</t>
    </r>
    <r>
      <rPr>
        <b/>
        <vertAlign val="superscript"/>
        <sz val="10"/>
        <color indexed="8"/>
        <rFont val="Trebuchet MS"/>
        <family val="2"/>
      </rPr>
      <t>1/</t>
    </r>
  </si>
  <si>
    <t xml:space="preserve">1/ Electricidad, Gas y Agua incluye un estimado de las operaciones de esta actividad. </t>
  </si>
  <si>
    <t>Constitución de Compañías</t>
  </si>
  <si>
    <t>Emisión Cheques 0.15%</t>
  </si>
  <si>
    <t>Intereses Bancarios</t>
  </si>
  <si>
    <t>ISC Combustibles (otros)</t>
  </si>
  <si>
    <t>Saldo a favor ISR</t>
  </si>
  <si>
    <t>Saldo a favor ISR persona física</t>
  </si>
  <si>
    <t>Saldo a favor ITBIS persona física</t>
  </si>
  <si>
    <t>Saldo a favor ITBIS persona jurídica</t>
  </si>
  <si>
    <t>Selectivo (otros)</t>
  </si>
  <si>
    <t>Selectivo Proindustria</t>
  </si>
  <si>
    <t>SEXTA PARTE</t>
  </si>
  <si>
    <t>*Incluye arancel, salida de pasajeros al exterior y otros impuestos al comercio exterior de DGA y DGII.</t>
  </si>
  <si>
    <t xml:space="preserve">DIRECCIÓN GENERAL DE IMPUESTOS INTERNOS </t>
  </si>
  <si>
    <t>CUADRO 5.01</t>
  </si>
  <si>
    <t>CUADRO 5.02</t>
  </si>
  <si>
    <t>Intereses percibidos por inv. financieras en inst. Financieras reguladas por las autoridades monetarias</t>
  </si>
  <si>
    <t>Impuestos Adicionales y Selectivos Sobre Bienes y Servicios</t>
  </si>
  <si>
    <t xml:space="preserve">Fuente: Departamento de Análisis de Recaudación y Estadísticas, DGII y Banco Central de la Rep. Dom. </t>
  </si>
  <si>
    <t>a) 2017 incluye un monto de RD$3,843.3 millones por la Reforma Ley 253-12 y RD$2,435.5 millones por fiscalización.</t>
  </si>
  <si>
    <t>d/ Año 2015 incluye un monto de RD$1,822.8 millones por ganancia de capital.</t>
  </si>
  <si>
    <t>o acreditados en el exterior, Provisión de Bs. y Ss. al Estado, Máquinas Tragamonedas, Otras Retenciones, Pagos al Exterior en General e Impuesto S/ Ventas de Bancas.</t>
  </si>
  <si>
    <t xml:space="preserve">Impuestos S/ Renta proveniente de Alq. y Arrendamiento, Retribuciones Complementarias, Intereses a Personas Físicas residentes, Dividendos, Intereses pagados, </t>
  </si>
  <si>
    <t>RECAUDACIÓN DÓLARES Y EUROS, SEGÚN MESES</t>
  </si>
  <si>
    <r>
      <t>2018</t>
    </r>
    <r>
      <rPr>
        <b/>
        <vertAlign val="superscript"/>
        <sz val="10"/>
        <color indexed="9"/>
        <rFont val="Trebuchet MS"/>
        <family val="2"/>
      </rPr>
      <t>a/</t>
    </r>
  </si>
  <si>
    <t>2015-2018</t>
  </si>
  <si>
    <t>18/17</t>
  </si>
  <si>
    <t xml:space="preserve">a/Año 2013 incluye un monto de RD$331.3 millones por Amnistía Tributaria, Ley 309-12. </t>
  </si>
  <si>
    <r>
      <t>2013</t>
    </r>
    <r>
      <rPr>
        <b/>
        <vertAlign val="superscript"/>
        <sz val="10"/>
        <color indexed="9"/>
        <rFont val="Trebuchet MS"/>
        <family val="2"/>
      </rPr>
      <t>a/</t>
    </r>
  </si>
  <si>
    <r>
      <t>2014</t>
    </r>
    <r>
      <rPr>
        <b/>
        <vertAlign val="superscript"/>
        <sz val="10"/>
        <color indexed="9"/>
        <rFont val="Trebuchet MS"/>
        <family val="2"/>
      </rPr>
      <t>b/</t>
    </r>
  </si>
  <si>
    <t>Tasa de Cambio del Dólar, por día y mes, 2018 (US$)</t>
  </si>
  <si>
    <t>Tasa de Cambio del Euro, por día y mes, 2018 (EU$)</t>
  </si>
  <si>
    <t>19</t>
  </si>
  <si>
    <t>30</t>
  </si>
  <si>
    <t>29</t>
  </si>
  <si>
    <t>28</t>
  </si>
  <si>
    <t>Impuesto sobre Maquinas Tragamonedas.</t>
  </si>
  <si>
    <t>2da. Cuota Impuestos sobre los Activos de Personas Físicas con Negocios de Unico Dueño.</t>
  </si>
  <si>
    <t>3er. Anticipo del Impuesto Sobre la Renta para Personas Físicas y Sucesiones Indivisas con actividades no comerciales e industriales.</t>
  </si>
  <si>
    <t xml:space="preserve">   Contribución GLP</t>
  </si>
  <si>
    <t xml:space="preserve">     Impuesto Mínimo Anual Minero</t>
  </si>
  <si>
    <t xml:space="preserve">    Impuesto S/ los Seguros</t>
  </si>
  <si>
    <t xml:space="preserve">  Impuesto S/ los Seguros</t>
  </si>
  <si>
    <t xml:space="preserve"> Gastos intereses no deducibles</t>
  </si>
  <si>
    <t>1,515</t>
  </si>
  <si>
    <t>cC</t>
  </si>
  <si>
    <r>
      <t>Impuesto Mínimo Anual Minero (IMA)</t>
    </r>
    <r>
      <rPr>
        <vertAlign val="superscript"/>
        <sz val="10"/>
        <rFont val="Trebuchet MS"/>
        <family val="2"/>
      </rPr>
      <t>1</t>
    </r>
  </si>
  <si>
    <r>
      <t>Impuesto S/Utilidades Mineras (PUN)</t>
    </r>
    <r>
      <rPr>
        <vertAlign val="superscript"/>
        <sz val="10"/>
        <rFont val="Trebuchet MS"/>
        <family val="2"/>
      </rPr>
      <t>2</t>
    </r>
  </si>
  <si>
    <r>
      <t>Retorno Neto de Fundición Minera (RNF)</t>
    </r>
    <r>
      <rPr>
        <vertAlign val="superscript"/>
        <sz val="10"/>
        <rFont val="Trebuchet MS"/>
        <family val="2"/>
      </rPr>
      <t>3</t>
    </r>
  </si>
  <si>
    <t>Ingresos Diversos</t>
  </si>
  <si>
    <t xml:space="preserve"> Ingresos Diversos</t>
  </si>
  <si>
    <t>RECAUDACIÓN IMPUESTO ESPECIFICO BANCAS DE LOTERIA Y DEPORTIVAS, SEGÚN MESES</t>
  </si>
  <si>
    <t>RECAUDACIÓN IMPUESTO SOBRE TRASPASO VEHICULO DE MOTOR, SEGÚN MESES</t>
  </si>
  <si>
    <t>CUADRO 3.22</t>
  </si>
  <si>
    <t>CUADRO 3.23</t>
  </si>
  <si>
    <t xml:space="preserve"> Impuesto Sobre los Activos Financieros, Ley 139-114</t>
  </si>
  <si>
    <t>4/ Mediante la Ley 139-11, este impuesto estaría vigente por un período de dos años.</t>
  </si>
  <si>
    <t>5/ Previo al año 2013 este impuesto se registraba en Otros Impuestos Sobre la Propiedad.</t>
  </si>
  <si>
    <t xml:space="preserve">6/ y 8/ Ingresos en dólares y euros convertidos en RD$ a la tasa oficial vigente. </t>
  </si>
  <si>
    <t>9/ Este impuesto aplica a partir de diciembre 2012.</t>
  </si>
  <si>
    <r>
      <t xml:space="preserve">     Impuesto S/Utilidades Mineras (PUN) </t>
    </r>
    <r>
      <rPr>
        <vertAlign val="superscript"/>
        <sz val="10"/>
        <rFont val="Trebuchet MS"/>
        <family val="2"/>
      </rPr>
      <t>2/</t>
    </r>
  </si>
  <si>
    <r>
      <t xml:space="preserve">     Impuesto Sobre los Activos Financieros, Ley 139-11</t>
    </r>
    <r>
      <rPr>
        <vertAlign val="superscript"/>
        <sz val="10"/>
        <rFont val="Trebuchet MS"/>
        <family val="2"/>
      </rPr>
      <t>4/</t>
    </r>
  </si>
  <si>
    <r>
      <t xml:space="preserve">     Constitución de Cías </t>
    </r>
    <r>
      <rPr>
        <vertAlign val="superscript"/>
        <sz val="10"/>
        <rFont val="Trebuchet MS"/>
        <family val="2"/>
      </rPr>
      <t>5/</t>
    </r>
  </si>
  <si>
    <r>
      <t xml:space="preserve">     Salida de Pasajeros al Exterior por Aeropuertos </t>
    </r>
    <r>
      <rPr>
        <vertAlign val="superscript"/>
        <sz val="10"/>
        <rFont val="Trebuchet MS"/>
        <family val="2"/>
      </rPr>
      <t>6/</t>
    </r>
  </si>
  <si>
    <r>
      <t xml:space="preserve">    Impuesto Emisiones CO2</t>
    </r>
    <r>
      <rPr>
        <vertAlign val="superscript"/>
        <sz val="10"/>
        <rFont val="Trebuchet MS"/>
        <family val="2"/>
      </rPr>
      <t>7/</t>
    </r>
  </si>
  <si>
    <r>
      <t xml:space="preserve">   Tasas Tarjetas de Turismo</t>
    </r>
    <r>
      <rPr>
        <vertAlign val="superscript"/>
        <sz val="10"/>
        <rFont val="Trebuchet MS"/>
        <family val="2"/>
      </rPr>
      <t>8/</t>
    </r>
  </si>
  <si>
    <r>
      <t xml:space="preserve">   Regalía Neta de Fundición Minera (RNF)</t>
    </r>
    <r>
      <rPr>
        <vertAlign val="superscript"/>
        <sz val="10"/>
        <rFont val="Trebuchet MS"/>
        <family val="2"/>
      </rPr>
      <t>9/</t>
    </r>
  </si>
  <si>
    <t>Otros servicios</t>
  </si>
  <si>
    <t>CUADRO 1.17</t>
  </si>
  <si>
    <t>Aplica a partir del año 2011, Ley 139-11.</t>
  </si>
  <si>
    <t xml:space="preserve">1/ y 2/ Aplican a partir de octubre 2013. </t>
  </si>
  <si>
    <t>CUADRO 2.69</t>
  </si>
  <si>
    <t xml:space="preserve">Esta es una publicación de la Dirección General de Impuestos Internos  </t>
  </si>
  <si>
    <t>Intereses por Préstamos con Entidades No Relacionadas</t>
  </si>
  <si>
    <t>Provisión por Ctas Incobrables</t>
  </si>
  <si>
    <t>Reclamaciones Pagadas a Seguro</t>
  </si>
  <si>
    <t xml:space="preserve">     Impuesto S/Renta de los Salarios, Ley 11-92*</t>
  </si>
  <si>
    <t>Tarjeta de Turista</t>
  </si>
  <si>
    <t>RECAUDACIÓN DE LA DGII POR ACTIVIDAD ECONÓMICA</t>
  </si>
  <si>
    <t>b/Año 2014 incluye RD$20.8 millones por concepto de Amnistía Tributaria, Ley 309-12.</t>
  </si>
  <si>
    <r>
      <t xml:space="preserve">2013 </t>
    </r>
    <r>
      <rPr>
        <b/>
        <vertAlign val="superscript"/>
        <sz val="10"/>
        <color rgb="FFFFFFFF"/>
        <rFont val="Trebuchet MS"/>
        <family val="2"/>
      </rPr>
      <t xml:space="preserve"> b/</t>
    </r>
  </si>
  <si>
    <t xml:space="preserve"> Beneficio Neto antes del Impuesto*</t>
  </si>
  <si>
    <t>Envío de los Libros de Venta de las Soluciones Fiscales.</t>
  </si>
  <si>
    <t>Impuestos Internos</t>
  </si>
  <si>
    <t>Impuestos al Comercio Exterior</t>
  </si>
  <si>
    <t>7/ Aplica a partir del año 2013.</t>
  </si>
  <si>
    <t xml:space="preserve">1/ y 2/ Aplica a partir de octubre 2013. </t>
  </si>
  <si>
    <r>
      <t xml:space="preserve">     Otras Retenciones</t>
    </r>
    <r>
      <rPr>
        <vertAlign val="superscript"/>
        <sz val="10"/>
        <rFont val="Trebuchet MS"/>
        <family val="2"/>
      </rPr>
      <t>3/</t>
    </r>
  </si>
  <si>
    <r>
      <t xml:space="preserve">     Constitución de Cías</t>
    </r>
    <r>
      <rPr>
        <vertAlign val="superscript"/>
        <sz val="10"/>
        <rFont val="Trebuchet MS"/>
        <family val="2"/>
      </rPr>
      <t>5/</t>
    </r>
  </si>
  <si>
    <r>
      <t xml:space="preserve">    Impuesto Emisiones CO2 </t>
    </r>
    <r>
      <rPr>
        <vertAlign val="superscript"/>
        <sz val="10"/>
        <rFont val="Trebuchet MS"/>
        <family val="2"/>
      </rPr>
      <t>7/</t>
    </r>
  </si>
  <si>
    <r>
      <t xml:space="preserve">   Tasas Tarjetas de Turismo </t>
    </r>
    <r>
      <rPr>
        <vertAlign val="superscript"/>
        <sz val="10"/>
        <rFont val="Trebuchet MS"/>
        <family val="2"/>
      </rPr>
      <t>8/</t>
    </r>
  </si>
  <si>
    <r>
      <t xml:space="preserve">   Contribución GLP</t>
    </r>
    <r>
      <rPr>
        <vertAlign val="superscript"/>
        <sz val="10"/>
        <rFont val="Trebuchet MS"/>
        <family val="2"/>
      </rPr>
      <t>10/</t>
    </r>
  </si>
  <si>
    <t>10/ Aplica a partir del año 2018.</t>
  </si>
  <si>
    <r>
      <t xml:space="preserve">     Impuesto S/Utilidades Mineras (PUN)</t>
    </r>
    <r>
      <rPr>
        <vertAlign val="superscript"/>
        <sz val="10"/>
        <rFont val="Trebuchet MS"/>
        <family val="2"/>
      </rPr>
      <t xml:space="preserve"> </t>
    </r>
  </si>
  <si>
    <t xml:space="preserve">     Salida de Pasajeros al Exterior por Aeropuertos</t>
  </si>
  <si>
    <t xml:space="preserve">   Tasas Tarjetas de Turismo</t>
  </si>
  <si>
    <t xml:space="preserve">   Regalía Neta de Fundición Minera (RNF)</t>
  </si>
  <si>
    <t>Para obtener dicha información se tomó el domicilio fiscal del contribuyente que realizó el pago, o la provincia</t>
  </si>
  <si>
    <t>donde se realizó el pago.</t>
  </si>
  <si>
    <t>1/ Este Anexo B1, corresponde al Estado de Resultados de los contribuyentes que pertenecen a estos sectores.</t>
  </si>
  <si>
    <t>1/ Este Anexo B2, corresponde al Estado de Resultados de los contribuyentes que pertenecen a estos sectores.</t>
  </si>
  <si>
    <t>1/ Este Anexo B3, corresponde al Estado de Resultados de los contribuyentes que pertenecen a estos sectores.</t>
  </si>
  <si>
    <t>1/ Este Anexo B4, corresponde al Estados de Resultados de los contribuyentes que pertenecen a estos sectores.</t>
  </si>
  <si>
    <t>CUADRO 1.03</t>
  </si>
  <si>
    <t>CUADRO  1.06</t>
  </si>
  <si>
    <t>CUADRO 1.07</t>
  </si>
  <si>
    <t>CUADRO  1.10</t>
  </si>
  <si>
    <t>CUADRO 1.18</t>
  </si>
  <si>
    <r>
      <t>ELASTICIDAD</t>
    </r>
    <r>
      <rPr>
        <b/>
        <vertAlign val="superscript"/>
        <sz val="10"/>
        <color theme="0"/>
        <rFont val="Trebuchet MS"/>
        <family val="2"/>
      </rPr>
      <t>11/</t>
    </r>
  </si>
  <si>
    <t>11/ Para calcular la Elasticidad de los impuestos, se utiliza la siguiente fórmula, donde T= Impuesto y PIB= Producto Interno Bruto Nominal:</t>
  </si>
  <si>
    <t xml:space="preserve">                  A Ñ O</t>
  </si>
  <si>
    <t xml:space="preserve">                     VARIACIÓN</t>
  </si>
  <si>
    <t>Recaudación Selectivo Hidrocarburos Específico, según meses, año 2010-2018</t>
  </si>
  <si>
    <t>Para el año 2013 es 8%, año 2014 de 11%, año 2015 13% y a partir de 2016 un 16%.</t>
  </si>
  <si>
    <t>Declaración Jurada Personas Físicas Formulario IR-1, por período fiscal, año 2007-2016</t>
  </si>
  <si>
    <t>Instituciones sin fines de lucro, por período fiscal, año 2008-2017</t>
  </si>
  <si>
    <t xml:space="preserve"> Inventario de materia prima</t>
  </si>
  <si>
    <t xml:space="preserve"> Inventario de productos en proceso</t>
  </si>
  <si>
    <t xml:space="preserve"> Provisión de inventario</t>
  </si>
  <si>
    <t xml:space="preserve"> Aportes para futura capitalización</t>
  </si>
  <si>
    <t xml:space="preserve"> Préstamos con entidades acogidas a regímenes especiales</t>
  </si>
  <si>
    <t xml:space="preserve"> Préstamos con organismos internacionales</t>
  </si>
  <si>
    <t xml:space="preserve"> Préstamos con accionistas</t>
  </si>
  <si>
    <t xml:space="preserve"> Superávit Revaluación de Activos</t>
  </si>
  <si>
    <t xml:space="preserve"> Otras reservas</t>
  </si>
  <si>
    <t>Higüey</t>
  </si>
  <si>
    <t>Cheques vencidos personas físicas</t>
  </si>
  <si>
    <t>Sucesiones y Donaciones persona física</t>
  </si>
  <si>
    <t xml:space="preserve"> Inventario de mercancías o productos terminados</t>
  </si>
  <si>
    <t>Por préstamos con entidades acogidas a regímenes especiales</t>
  </si>
  <si>
    <t>Gastos Por Trabajos, Suministros y Servicios</t>
  </si>
  <si>
    <t>TN: Tesorería Nacional. Incluye ingresos de la CUT.</t>
  </si>
  <si>
    <t>b)  2018 incluye un monto de RD$4,973.14 millones por la Ley 253-12.</t>
  </si>
  <si>
    <t>Fuente: Elaborado por la Gerencia de Estudios Económicos y Tributarios, DGII.</t>
  </si>
  <si>
    <t>Ingresos por Oficina Recaudadora, 2019</t>
  </si>
  <si>
    <t>Enero - Diciembre 2019; en porcentajes</t>
  </si>
  <si>
    <t>Impuestos al Comercio Exterior, 2019</t>
  </si>
  <si>
    <t xml:space="preserve">Enero - Diciembre 2019 </t>
  </si>
  <si>
    <t>Ingresos por Oficina Recaudadora, año 2019</t>
  </si>
  <si>
    <t>Impuestos al Comercio Exterior, año 2019</t>
  </si>
  <si>
    <t>Ingresos por Operaciones Mineras, según impuestos, año 2012-2019</t>
  </si>
  <si>
    <t>Recaudación de la DGII Ley 253-12, según Impuestos, año 2019</t>
  </si>
  <si>
    <t>Estructura y participación porcentual de las recaudaciones de la DGII, según Impuestos, año 2019</t>
  </si>
  <si>
    <t>Recaudación de la DGII, por meses, según Impuestos, año 2019</t>
  </si>
  <si>
    <t>Participación porcentual de las recaudaciones de la DGII, por meses, según Impuestos, año 2019</t>
  </si>
  <si>
    <t>Recaudación de la DGII en moneda extranjera, por meses, según Impuestos, año 2019</t>
  </si>
  <si>
    <t>CALENDARIO DEL CONTRIBUYENTE 2019</t>
  </si>
  <si>
    <t>Comparativo de recaudación de la DGII, por año, según Impuestos, año 2018 - 2019</t>
  </si>
  <si>
    <t>Elasticidad ingreso de la recaudación de la DGII respecto al PIB corriente, según Impuestos, año 2018 - 2019</t>
  </si>
  <si>
    <t>Comparativo recaudación de fondos especiales y terceros, según conceptos, año 2018 - 2019</t>
  </si>
  <si>
    <t>Comparativo recaudación de la DGII en moneda extranjera, según Impuestos, año 2018 - 2019</t>
  </si>
  <si>
    <t>Recaudo DGII por actividad económica, año 2015-2019</t>
  </si>
  <si>
    <r>
      <t>2010</t>
    </r>
    <r>
      <rPr>
        <vertAlign val="superscript"/>
        <sz val="10"/>
        <rFont val="Trebuchet MS"/>
        <family val="2"/>
      </rPr>
      <t>a</t>
    </r>
  </si>
  <si>
    <r>
      <t>2011</t>
    </r>
    <r>
      <rPr>
        <vertAlign val="superscript"/>
        <sz val="10"/>
        <rFont val="Trebuchet MS"/>
        <family val="2"/>
      </rPr>
      <t>b</t>
    </r>
  </si>
  <si>
    <r>
      <t>2012</t>
    </r>
    <r>
      <rPr>
        <vertAlign val="superscript"/>
        <sz val="10"/>
        <rFont val="Trebuchet MS"/>
        <family val="2"/>
      </rPr>
      <t>c</t>
    </r>
  </si>
  <si>
    <r>
      <t>2013</t>
    </r>
    <r>
      <rPr>
        <vertAlign val="superscript"/>
        <sz val="10"/>
        <rFont val="Trebuchet MS"/>
        <family val="2"/>
      </rPr>
      <t>d</t>
    </r>
  </si>
  <si>
    <r>
      <t>2014</t>
    </r>
    <r>
      <rPr>
        <vertAlign val="superscript"/>
        <sz val="10"/>
        <rFont val="Trebuchet MS"/>
        <family val="2"/>
      </rPr>
      <t>e</t>
    </r>
  </si>
  <si>
    <r>
      <t>2015</t>
    </r>
    <r>
      <rPr>
        <vertAlign val="superscript"/>
        <sz val="10"/>
        <rFont val="Trebuchet MS"/>
        <family val="2"/>
      </rPr>
      <t>f</t>
    </r>
  </si>
  <si>
    <r>
      <t>2016</t>
    </r>
    <r>
      <rPr>
        <vertAlign val="superscript"/>
        <sz val="10"/>
        <rFont val="Trebuchet MS"/>
        <family val="2"/>
      </rPr>
      <t>g</t>
    </r>
  </si>
  <si>
    <r>
      <t>2017</t>
    </r>
    <r>
      <rPr>
        <vertAlign val="superscript"/>
        <sz val="10"/>
        <rFont val="Trebuchet MS"/>
        <family val="2"/>
      </rPr>
      <t>h</t>
    </r>
  </si>
  <si>
    <r>
      <t>2018</t>
    </r>
    <r>
      <rPr>
        <vertAlign val="superscript"/>
        <sz val="10"/>
        <rFont val="Trebuchet MS"/>
        <family val="2"/>
      </rPr>
      <t>i</t>
    </r>
  </si>
  <si>
    <t xml:space="preserve">a/ Incluye un pago por concepto de Dividendos. </t>
  </si>
  <si>
    <t>b/ Incluye un pago por Ganancia de Capital.</t>
  </si>
  <si>
    <t>c/ Incluye pagos de Ganancia de Capital y Precios de Transferencia.</t>
  </si>
  <si>
    <t>d/ Incluye pagos de Amnistía, Ley 309-12, Reforma 253-12 y adelantos bancos.</t>
  </si>
  <si>
    <t>e/ Incluye pagos por Ganancia de Capital, Amnistía, Auditorías y Reforma 253-12.</t>
  </si>
  <si>
    <t>f/ Incluye pagos por Ganancia de Capital, Pagos de deudas administrativas, Amnistía, Reforma Ley 253-12.</t>
  </si>
  <si>
    <t>g/ Incluye pagos de Amnistía, Reforma Ley 253-12 y fiscalizaciones.</t>
  </si>
  <si>
    <t>h/ Incluye pagos Reforma Ley 253-12, ganancias de capital, multas y fiscalizaciones.</t>
  </si>
  <si>
    <t>i/ Incluye pagos Reforma Ley 253-12, ganancias de capital, multas, APA, fiscalizaciones y rectificativas.</t>
  </si>
  <si>
    <r>
      <t>2019</t>
    </r>
    <r>
      <rPr>
        <vertAlign val="superscript"/>
        <sz val="10"/>
        <rFont val="Trebuchet MS"/>
        <family val="2"/>
      </rPr>
      <t>j</t>
    </r>
  </si>
  <si>
    <t>Recaudación marginal de la DGII Ley 253-12, según Impuestos, año 2019</t>
  </si>
  <si>
    <t>2010 - 2019</t>
  </si>
  <si>
    <t>2019*</t>
  </si>
  <si>
    <t xml:space="preserve"> 2010 - 2019</t>
  </si>
  <si>
    <t>2012 - 2019</t>
  </si>
  <si>
    <t>RECAUDACIÓN MARGINAL DE LA DGII LEY 253-12, SEGÚN IMPUESTOS, PERIODO FISCAL 2019</t>
  </si>
  <si>
    <t>2018-2019</t>
  </si>
  <si>
    <t>ESTRUCTURA Y PARTICIPACIÓN PORCENTUAL DE LAS RECAUDACIONES DE LA DGII 2019, SEGÚN IMPUESTOS</t>
  </si>
  <si>
    <r>
      <t>2019</t>
    </r>
    <r>
      <rPr>
        <b/>
        <vertAlign val="superscript"/>
        <sz val="10"/>
        <color indexed="9"/>
        <rFont val="Trebuchet MS"/>
        <family val="2"/>
      </rPr>
      <t>a/</t>
    </r>
  </si>
  <si>
    <t>RECAUDACIÓN DE LA DGII, POR MESES, SEGÚN IMPUESTOS, 2019</t>
  </si>
  <si>
    <r>
      <t>2018</t>
    </r>
    <r>
      <rPr>
        <b/>
        <vertAlign val="superscript"/>
        <sz val="10"/>
        <color theme="0"/>
        <rFont val="Trebuchet MS"/>
        <family val="2"/>
      </rPr>
      <t>a/</t>
    </r>
  </si>
  <si>
    <r>
      <t>2019</t>
    </r>
    <r>
      <rPr>
        <b/>
        <vertAlign val="superscript"/>
        <sz val="10"/>
        <color theme="0"/>
        <rFont val="Trebuchet MS"/>
        <family val="2"/>
      </rPr>
      <t>b/</t>
    </r>
  </si>
  <si>
    <t>RECAUDACIÓN DE LA DGII EN MONEDA EXTRANJERA, POR MESES, SEGÚN IMPUESTOS, 2019</t>
  </si>
  <si>
    <t>Colecturías y Estafetas, según Administraciones Locales, DGII 2019</t>
  </si>
  <si>
    <t>Recaudación Administración Local Azua, por meses, según Impuestos, 2019</t>
  </si>
  <si>
    <t>Recaudación Administración Local Baní, por meses, según Impuestos, 2019</t>
  </si>
  <si>
    <t>Recaudación Administración Local Barahona, por meses, según Impuestos, 2019</t>
  </si>
  <si>
    <t>Recaudación Administración Local Boca Chica, por meses, según Impuestos, 2019</t>
  </si>
  <si>
    <t>Recaudación Administración Local Bonao, por meses, según Impuestos, 2019</t>
  </si>
  <si>
    <t>Recaudación Administración Local El Seybo, por meses, según Impuestos, 2019</t>
  </si>
  <si>
    <t>Comparativo Recaudación por año, según Impuestos, Gerencia de Grandes Contribuyentes, 2017-2019</t>
  </si>
  <si>
    <t>Recaudación Administración Local Gerencia de Grandes Contribuyentes, por meses, según impuestos, 2019</t>
  </si>
  <si>
    <t>Recaudación Administración Local Herrera, por meses, según Impuestos, 2019</t>
  </si>
  <si>
    <t>Recaudación Administración Local Higuey, por meses, según Impuestos, 2019</t>
  </si>
  <si>
    <t>Recaudación Administración Local La Feria, por meses, según Impuestos, 2019</t>
  </si>
  <si>
    <t>Recaudación Administración Local La Romana, por meses, según Impuestos, 2019</t>
  </si>
  <si>
    <t>Recaudación Administración Local La Vega, por meses, según Impuestos, 2019</t>
  </si>
  <si>
    <t>Recaudación Administración Local Los Mina, por meses, según Impuestos, año 2019</t>
  </si>
  <si>
    <t>Recaudación Administración Local Los Próceres, por meses, según Impuestos, año 2019</t>
  </si>
  <si>
    <t>Recaudación Administración Local Máximo Gómez, por meses, según Impuestos, año 2019</t>
  </si>
  <si>
    <t>Recaudación Administración Local Moca, por meses, según Impuestos, año 2019</t>
  </si>
  <si>
    <t>Recaudación Administración Local Montecristi, por meses, según Impuestos, año 2019</t>
  </si>
  <si>
    <t>Recaudación Administración Local Montecristi, según Impuestos, año 2016-2019</t>
  </si>
  <si>
    <t>Recaudación Administración Local Nagua, por meses, según Impuestos, año 2019</t>
  </si>
  <si>
    <t>Recaudación Administración Local OGC Santiago, por meses, según Impuestos, año 2019</t>
  </si>
  <si>
    <t>Recaudación Administración Local Puerto Plata, por meses, según Impuestos, año 2019</t>
  </si>
  <si>
    <t>Recaudación Administración Local Salcedo, por meses, según Impuestos, año 2019</t>
  </si>
  <si>
    <t>Recaudación Administración Local Samaná, por meses, según Impuestos, año 2019</t>
  </si>
  <si>
    <t>Recaudación Administración Local San Carlos, por meses, según Impuestos, año 2019</t>
  </si>
  <si>
    <t>Recaudación Administración Local San Cristóbal, por meses, según Impuestos, año 2019</t>
  </si>
  <si>
    <t>Recaudación Administración Local San Francisco, por meses, según Impuestos, año 2019</t>
  </si>
  <si>
    <t>Recaudación Administración Local San Juan de la Maguana, por meses, según Impuestos, año 2019</t>
  </si>
  <si>
    <t>Recaudación Administración Local San Pedro de Macorís, por meses, según Impuestos, año 2019</t>
  </si>
  <si>
    <t>Recaudación Administración Local Santiago, por meses, según Impuestos, año 2019</t>
  </si>
  <si>
    <t>Recaudación Administración Local Valverde Mao, por meses, según Impuestos, año 2019</t>
  </si>
  <si>
    <t>Recaudación Administración Local Villa Mella, por meses, según Impuestos, año 2019</t>
  </si>
  <si>
    <t>Recaudación Administración Local Zona Oriental, por meses, según Impuestos, año 2019</t>
  </si>
  <si>
    <t>Mapa de recaudación por domicilio fiscal del contribuyente, año 2019</t>
  </si>
  <si>
    <t>Recaudación por región, según domicilio fiscal del contribuyente, año 2019</t>
  </si>
  <si>
    <t>2010-2019</t>
  </si>
  <si>
    <t>COLECTURÍAS Y ESTAFETAS SEGÚN ADMINISTRACIONES LOCALES, DGII 2019</t>
  </si>
  <si>
    <t>RECAUDACIÓN ADMINISTRACIÓN LOCAL AZUA, POR MESES, SEGÚN IMPUESTOS, 2019</t>
  </si>
  <si>
    <t>2015-2019</t>
  </si>
  <si>
    <t>RECAUDACIÓN ADMINISTRACIÓN LOCAL BANÍ, POR MESES, SEGÚN IMPUESTOS, 2019</t>
  </si>
  <si>
    <t>RECAUDACIÓN ADMINISTRACIÓN LOCAL BARAHONA, POR MESES, SEGÚN IMPUESTOS, 2019</t>
  </si>
  <si>
    <t>RECAUDACIÓN ADMINISTRACIÓN LOCAL BOCA CHICA, POR MESES, SEGÚN IMPUESTOS, 2019</t>
  </si>
  <si>
    <t>RECAUDACIÓN ADMINISTRACIÓN LOCAL BONAO, POR MESES, SEGÚN IMPUESTOS, 2019</t>
  </si>
  <si>
    <t>Participación de la recaudación de la DGII en el total de los ingresos por Oficina Recaudadora, año 2010 - 2019</t>
  </si>
  <si>
    <t>Participación de la recaudación de la DGII en el Producto Interno Bruto, año 2010 - 2019</t>
  </si>
  <si>
    <t>Pagos extraordinarios de la DGII, año 2010 - 2019</t>
  </si>
  <si>
    <t>Recaudación por Amnistía Ley 309-12, según Impuestos, año 2013 - 2016</t>
  </si>
  <si>
    <t>Participación porcentual en la recaudación total del Gobierno Central por Actividad Económica, año 2008 - 2017</t>
  </si>
  <si>
    <t>Participación porcentual en la recaudación total del Gobierno Central por Actividad Económica, año 2009 - 2018</t>
  </si>
  <si>
    <t>Participación porcentual de la recaudación de la DGII en el total de los ingresos por Oficina Recaudadora, año 2010 - 2019</t>
  </si>
  <si>
    <t>Participación porcentual de la recaudación de la DGII en el Producto Interno Bruto, año 2010 - 2019</t>
  </si>
  <si>
    <t>Ingresos por operaciones mineras, según Impuestos, año 2012 - 2019</t>
  </si>
  <si>
    <t>Comparativo de recaudación de la DGII, según Impuestos, año 2018 - 2019</t>
  </si>
  <si>
    <t>Recaudo DGII por actividad económica, año 2015 - 2019</t>
  </si>
  <si>
    <t>2009 - 2018</t>
  </si>
  <si>
    <t>PARTICIPACIÓN PORCENTUAL DE LAS RECAUDACIONES DE LA DGII, POR MESES, SEGÚN IMPUESTOS, 2019</t>
  </si>
  <si>
    <t>Comparativo Recaudación, según Administraciones Locales, año 2018 - 2019</t>
  </si>
  <si>
    <t xml:space="preserve">Recaudo efectivo DGII, por Administración Local, en porcentajes, 2010 - 2019 </t>
  </si>
  <si>
    <t xml:space="preserve">Recaudación Administración Local Azua, según Impuestos, año 2010 - 2019 </t>
  </si>
  <si>
    <t xml:space="preserve">Recaudación Administración Local Bani, según Impuestos, año 2010 - 2019 </t>
  </si>
  <si>
    <t xml:space="preserve">Recaudación Administración Local Barahona, según Impuestos, año 2010 - 2019 </t>
  </si>
  <si>
    <t xml:space="preserve">Recaudación Administración Local Boca Chica, según Impuestos, año 2010 - 2019 </t>
  </si>
  <si>
    <t xml:space="preserve">Recaudación Administración Local Bonao, según Impuestos, año 2010 - 2019 </t>
  </si>
  <si>
    <t xml:space="preserve">Recaudación Administración Local El Seybo, según Impuestos, año 2010 - 2019 </t>
  </si>
  <si>
    <t xml:space="preserve">Recaudación Gerencia de Grandes Contribuyentes, según Impuestos, año 2010 - 2019 </t>
  </si>
  <si>
    <t xml:space="preserve">Recaudación Administración Local Herrera, según Impuestos, año 2010 - 2019 </t>
  </si>
  <si>
    <t xml:space="preserve">Recaudación Administración Local Higuey, según Impuestos, año 2010 - 2019 </t>
  </si>
  <si>
    <t xml:space="preserve">Recaudación Administración Local La Feria, según Impuestos, año 2010 - 2019 </t>
  </si>
  <si>
    <t xml:space="preserve">Recaudación Administración Local La Romana, según Impuestos, año 2010 - 2019 </t>
  </si>
  <si>
    <t xml:space="preserve">Recaudación Administración Local La Vega, según Impuestos, año 2010 - 2019 </t>
  </si>
  <si>
    <t xml:space="preserve">Recaudación Administración Local Los Mina, según Impuestos, año 2010 - 2019 </t>
  </si>
  <si>
    <t xml:space="preserve">Recaudación Administración Local Los Próceres, según Impuestos, año 2010 - 2019 </t>
  </si>
  <si>
    <t xml:space="preserve">Recaudación Administración Local Máximo Gómez, según Impuestos, año 2010 - 2019 </t>
  </si>
  <si>
    <t xml:space="preserve">Recaudación Administración Local Moca, según Impuestos, año 2010 - 2019 </t>
  </si>
  <si>
    <t xml:space="preserve">Recaudación Administración Local Nagua, según Impuestos, año 2010 - 2019 </t>
  </si>
  <si>
    <t xml:space="preserve">Recaudación Administración Local Puerto Plata, según Impuestos, año 2010 - 2019 </t>
  </si>
  <si>
    <t xml:space="preserve">Recaudación Administración Local Salcedo, según Impuestos, año 2010 - 2019 </t>
  </si>
  <si>
    <t xml:space="preserve">Recaudación Administración Local Samaná, según Impuestos, año 2010 - 2019 </t>
  </si>
  <si>
    <t xml:space="preserve">Recaudación Administración Local San Carlos, según Impuestos, año 2010 - 2019 </t>
  </si>
  <si>
    <t xml:space="preserve">Recaudación Administración Local San Cristóbal, según Impuestos, año 2010 - 2019 </t>
  </si>
  <si>
    <t xml:space="preserve">Recaudación Administración Local San Francisco, según Impuestos, año 2010 - 2019 </t>
  </si>
  <si>
    <t xml:space="preserve">Recaudación Administración Local San Juan de la Maguana, segúnImpuestos, año 2010 - 2019 </t>
  </si>
  <si>
    <t xml:space="preserve">Recaudación Administración Local San Pedro de Macorís, según Impuestos, año 2010 - 2019 </t>
  </si>
  <si>
    <t xml:space="preserve">Recaudación Administración Local Santiago, según Impuestos, año 2010 - 2019 </t>
  </si>
  <si>
    <t xml:space="preserve">Recaudación Administración Local Valverde Mao, según Impuestos, año 2010 - 2019 </t>
  </si>
  <si>
    <t xml:space="preserve">Recaudación Administración Local Villa Mella, según Impuestos, año 2010 - 2019 </t>
  </si>
  <si>
    <t xml:space="preserve">Recaudación Administración Local Zona Oriental, según Impuestos, año 2010 - 2019 </t>
  </si>
  <si>
    <t xml:space="preserve">Recaudación anual de la DGII, según impuestos, año 2010 - 2019 </t>
  </si>
  <si>
    <t>Recaudación Administración Local OGC Santiago, según Impuestos, año 2016 - 2019</t>
  </si>
  <si>
    <t>Recaudación por domicilio fiscal, DGII, 2018 - 2019</t>
  </si>
  <si>
    <t>RECAUDACIÓN ANUAL DE LA DGII, SEGÚN IMPUESTOS, 2015 - 2019</t>
  </si>
  <si>
    <t>RECAUDACIÓN ADMINISTRACIÓN LOCAL AZUA, SEGÚN IMPUESTOS, 2015 - 2019</t>
  </si>
  <si>
    <t>RECAUDACIÓN ADMINISTRACIÓN LOCAL BANÍ, SEGÚN IMPUESTOS, 2015 - 2019</t>
  </si>
  <si>
    <t>RECAUDACIÓN ADMINISTRACIÓN LOCAL BARAHONA, SEGÚN IMPUESTOS, 2015 - 2019</t>
  </si>
  <si>
    <t>RECAUDACIÓN ADMINISTRACIÓN LOCAL BOCA CHICA, SEGÚN IMPUESTOS, 2015 - 2019</t>
  </si>
  <si>
    <t>RECAUDACIÓN ADMINISTRACIÓN LOCAL BONAO, SEGÚN IMPUESTOS, 2015 - 2019</t>
  </si>
  <si>
    <t>RECAUDACIÓN ADMINISTRACIÓN LOCAL EL SEYBO, POR MESES, SEGÚN IMPUESTOS, 2019</t>
  </si>
  <si>
    <t>RECAUDACIÓN ADMINISTRACIÓN LOCAL EL SEYBO, SEGÚN IMPUESTOS, 2015 - 2019</t>
  </si>
  <si>
    <t>RECAUDACIÓN GERENCIA DE GRANDES CONTRIBUYENTES, POR MESES, SEGÚN IMPUESTOS, 2019</t>
  </si>
  <si>
    <t>RECAUDACIÓN GERENCIA DE GRANDES CONTRIBUYENTES, SEGÚN IMPUESTOS, 2015 - 2019</t>
  </si>
  <si>
    <t>RECAUDACIÓN ADMINISTRACIÓN LOCAL HERRERA, POR MESES, SEGÚN IMPUESTOS, 2019</t>
  </si>
  <si>
    <t>RECAUDACIÓN ADMINISTRACIÓN HERRERA, SEGÚN IMPUESTOS, 2015 - 2019</t>
  </si>
  <si>
    <t>RECAUDACIÓN ADMINISTRACIÓN LOCAL HIGUEY, POR MESES, SEGÚN IMPUESTOS, 2019</t>
  </si>
  <si>
    <t>RECAUDACIÓN ADMINISTRACIÓN HIGUEY, SEGÚN IMPUESTOS, 2015 - 2019</t>
  </si>
  <si>
    <t>RECAUDACIÓN ADMINISTRACIÓN LOCAL LA FERIA, POR MESES, SEGÚN IMPUESTOS, 2019</t>
  </si>
  <si>
    <t>RECAUDACIÓN ADMINISTRACIÓN LOCAL LA FERIA, SEGÚN IMPUESTOS, 2015 - 2019</t>
  </si>
  <si>
    <t>RECAUDACIÓN ADMINISTRACIÓN LOCAL LA ROMANA, POR MESES, SEGÚN IMPUESTOS, 2019</t>
  </si>
  <si>
    <t>RECAUDACIÓN ADMINISTRACIÓN LOCAL LA ROMANA, SEGÚN IMPUESTOS, 2015 - 2019</t>
  </si>
  <si>
    <t>RECAUDACIÓN ADMINISTRACIÓN LOCAL LA VEGA, POR MESES, SEGÚN IMPUESTOS, 2019</t>
  </si>
  <si>
    <t>RECAUDACIÓN ADMINISTRACIÓN LOCAL LA VEGA, SEGÚN IMPUESTOS, 2015 - 2019</t>
  </si>
  <si>
    <t>RECAUDACIÓN ADMINISTRACIÓN LOCAL LOS MINA, POR MESES, SEGÚN IMPUESTOS, 2019</t>
  </si>
  <si>
    <t>RECAUDACIÓN ADMINISTRACIÓN LOCAL LOS MINAS, SEGÚN IMPUESTOS, 2015 - 2019</t>
  </si>
  <si>
    <t>RECAUDACIÓN ADMINISTRACIÓN LOCAL LOS PRÓCERES, POR MESES, SEGÚN IMPUESTOS, 2019</t>
  </si>
  <si>
    <t>RECAUDACIÓN ADMINISTRACIÓN LOS PRÓCERES, SEGÚN IMPUESTOS, 2015 - 2019</t>
  </si>
  <si>
    <t>RECAUDACIÓN ADMINISTRACIÓN LOCAL MÁXIMO GÓMEZ, POR MESES, SEGÚN IMPUESTOS, 2019</t>
  </si>
  <si>
    <t>`</t>
  </si>
  <si>
    <t>RECAUDACIÓN ADMINISTRACIÓN LOCAL MOCA, POR MESES, SEGÚN IMPUESTOS, 2019</t>
  </si>
  <si>
    <t>RECAUDACIÓN ADMINISTRACIÓN LOCAL MONTECRISTI, POR MESES, SEGÚN IMPUESTOS, 2019</t>
  </si>
  <si>
    <t>RECAUDACIÓN ADMINISTRACIÓN LOCAL MONTECRISTI, SEGÚN IMPUESTOS, 2015 - 2019</t>
  </si>
  <si>
    <t>RECAUDACIÓN ADMINISTRACIÓN LOCAL NAGUA, POR MESES, SEGÚN IMPUESTOS, 2019</t>
  </si>
  <si>
    <t>RECAUDACIÓN ADMINISTRACIÓN LOCAL NAGUA, SEGÚN IMPUESTOS, 2015 - 2019</t>
  </si>
  <si>
    <t>RECAUDACIÓN ADMINISTRACIÓN LOCAL OGC SANTIAGO, POR MESES, SEGÚN IMPUESTOS, 2019</t>
  </si>
  <si>
    <t>RECAUDACIÓN ADMINISTRACIÓN LOCAL OGC SANTIAGO, SEGÚN IMPUESTOS, 2015 - 2019</t>
  </si>
  <si>
    <t>RECAUDACIÓN ADMINISTRACIÓN LOCAL PUERTO PLATA, POR MESES, SEGÚN IMPUESTOS, 2019</t>
  </si>
  <si>
    <t>RECAUDACIÓN ADMINISTRACIÓN LOCAL PUERTO PLATA, SEGÚN IMPUESTOS, 2015 - 2019</t>
  </si>
  <si>
    <t>RECAUDACIÓN ADMINISTRACIÓN LOCAL SALCEDO, POR MESES, SEGÚN IMPUESTOS, 2019</t>
  </si>
  <si>
    <t>RECAUDACIÓN ADMINISTRACIÓN LOCAL SALCEDO, SEGÚN IMPUESTOS, 2015 - 2019</t>
  </si>
  <si>
    <t>RECAUDACIÓN ADMINISTRACIÓN LOCAL SAMANÁ, POR MESES, SEGÚN IMPUESTOS, 2019</t>
  </si>
  <si>
    <t>RECAUDACIÓN ADMINISTRACIÓN LOCAL SAMANA, SEGÚN IMPUESTOS, 2015 - 2019</t>
  </si>
  <si>
    <t>RECAUDACIÓN ADMINISTRACIÓN LOCAL SAN CARLOS, POR MESES, SEGÚN IMPUESTOS, 2019</t>
  </si>
  <si>
    <t>RECAUDACIÓN ADMINISTRACIÓN LOCAL SAN CARLOS, SEGÚN IMPUESTOS, 2015 - 2019</t>
  </si>
  <si>
    <t xml:space="preserve">     Impuesto S/ los Seguros</t>
  </si>
  <si>
    <t>RECAUDACIÓN ADMINISTRACIÓN LOCAL SAN CRISTÓBAL, POR MESES, SEGÚN IMPUESTOS, 2019</t>
  </si>
  <si>
    <t>RECAUDACIÓN ADMINISTRACIÓN LOCAL SAN CRISTÓBAL, SEGÚN IMPUESTOS, 2015 - 2019</t>
  </si>
  <si>
    <t>RECAUDACIÓN ADMINISTRACIÓN LOCAL SAN FRANCISCO, POR MESES, SEGÚN IMPUESTOS, 2019</t>
  </si>
  <si>
    <t>RECAUDACIÓN ADMINISTRACIÓN LOCAL SAN FRANCISCO, SEGÚN IMPUESTOS, 2015 - 2019</t>
  </si>
  <si>
    <t>RECAUDACIÓN ADMINISTRACIÓN LOCAL SAN JUAN DE LA MAGUANA, POR MESES, SEGÚN IMPUESTOS, 2019</t>
  </si>
  <si>
    <t>RECAUDACIÓN ADMINISTRACIÓN LOCAL SAN JUAN, SEGÚN IMPUESTOS, 2019</t>
  </si>
  <si>
    <t>RECAUDACIÓN ADMINISTRACIÓN LOCAL SAN PEDRO DE MACORÍS, POR MESES, SEGÚN IMPUESTOS, 2019</t>
  </si>
  <si>
    <t>RECAUDACIÓN ADMINISTRACIÓN LOCAL SAN PEDRO DE MACORIS, SEGÚN IMPUESTOS, 2015 - 2019</t>
  </si>
  <si>
    <t>RECAUDACIÓN ADMINISTRACIÓN LOCAL SANTIAGO, POR MESES, SEGÚN IMPUESTOS, 2019</t>
  </si>
  <si>
    <t>RECAUDACIÓN ADMINISTRACIÓN LOCAL SANTIAGO, SEGÚN IMPUESTOS, 2015 - 2019</t>
  </si>
  <si>
    <t>RECAUDACIÓN ADMINISTRACIÓN LOCAL VALVERDE MAO, POR MESES, SEGÚN IMPUESTOS, 2019</t>
  </si>
  <si>
    <t>RECAUDACIÓN ADMINISTRACIÓN LOCAL VALVERDE MAO, SEGÚN IMPUESTOS, 2015 - 2019</t>
  </si>
  <si>
    <t>RECAUDACIÓN ADMINISTRACIÓN LOCAL VILLA MELLA, POR MESES, SEGÚN IMPUESTOS, 2019</t>
  </si>
  <si>
    <t>RECAUDACIÓN ADMINISTRACIÓN LOCAL VILLA MELLA, SEGÚN IMPUESTOS, 2015 - 2019</t>
  </si>
  <si>
    <t>RECAUDACIÓN ADMINISTRACIÓN LOCAL ZONA ORIENTAL, POR MESES, SEGÚN IMPUESTOS, 2019</t>
  </si>
  <si>
    <t>RECAUDACIÓN ADMINISTRACIÓN LOCAL ORIENTAL, SEGÚN IMPUESTOS, 2015 - 2019</t>
  </si>
  <si>
    <r>
      <t xml:space="preserve">2019 </t>
    </r>
    <r>
      <rPr>
        <b/>
        <vertAlign val="superscript"/>
        <sz val="10"/>
        <color indexed="9"/>
        <rFont val="Trebuchet MS"/>
        <family val="2"/>
      </rPr>
      <t>a/</t>
    </r>
  </si>
  <si>
    <t xml:space="preserve"> 2019; en porcentaje</t>
  </si>
  <si>
    <t>RECAUDACIÓN POR DOMICILIO FISCAL DEL CONTRIBUYENTE, SEGÚN IMPUESTOS, 2019</t>
  </si>
  <si>
    <t>Recaudación Impuesto S/la Renta de las Personas Físicas Ley 11-92, según meses, año 2010 - 2019</t>
  </si>
  <si>
    <t>Recaudación Impuesto S/la Renta de las Empresas Ley 11-92, según meses, año 2010 - 2019</t>
  </si>
  <si>
    <t>Recaudación de las Retenciones de Impuesto sobre la Renta, según meses, año 2010 - 2019</t>
  </si>
  <si>
    <t>Recaudación por Retención Imp. sobre la Renta de los Salarios Ley 11-92, según meses, año 2010 - 2019</t>
  </si>
  <si>
    <t>Recaudación por Ret. Imp. S/Rta. Originadas por Prest. de Ss. Grales, según meses, año 2010 - 2019</t>
  </si>
  <si>
    <t>Recaudación por Retención Imp. S/ Premios Ley 11-92 y 139-11, según meses, año 2010 - 2019</t>
  </si>
  <si>
    <t>Recaudación por Retención Imp. S/Renta  provenientes de alq. y arrend, según meses, año 2010 - 2019</t>
  </si>
  <si>
    <t>Recaudación por Retribución Complementaria, según meses, año 2010 - 2019</t>
  </si>
  <si>
    <t>Recaudación por Dividendos, según meses, año 2010 - 2019</t>
  </si>
  <si>
    <t>Recaudación por Retención Intereses Pagados o acreditados en el exterior, según meses, año 2010 - 2019</t>
  </si>
  <si>
    <t>Recaudación por Retención Provisión y Bs. del Estado, según meses, año 2010 - 2019</t>
  </si>
  <si>
    <t>Recaudación por Retención Pagos al Exterior en Gral, según meses, año 2010 - 2019</t>
  </si>
  <si>
    <t>Recaudación por Retención de Otras retenciones, según meses, año 2010 - 2019</t>
  </si>
  <si>
    <t>Recaudación Casinos, según meses, año 2010 - 2019</t>
  </si>
  <si>
    <t>Recaudación Operaciones Inmobiliarias, según meses, año 2010 - 2019</t>
  </si>
  <si>
    <t>Recaudación Impuesto S/los Activos Ley 557-05, según meses, año 2010 - 2019</t>
  </si>
  <si>
    <t>Recaudación Impuesto al Patrimonio Inmobiliario (IPI), según meses, año 2010 - 2019</t>
  </si>
  <si>
    <t>Recaudación Sucesiones y Donaciones, según meses, año 2010 - 2019</t>
  </si>
  <si>
    <t>Recaudación Impuesto/S Traspaso de vehículo de motor, según meses, año 2010 - 2019</t>
  </si>
  <si>
    <t>Recaudación Impuesto/S cheques y transferencias bancarias, según meses, año 2010 - 2019</t>
  </si>
  <si>
    <t>Recaudación ITBIS, por año, según meses, año 2010 - 2019</t>
  </si>
  <si>
    <t>Recaudación ITBIS, según actividad económica, año 2010 - 2019</t>
  </si>
  <si>
    <t>Recaudación Selectivos Alcoholes y Cervezas, según meses, año 2010 - 2019</t>
  </si>
  <si>
    <t>Recaudación Selectivo Tabaco Manufacturado, según meses, año 2010 - 2019</t>
  </si>
  <si>
    <t>Recaudación Selectivo Hidrocarburos 16% Ad-Valorem, según meses, año 2010 - 2019</t>
  </si>
  <si>
    <t>Recaudación Imp. S/Telecomunicaciones, según meses, año 2010 - 2019</t>
  </si>
  <si>
    <t>Recaudación Selectivo S/Seguros, según meses, año 2010 - 2019</t>
  </si>
  <si>
    <t>Recaudación Impuesto Inscripción de Vehículos, según meses, año 2010 - 2019</t>
  </si>
  <si>
    <t>Recaudación Derecho de Circulación de Vehículos de Motor, según meses, año 2010 - 2019</t>
  </si>
  <si>
    <t>Recaudación Dólares, según meses, año 2010 - 2019</t>
  </si>
  <si>
    <t>Recaudación Bancas de lotería y deportivas, según meses, año 2011-2019</t>
  </si>
  <si>
    <t>Reembolsos, año 2019</t>
  </si>
  <si>
    <t>19/18</t>
  </si>
  <si>
    <r>
      <t>2019</t>
    </r>
    <r>
      <rPr>
        <b/>
        <vertAlign val="superscript"/>
        <sz val="10"/>
        <color rgb="FFFFFFFF"/>
        <rFont val="Trebuchet MS"/>
        <family val="2"/>
      </rPr>
      <t>a/</t>
    </r>
  </si>
  <si>
    <r>
      <t>2019</t>
    </r>
    <r>
      <rPr>
        <b/>
        <vertAlign val="superscript"/>
        <sz val="10"/>
        <color rgb="FFFFFFFF"/>
        <rFont val="Trebuchet MS"/>
        <family val="2"/>
      </rPr>
      <t>e/</t>
    </r>
  </si>
  <si>
    <r>
      <t>2019</t>
    </r>
    <r>
      <rPr>
        <b/>
        <vertAlign val="superscript"/>
        <sz val="10"/>
        <color indexed="9"/>
        <rFont val="Trebuchet MS"/>
        <family val="2"/>
      </rPr>
      <t xml:space="preserve"> a/</t>
    </r>
  </si>
  <si>
    <t>AÑO 2017 - 2019</t>
  </si>
  <si>
    <r>
      <t>TASA DE CAMBIO DEL DÓLAR</t>
    </r>
    <r>
      <rPr>
        <b/>
        <vertAlign val="superscript"/>
        <sz val="10"/>
        <rFont val="Trebuchet MS"/>
        <family val="2"/>
      </rPr>
      <t>1/</t>
    </r>
    <r>
      <rPr>
        <b/>
        <sz val="10"/>
        <rFont val="Trebuchet MS"/>
        <family val="2"/>
      </rPr>
      <t>, POR DÍA Y MES, 2019</t>
    </r>
  </si>
  <si>
    <r>
      <t>TASA DE CAMBIO DEL EURO</t>
    </r>
    <r>
      <rPr>
        <b/>
        <vertAlign val="superscript"/>
        <sz val="10"/>
        <rFont val="Trebuchet MS"/>
        <family val="2"/>
      </rPr>
      <t>1/</t>
    </r>
    <r>
      <rPr>
        <b/>
        <sz val="10"/>
        <rFont val="Trebuchet MS"/>
        <family val="2"/>
      </rPr>
      <t>, POR DIA Y MES, 2019</t>
    </r>
  </si>
  <si>
    <t>Contribución de Salida Líneas Aéreas (2da. quincena diciembre 2018).</t>
  </si>
  <si>
    <t>Impuesto Tarjeta de Turista.</t>
  </si>
  <si>
    <t>Contribución de Salida Líneas Aéreas (1ra. quincena enero 2019).</t>
  </si>
  <si>
    <t>Retenciones Impuesto sobre la Renta asalariados (IR-3).</t>
  </si>
  <si>
    <t>Retenciones y Retribuciones Complementarias (IR-17).</t>
  </si>
  <si>
    <t>Contribución de Salida Líneas Aéreas (2da. quincena enero 2019).</t>
  </si>
  <si>
    <t>Contribución de Salida Líneas Aéreas (1ra. quincena febrero 2019).</t>
  </si>
  <si>
    <t>Contribución de Salida Líneas Aéreas (2da. quincena febrero 2019).</t>
  </si>
  <si>
    <t>Contribución de Salida Líneas Aéreas (1ra. Quincena Marzo 2019).</t>
  </si>
  <si>
    <t>cierre 30 de septlembre.</t>
  </si>
  <si>
    <t xml:space="preserve">Declaracl6n lnformatlva de Operaclones efectuadas con partes Relaclonadas (DIOR), con fecha de </t>
  </si>
  <si>
    <t>Impuesto Sobre la Renta de Personas Físicas y Sucesiones Indivisas (IR-1).</t>
  </si>
  <si>
    <t>Impuesto sobre Máquinas Tragamonedas.</t>
  </si>
  <si>
    <t>Contribución de Salida Líneas Aéreas (2da. quincena marzo 2019).</t>
  </si>
  <si>
    <t>Contribución de Salida Líneas Aéreas (1ra. quincena abril 2019).</t>
  </si>
  <si>
    <t>lmpuesto Sobre la Renta de Personas Flslcas con Negoclos de únlco Dueño.</t>
  </si>
  <si>
    <t>Presentacl6n anual del lmpuesto Sobre la Renta en USS, el PUN y el IMA.</t>
  </si>
  <si>
    <t>lmpuesto Sobre la Renta de Socledades( IR-2) con fecha de cierre al 31 de diciembre.</t>
  </si>
  <si>
    <t>1ra. cuota lmpuesto sobre Actlvos de Socledades con fecha de clerre 31 de dlclembre.</t>
  </si>
  <si>
    <t xml:space="preserve">Declaraclón Jurada lnformatlva de las Instltuclones sin Fines de Lucro con fecha de clerre 31 de </t>
  </si>
  <si>
    <t>2da. cuota lmpuesta sabre Activos de Socledades can fecha de clerre 30 de junlo.</t>
  </si>
  <si>
    <t>diclembre.</t>
  </si>
  <si>
    <t>Liquidación Contribución de Salida Líneas Aéreas (2da. quincena abril 2019).</t>
  </si>
  <si>
    <t>Contribución de Salida Líneas Aéreas (1ra. quincena mayo 2019.</t>
  </si>
  <si>
    <t>Liquidación Contribución de Salida Líneas Aéreas (2da. quincena mayo 2019).</t>
  </si>
  <si>
    <t>Contribución de Salida Líneas Aéreas (1ra. quincena junio 2019).</t>
  </si>
  <si>
    <t>Declaración informativa de Operaciones efectuadas con partes relacionadas (DIOR), con fecha de cierre 31 de diciembre.</t>
  </si>
  <si>
    <t>Contribución de Salida Líneas Aéreas (1era. quincena julio 2019).</t>
  </si>
  <si>
    <t>Liquidación Contribución de Salida Líneas Aéreas (2da. quincena junio 2019).</t>
  </si>
  <si>
    <t>Liquidación Contribución de Salida Líneas Aéreas (2da. quincena julio 2019).</t>
  </si>
  <si>
    <t>Contribución de Salida Líneas Aéreas (1ra. quincena agosto 2019).</t>
  </si>
  <si>
    <t>Liquidación Contribución de Salida Líneas Aéreas (2da. quincena agosto 2019).</t>
  </si>
  <si>
    <t>Contribución de Salida Líneas Aéreas (1ra. quincena septiembre 2019).</t>
  </si>
  <si>
    <t xml:space="preserve">2do. Anticipo Mensual Impuesto Sobre la Renta de Personas Físicas y Sucesiones indivisas con                    </t>
  </si>
  <si>
    <t>Liquidación Contribución de Salida Líneas Aéreas (2da. quincena septiembre 2019).</t>
  </si>
  <si>
    <t>Contribución de Salida Líneas Aéreas (1ra. quincena octubre 2019).</t>
  </si>
  <si>
    <t>Liquidación Contribución de Salida Líneas Aéreas (2da. quincena octubre 2019).</t>
  </si>
  <si>
    <t>Contribución de Salida Líneas Aéreas (1ra. quincena noviembre 2019).</t>
  </si>
  <si>
    <t>Liquidación Contribución de Salida Líneas Aéreas (2da. quincena noviembre 2019).</t>
  </si>
  <si>
    <t>Contribución de Salida Líneas Aéreas (1ra. quincena diciembre 2019).</t>
  </si>
  <si>
    <t>2018 - 2019</t>
  </si>
  <si>
    <t>2008 - 2017</t>
  </si>
  <si>
    <t xml:space="preserve">  - Multas y Sanciones</t>
  </si>
  <si>
    <t>RECAUDACIÓN ADMINISTRACIÓN LOCAL ABRAHAM LINCOLN, POR MESES, SEGÚN IMPUESTOS, 2019</t>
  </si>
  <si>
    <t xml:space="preserve">    Impuesto Sobre los Activos Financieros(Ley139-11)</t>
  </si>
  <si>
    <t xml:space="preserve">    Impuesto sobre Maq Tragamonedas</t>
  </si>
  <si>
    <t>RECAUDACIÓN ADMINISTRACIÓN LOCAL BAVARO, POR MESES, SEGÚN IMPUESTOS, 2019</t>
  </si>
  <si>
    <t>Bávaro</t>
  </si>
  <si>
    <t>3/ A partir del mes de abril del año 2017, se redujo la cantidad de empresas que declaraban el Alcohol Etílico sin desnaturalizar.</t>
  </si>
  <si>
    <t>1/ Se refiere al período en que se realizaron las ventas de cigarrillos y no a la fecha en que fue declarada ante la DGII.</t>
  </si>
  <si>
    <r>
      <t>Abraham Lincoln</t>
    </r>
    <r>
      <rPr>
        <vertAlign val="superscript"/>
        <sz val="10"/>
        <rFont val="Trebuchet MS"/>
        <family val="2"/>
      </rPr>
      <t>1/</t>
    </r>
  </si>
  <si>
    <r>
      <t>Bávaro</t>
    </r>
    <r>
      <rPr>
        <vertAlign val="superscript"/>
        <sz val="10"/>
        <rFont val="Trebuchet MS"/>
        <family val="2"/>
      </rPr>
      <t>2/</t>
    </r>
  </si>
  <si>
    <r>
      <t>Los Próceres</t>
    </r>
    <r>
      <rPr>
        <vertAlign val="superscript"/>
        <sz val="10"/>
        <rFont val="Trebuchet MS"/>
        <family val="2"/>
      </rPr>
      <t>3/</t>
    </r>
  </si>
  <si>
    <r>
      <t>Máximo Gómez</t>
    </r>
    <r>
      <rPr>
        <vertAlign val="superscript"/>
        <sz val="10"/>
        <rFont val="Trebuchet MS"/>
        <family val="2"/>
      </rPr>
      <t>4/</t>
    </r>
  </si>
  <si>
    <r>
      <t>OGC Santiago</t>
    </r>
    <r>
      <rPr>
        <vertAlign val="superscript"/>
        <sz val="10"/>
        <rFont val="Trebuchet MS"/>
        <family val="2"/>
      </rPr>
      <t>5/</t>
    </r>
  </si>
  <si>
    <r>
      <t>Samaná</t>
    </r>
    <r>
      <rPr>
        <vertAlign val="superscript"/>
        <sz val="10"/>
        <rFont val="Trebuchet MS"/>
        <family val="2"/>
      </rPr>
      <t>6/</t>
    </r>
  </si>
  <si>
    <r>
      <t>San Carlos</t>
    </r>
    <r>
      <rPr>
        <vertAlign val="superscript"/>
        <sz val="10"/>
        <rFont val="Trebuchet MS"/>
        <family val="2"/>
      </rPr>
      <t>7/</t>
    </r>
  </si>
  <si>
    <t>a/Cifras DGII 2019, generadas el 15 de enero de 2020, por fecha de recaudación.</t>
  </si>
  <si>
    <t>Cifras DGII 2019, generadas el 15 de enero de 2020.</t>
  </si>
  <si>
    <t>Cifras generadas el 15 de enero 2020, por fecha recaudación.</t>
  </si>
  <si>
    <t>a/Cifras generadas el 15 de enero 2020, por fecha recaudación.</t>
  </si>
  <si>
    <t>1/Cifras generadas el 15 de enero 2020, por fecha recaudación.</t>
  </si>
  <si>
    <t>1/Cifras generadas el 15 de enero de 2020, por fecha de recaudación.</t>
  </si>
  <si>
    <t>7/Cifras generadas el 15 de enero 2020, por fecha recaudación.</t>
  </si>
  <si>
    <t>a/Cifras 2019, generadas el 15 de enero de 2020, por fecha de recaudación.</t>
  </si>
  <si>
    <t>*Para el año 2018 y 2019, según la Ley de Presupuesto, quedó sin efecto la indexación de los salarios de Personas Físicas.</t>
  </si>
  <si>
    <t>CUADRO 2.70</t>
  </si>
  <si>
    <t xml:space="preserve"> 9.10-ITBIS pagado en proporcionalidad (Gastos Act. Fijos)</t>
  </si>
  <si>
    <t>Intereses por Préstamos con Entidades Relacionadas</t>
  </si>
  <si>
    <t>ITBIS pagado en proporcionalidad (Gastos de Personal)</t>
  </si>
  <si>
    <t>ITBIS pagado en proporcionalidad (Gastos por Trab., Sum. y SS.)</t>
  </si>
  <si>
    <t>ITBIS pagado en proporcionalidad (Arrendamientos)</t>
  </si>
  <si>
    <t>ITBIS pagado en proporcionalidad (Gastos Representación)</t>
  </si>
  <si>
    <t>Por préstamos con personas físicas relacionadas locales</t>
  </si>
  <si>
    <t>Otros gastos extraordinarios</t>
  </si>
  <si>
    <t>Por préstamos con personas físicas relacionadas en el exterior</t>
  </si>
  <si>
    <t xml:space="preserve"> 2.4 Otros ingresos</t>
  </si>
  <si>
    <t xml:space="preserve">Intereses y Comisiones por Financ. Obtenido ins. Financ. del pais </t>
  </si>
  <si>
    <t>Por préstamos con instituciones financieras locales</t>
  </si>
  <si>
    <t>acuerdos transaccionales, fiscalizaciones y rectificativas.</t>
  </si>
  <si>
    <t xml:space="preserve">J/ Incluye ganancias de capital, constitución de compañías, transferencia inmobiliaria, remesas, Reforma Ley 253-12, </t>
  </si>
  <si>
    <t>Mes</t>
  </si>
  <si>
    <t>Monto</t>
  </si>
  <si>
    <t>Operaciones Inmobiliaria</t>
  </si>
  <si>
    <t>Saldo a favor ITBIS</t>
  </si>
  <si>
    <t xml:space="preserve">Cheques vencidos </t>
  </si>
  <si>
    <t>Recaudación Administración Local Abraham Lincoln, por meses, según Impuestos, 2019</t>
  </si>
  <si>
    <t>Recaudación Administración Local Bávaro, por meses, según Impuestos, 2019</t>
  </si>
  <si>
    <t xml:space="preserve"> 28.-Credito por energía renovable</t>
  </si>
  <si>
    <t>Credito retenciones por intereses bancarios</t>
  </si>
  <si>
    <t>Credito retenciones de ganancia de capital</t>
  </si>
  <si>
    <t>Credito por impuestos pagados en el exterior</t>
  </si>
  <si>
    <t>2009-2019</t>
  </si>
  <si>
    <t>4/Cifras generadas el 15 de enero de 2020.</t>
  </si>
  <si>
    <t>Cifras generadas el 15 de enero de 2020.</t>
  </si>
  <si>
    <t>b/ 2019 incluye un monto de RD$5,180.1 millones por por el efecto marginal de la Reforma(Ley253-12).</t>
  </si>
  <si>
    <t>a/ 2018 incluye un monto de RD$4,973.14 millones por el efecto marginal de la Reforma(Ley253-12).</t>
  </si>
  <si>
    <t>*Para el año 2020, según la Ley de Presupuesto 2019, quedó sin efecto la indexación de los salarios de Personas Físicas.</t>
  </si>
  <si>
    <t>a/ 2019 incluye un monto de RD$5,180.1 millones por por el efecto marginal de la Reforma(Ley253-12).</t>
  </si>
  <si>
    <r>
      <t xml:space="preserve">     Impuesto S/Utilidades Mineras (PUN) </t>
    </r>
    <r>
      <rPr>
        <vertAlign val="superscript"/>
        <sz val="10"/>
        <rFont val="Trebuchet MS"/>
        <family val="2"/>
      </rPr>
      <t>1/</t>
    </r>
  </si>
  <si>
    <r>
      <t xml:space="preserve">     Impuesto Sobre los Activos Financieros, Ley 139-11</t>
    </r>
    <r>
      <rPr>
        <vertAlign val="superscript"/>
        <sz val="10"/>
        <rFont val="Trebuchet MS"/>
        <family val="2"/>
      </rPr>
      <t>3/</t>
    </r>
  </si>
  <si>
    <r>
      <t xml:space="preserve">     Constitución de Cías </t>
    </r>
    <r>
      <rPr>
        <vertAlign val="superscript"/>
        <sz val="10"/>
        <rFont val="Trebuchet MS"/>
        <family val="2"/>
      </rPr>
      <t>4/</t>
    </r>
  </si>
  <si>
    <r>
      <t xml:space="preserve">     Salida de Pasajeros al Exterior por Aeropuertos </t>
    </r>
    <r>
      <rPr>
        <vertAlign val="superscript"/>
        <sz val="10"/>
        <rFont val="Trebuchet MS"/>
        <family val="2"/>
      </rPr>
      <t>5/</t>
    </r>
  </si>
  <si>
    <r>
      <t xml:space="preserve">    Impuesto Emisiones CO2</t>
    </r>
    <r>
      <rPr>
        <vertAlign val="superscript"/>
        <sz val="10"/>
        <rFont val="Trebuchet MS"/>
        <family val="2"/>
      </rPr>
      <t>6/</t>
    </r>
  </si>
  <si>
    <r>
      <t xml:space="preserve">   Tasas Tarjetas de Turismo</t>
    </r>
    <r>
      <rPr>
        <vertAlign val="superscript"/>
        <sz val="10"/>
        <rFont val="Trebuchet MS"/>
        <family val="2"/>
      </rPr>
      <t>7/</t>
    </r>
  </si>
  <si>
    <r>
      <t xml:space="preserve">   Regalía Neta de Fundición Minera (RNF)</t>
    </r>
    <r>
      <rPr>
        <vertAlign val="superscript"/>
        <sz val="10"/>
        <rFont val="Trebuchet MS"/>
        <family val="2"/>
      </rPr>
      <t>8/</t>
    </r>
  </si>
  <si>
    <r>
      <t xml:space="preserve">   Contribución GLP</t>
    </r>
    <r>
      <rPr>
        <vertAlign val="superscript"/>
        <sz val="10"/>
        <rFont val="Trebuchet MS"/>
        <family val="2"/>
      </rPr>
      <t>9/</t>
    </r>
  </si>
  <si>
    <t xml:space="preserve">1/ Aplica a partir de octubre 2013. </t>
  </si>
  <si>
    <t>3/ Mediante la Ley 139-11, este impuesto estaría vigente por un período de dos años.</t>
  </si>
  <si>
    <t>4/ Previo al año 2013 este impuesto se registraba en Otros Impuestos Sobre la Propiedad.</t>
  </si>
  <si>
    <t xml:space="preserve">5/ y 7/ Ingresos en dólares y euros convertidos en RD$ a la tasa oficial vigente. </t>
  </si>
  <si>
    <t>6/ Aplica a partir del año 2013.</t>
  </si>
  <si>
    <t>8/ Este impuesto aplica a partir de diciembre 2012.</t>
  </si>
  <si>
    <t>9/ Aplica a partir del año 2018.</t>
  </si>
  <si>
    <t>Cifras 2019 generadas el 15 de enero 2020, por fecha recaudación.</t>
  </si>
  <si>
    <t>5/ Administración Local OGC Santiago, creada en el 2009.</t>
  </si>
  <si>
    <t>4 y 7/ Administraciones locales creadas en el 2011, a partir de la división de la Administración Local Central.</t>
  </si>
  <si>
    <t>6/ Aministración Local Samaná, creada en el 2008.</t>
  </si>
  <si>
    <t>1/ Administración Local Abraham Lincoln, creada en el año 2018.</t>
  </si>
  <si>
    <t>2/ Administración Local Bávaro, creada en el año 2019.</t>
  </si>
  <si>
    <t>a/ Año 2015 incluye un monto de RD$649.2 millones por concepto de Amnistía, Ley 309-12, RD$4,063.6 millones por la Reforma Ley 253-12 y RD$1,822.8 millones por Ganancia de Capital.</t>
  </si>
  <si>
    <t>b/ Año 2016 incluye un monto de RD$121.4 millones por concepto de Amnistía, Ley 309-12, RD$3,995.9 millones por la Reforma Ley 253-12 y RD$1,452.4 millones por fiscalización.</t>
  </si>
  <si>
    <t>c/ 2017 incluye un monto de RD$3,843.3 millones por la Reforma Ley 253-12 y RD$2,435.5 millones por fiscalización.</t>
  </si>
  <si>
    <t>e/ 2019 incluye un monto de RD$5,180.1 millones por por el efecto marginal de la Reforma(Ley253-12).</t>
  </si>
  <si>
    <t>d/ 2018 incluye un monto de RD$4,973.14 millones por por el efecto marginal de la Reforma(Ley253-12).</t>
  </si>
  <si>
    <t>Cifras 2019 generadas el 15 de enero de 2020, por fecha de recaudación.</t>
  </si>
  <si>
    <t>Cifras generadas el 15 de enero de 2020, por fecha de recaudación.</t>
  </si>
  <si>
    <t>a/Cifras 2019 generadas el 15 de enero de 2020, por fecha de recaudación.</t>
  </si>
  <si>
    <t xml:space="preserve">   Impuesto S/Ss. de Telecomunicaciones</t>
  </si>
  <si>
    <t xml:space="preserve">   Imp Específico Bancas (Lotería y Deportivas)</t>
  </si>
  <si>
    <t xml:space="preserve">     Impuesto S/Renta de los Salarios Ley 11-92</t>
  </si>
  <si>
    <t xml:space="preserve">     Impuesto S/Renta de las Personas Físicas Ley 11-92</t>
  </si>
  <si>
    <t>c/Cifras 2019, generadas el 15 de enero 2020, por fecha recaudación.</t>
  </si>
  <si>
    <r>
      <t>2019</t>
    </r>
    <r>
      <rPr>
        <b/>
        <vertAlign val="superscript"/>
        <sz val="10"/>
        <color rgb="FFFFFFFF"/>
        <rFont val="Trebuchet MS"/>
        <family val="2"/>
      </rPr>
      <t>c/</t>
    </r>
  </si>
  <si>
    <t>a/Cifras 2019, generadas el 15 de enero 2020, por fecha recaudación.</t>
  </si>
  <si>
    <t>a/Cifras 2019, generadas el 07 de enero 2020, por fecha recaudación.</t>
  </si>
  <si>
    <t xml:space="preserve"> Gastos no admitidos</t>
  </si>
  <si>
    <t xml:space="preserve"> Ingresos exentos</t>
  </si>
  <si>
    <t xml:space="preserve"> Exención Gastos en Educación</t>
  </si>
  <si>
    <t xml:space="preserve"> Ganancia de capital por venta de acciones </t>
  </si>
  <si>
    <t xml:space="preserve"> Ganancia de capital por venta y/o aporte en naturaleza de inmuebles</t>
  </si>
  <si>
    <t xml:space="preserve"> Otros pagos</t>
  </si>
  <si>
    <t xml:space="preserve"> Saldo a favor ejercicio anterior</t>
  </si>
  <si>
    <t xml:space="preserve"> Saldo a favor</t>
  </si>
  <si>
    <t xml:space="preserve"> Mora en declaración tardía</t>
  </si>
  <si>
    <t xml:space="preserve"> Mora en anticipos no pagados</t>
  </si>
  <si>
    <t xml:space="preserve"> Interés indemnizatorio</t>
  </si>
  <si>
    <t xml:space="preserve"> Interés indemnizatorio por anticipos no pagados</t>
  </si>
  <si>
    <t>a/ Año 2019, actualizado al 04 de febrero 2020.</t>
  </si>
  <si>
    <t xml:space="preserve">Notas: </t>
  </si>
  <si>
    <r>
      <t>CANTIDAD DE LITROS DE ALCOHOL ABSOLUTO DECLARADOS EN EL RON, DGII</t>
    </r>
    <r>
      <rPr>
        <b/>
        <vertAlign val="superscript"/>
        <sz val="10"/>
        <color rgb="FF000000"/>
        <rFont val="Trebuchet MS"/>
        <family val="2"/>
      </rPr>
      <t>1/</t>
    </r>
  </si>
  <si>
    <t>los contribuyentes en sus declaraciones.</t>
  </si>
  <si>
    <t>1/ Se refiere a la cantidad de alcohol puro que contiene cada litro vendido de ron.</t>
  </si>
  <si>
    <t>2/ Se refiere al período en que se realizaron las ventas de ron y no en la fecha en que fue declarada ante la DGII.</t>
  </si>
  <si>
    <t xml:space="preserve">No se incluyen otros productos derivados del alcohol, únicamente los declarados por concepto de ron. </t>
  </si>
  <si>
    <r>
      <rPr>
        <sz val="9"/>
        <rFont val="Trebuchet MS"/>
        <family val="2"/>
      </rPr>
      <t>Fuente</t>
    </r>
    <r>
      <rPr>
        <b/>
        <sz val="9"/>
        <rFont val="Trebuchet MS"/>
        <family val="2"/>
      </rPr>
      <t>:</t>
    </r>
    <r>
      <rPr>
        <sz val="9"/>
        <color indexed="8"/>
        <rFont val="Trebuchet MS"/>
        <family val="2"/>
      </rPr>
      <t xml:space="preserve"> Declaración Jurada y/o Pago del Impuesto Selectivo al Consumo (Formulario ISC-02) de los contribuyentes. Los mismos pueden presentar cambios por rectificaciones que efectúan </t>
    </r>
  </si>
  <si>
    <t>1/ Se refiere a la cantidad de alcohol puro que contiene cada litro de cerveza vendido.</t>
  </si>
  <si>
    <t>Sólo incluye cantidad gravada por el Impuesto Selectivo al Consumo. No incluye importaciones ni exportaciones.</t>
  </si>
  <si>
    <t xml:space="preserve">Notas:  </t>
  </si>
  <si>
    <r>
      <t>CANTIDAD DE LITROS DE ALCOHOL ABSOLUTO DECLARADOS DE WHISKY, DGII</t>
    </r>
    <r>
      <rPr>
        <b/>
        <vertAlign val="superscript"/>
        <sz val="10"/>
        <color rgb="FF000000"/>
        <rFont val="Trebuchet MS"/>
        <family val="2"/>
      </rPr>
      <t>1/</t>
    </r>
  </si>
  <si>
    <r>
      <t>CANTIDAD DE LITROS DE ALCOHOL ABSOLUTO DECLARADOS DE VODKA, DGII</t>
    </r>
    <r>
      <rPr>
        <b/>
        <vertAlign val="superscript"/>
        <sz val="10"/>
        <color rgb="FF000000"/>
        <rFont val="Trebuchet MS"/>
        <family val="2"/>
      </rPr>
      <t>1/</t>
    </r>
  </si>
  <si>
    <r>
      <t>CANTIDAD DE LITROS DE ALCOHOL ETILICO ABSOLUTO</t>
    </r>
    <r>
      <rPr>
        <b/>
        <vertAlign val="superscript"/>
        <sz val="10"/>
        <color indexed="8"/>
        <rFont val="Trebuchet MS"/>
        <family val="2"/>
      </rPr>
      <t xml:space="preserve">1/ </t>
    </r>
    <r>
      <rPr>
        <b/>
        <sz val="10"/>
        <color indexed="8"/>
        <rFont val="Trebuchet MS"/>
        <family val="2"/>
      </rPr>
      <t>SIN DESNATURALIZAR (mayor o igual a 80%) DECLARADOS, DGII</t>
    </r>
    <r>
      <rPr>
        <b/>
        <vertAlign val="superscript"/>
        <sz val="10"/>
        <color rgb="FF000000"/>
        <rFont val="Trebuchet MS"/>
        <family val="2"/>
      </rPr>
      <t>1/</t>
    </r>
  </si>
  <si>
    <r>
      <t>2017</t>
    </r>
    <r>
      <rPr>
        <b/>
        <vertAlign val="superscript"/>
        <sz val="10"/>
        <color rgb="FFFFFFFF"/>
        <rFont val="Trebuchet MS"/>
        <family val="2"/>
      </rPr>
      <t>3/</t>
    </r>
  </si>
  <si>
    <r>
      <t>CANTIDAD DE LITROS DE ALCOHOL ABSOLUTO DECLARADOS DE VINOS DE UVAS, DGII</t>
    </r>
    <r>
      <rPr>
        <b/>
        <vertAlign val="superscript"/>
        <sz val="10"/>
        <color rgb="FF000000"/>
        <rFont val="Trebuchet MS"/>
        <family val="2"/>
      </rPr>
      <t>1/</t>
    </r>
  </si>
  <si>
    <t>Notas:</t>
  </si>
  <si>
    <t>CANTIDAD DE CIGARILLOS DECLARADOS, DGII</t>
  </si>
  <si>
    <r>
      <t>Mes</t>
    </r>
    <r>
      <rPr>
        <b/>
        <vertAlign val="superscript"/>
        <sz val="10"/>
        <color rgb="FFFFFFFF"/>
        <rFont val="Trebuchet MS"/>
        <family val="2"/>
      </rPr>
      <t>1/</t>
    </r>
  </si>
  <si>
    <r>
      <t>2017</t>
    </r>
    <r>
      <rPr>
        <b/>
        <vertAlign val="superscript"/>
        <sz val="10"/>
        <color rgb="FFFFFFFF"/>
        <rFont val="Trebuchet MS"/>
        <family val="2"/>
      </rPr>
      <t>a/</t>
    </r>
  </si>
  <si>
    <t>a/ A partir de agosto 2017, se traslada parte de la producción a Zona Franca; por tanto, algunas declaraciones son realizadas en la Dirección General de Aduanas.</t>
  </si>
  <si>
    <t>AÑO 2017</t>
  </si>
  <si>
    <t>ESTADO DE RESULTADOS, ANEXO B, IR-1</t>
  </si>
  <si>
    <t>Ingresos por Ventas Bienes Locales</t>
  </si>
  <si>
    <t>Ingresos por Exportaciones</t>
  </si>
  <si>
    <t>Ingresos por Prestación de Servicios</t>
  </si>
  <si>
    <t>Ingresos por Honorarios Profesionales</t>
  </si>
  <si>
    <t>Ingresos por Alquileres</t>
  </si>
  <si>
    <t>Devoluciones S/Ventas</t>
  </si>
  <si>
    <t>Descuentos/Ventas</t>
  </si>
  <si>
    <t>Ingresos por Salarios</t>
  </si>
  <si>
    <t>Intereses sobre Inversión</t>
  </si>
  <si>
    <t>Venta de Bienes de Capital</t>
  </si>
  <si>
    <t>Ingresos por Dividendos</t>
  </si>
  <si>
    <t>Inventario Inicial</t>
  </si>
  <si>
    <t>Compras Locales</t>
  </si>
  <si>
    <t>Compras en el Exterior (Importaciones)</t>
  </si>
  <si>
    <t>ITBIS llevado al costo</t>
  </si>
  <si>
    <t>Inventario Final</t>
  </si>
  <si>
    <t>Apotación Seguridad Social</t>
  </si>
  <si>
    <t>Aporte INFOTEP</t>
  </si>
  <si>
    <t>Honorarios por Servicios del Exterior (Ley No. 392-07)</t>
  </si>
  <si>
    <t>Honorarios por Servicios del Exterior (PF y Morales</t>
  </si>
  <si>
    <t>Facturas de Energía Eléctrica</t>
  </si>
  <si>
    <t>Facturas Telefónicas</t>
  </si>
  <si>
    <t>Suministro de Combustible</t>
  </si>
  <si>
    <t>Seguridad, Mensajería, Transportes y Otros Servicios</t>
  </si>
  <si>
    <t>Otros Gastos por Trabajos, Suministros y Servicios</t>
  </si>
  <si>
    <t>Reparación de Activos Fijos (Categoría 1)</t>
  </si>
  <si>
    <t>Reparación de Activos Fijos (Categorías 2 y 3)</t>
  </si>
  <si>
    <t>Amortiación Bienes Intangibles</t>
  </si>
  <si>
    <t>Destrucción de Inventario Autorizado por DGII</t>
  </si>
  <si>
    <t>Por Préstamos con Instituciones Financieras Locales</t>
  </si>
  <si>
    <t>Por Préstamos con Entidades del Exterior</t>
  </si>
  <si>
    <t>Por Préstamos con Entidades Relacionadas Locales</t>
  </si>
  <si>
    <t>Por Préstamos con Entidades Relacionadas del Exterior</t>
  </si>
  <si>
    <t>TOTAL GASTOS EXTRAORDINARIOS</t>
  </si>
  <si>
    <t>CUADRO 4.20</t>
  </si>
  <si>
    <t>CUADRO 4.21</t>
  </si>
  <si>
    <t>Declaración Jurada Personas Fisicas Formulario IR-1. periodo fiscal , 2017</t>
  </si>
  <si>
    <t>Estado de Resultados, Anexo B IR-1,   período fiscal, 2017</t>
  </si>
  <si>
    <t>Declaración Jurada Sociedades Formulario IR-2, por período fiscal, año 2008-2017</t>
  </si>
  <si>
    <t>Balance General, Anexo A1 IR-2, Manuf., Comercio, Agropecuaria, por período fiscal año 2008-2017</t>
  </si>
  <si>
    <t>Balance General, Anexo A2 IR-2,  Bancos y Financieras, por período fiscal año 2008-2017</t>
  </si>
  <si>
    <t>Balance General, Anexo A3 IR-2, Compañías de Seguros, por período fiscal año 2008-2017</t>
  </si>
  <si>
    <t>Estado de Resultados, Anexo B1 IR-2,  Manufactura, Comercio, Agropecuaria, por período fiscal año 2008-2017</t>
  </si>
  <si>
    <t>Estado de Resultados, Anexo B2 IR-2, Bancos y Financieras, por período fiscal año 2008-2017</t>
  </si>
  <si>
    <t>Estado de Resultados, Anexo B3 IR-2,  Compañía de Seguros, por período fiscal año 2008-2017</t>
  </si>
  <si>
    <t>Estado de Resultados, Anexo B4 IR-2, Hoteles, por período fiscal, año 2008-2017</t>
  </si>
  <si>
    <t>Operaciones Totales del ITBIS, por período fiscal, según Actividad Económica, año 2010-2019</t>
  </si>
  <si>
    <t>Operaciones Gravadas del ITBIS, por período fiscal, según Actividad Económica, año 2010-2019</t>
  </si>
  <si>
    <t>Cantidad de litros de Alcohol Absoluto declarado en las Cervezas, por período fiscal, año 2010-2019</t>
  </si>
  <si>
    <t>Cantidad de litros de Alcohol Absoluto declarado en el Ron, por período fiscal, año 2010-2019</t>
  </si>
  <si>
    <t>Cantidad de litros de Alcohol Absoluto declarado de Whisky, por período fiscal, año 2010-2019</t>
  </si>
  <si>
    <t>Cantidad de litros de Alcohol Absoluto declarado de Vodka, por período fiscal, año 2010-2019</t>
  </si>
  <si>
    <t>Cantidad de litros de Alcohol Absoluto declarado Vino de Uvas, por período fiscal, año 2010-2019</t>
  </si>
  <si>
    <t>Cantidad de litros de Alcohol Absoluto declarado de Alcohol etílico sin desnaturalizar, por período fiscal, año 2010-2019</t>
  </si>
  <si>
    <t>Cantidad de Cigarrillos declarados, por período fiscal, año 2010-2019</t>
  </si>
  <si>
    <t>a/Año 2017 actualizado en febrero 2020.</t>
  </si>
  <si>
    <t>Incluye solamente los montos de las empresas que reportaron beneficios durante el año.</t>
  </si>
  <si>
    <t xml:space="preserve">BOLETÍN ESTADÍSTICO                   </t>
  </si>
  <si>
    <t>En caso de reproducción debe citarse la fuente</t>
  </si>
  <si>
    <t xml:space="preserve">Elaborado por:  </t>
  </si>
  <si>
    <t>DEPARTAMENTO DE ANÁLISIS DE RECAUDACIÓN Y ESTADÍSTICAS</t>
  </si>
  <si>
    <t>Estos montos son tomados de las declaraciones juradas presentadas por los contribuyentes.</t>
  </si>
  <si>
    <t>2013 - 2016</t>
  </si>
  <si>
    <t xml:space="preserve">   A Ñ O</t>
  </si>
  <si>
    <t>Estos datos no incluyen Fondos de Terceros. Incluyen Tasas, Recargos y Multas.</t>
  </si>
  <si>
    <t xml:space="preserve">Fondos Especiales y Terceros son ingresos recaudados por la DGII que pertenecen a otras instituciones. </t>
  </si>
  <si>
    <t xml:space="preserve">    A  Ñ  O  </t>
  </si>
  <si>
    <t>Tarjeta de Turismo incluye recaudación en Euro y en Dólares; Euros convertidos a la tasa del dólar.</t>
  </si>
  <si>
    <t>Años 2018 y 2019 incluyen Tasas, Recargos y Multas.</t>
  </si>
  <si>
    <t xml:space="preserve">procedimientos de recaudación,  fiscalización  interna, tasación y cobranza persuasiva  de los contribuyentes de una </t>
  </si>
  <si>
    <t xml:space="preserve">territorial. Podemos decir que son puntos de recaudación  y su función  principal es la de cobrar impuestos al contribuyente </t>
  </si>
  <si>
    <t>Estos datos no incluyen Fondos de Terceros. Incluyen tasas, recargos y multas.</t>
  </si>
  <si>
    <t>La administración local Barahona incluye colecturías de Neyba, Pedernales y Jimaní.</t>
  </si>
  <si>
    <t xml:space="preserve">  Derechos Administrativos</t>
  </si>
  <si>
    <t xml:space="preserve">   Impuesto S/los Seguros</t>
  </si>
  <si>
    <t>La administración local Baní incluye colecturía de San José de Ocoa.</t>
  </si>
  <si>
    <t xml:space="preserve"> Notas: </t>
  </si>
  <si>
    <t xml:space="preserve">      Operaciones Inmobiliarias</t>
  </si>
  <si>
    <t xml:space="preserve">      Impuesto Sobre los Activos, Ley 557-05 (Empresas)</t>
  </si>
  <si>
    <t xml:space="preserve">      Imp. S/Prop. Inmobiliaria (Persona Física)</t>
  </si>
  <si>
    <t xml:space="preserve">      Impuesto Sobre Sucesiones y Donaciones</t>
  </si>
  <si>
    <t xml:space="preserve">      Imp. Sobre Traspaso Vehículos de Motor</t>
  </si>
  <si>
    <t xml:space="preserve">      Constitución de Cías</t>
  </si>
  <si>
    <t xml:space="preserve">      ITBIS</t>
  </si>
  <si>
    <t xml:space="preserve">      Impuesto S/Ss. de Telecomunicaciones</t>
  </si>
  <si>
    <t>La administración local Boca Chica incluye estafeta de Caucedo.</t>
  </si>
  <si>
    <t xml:space="preserve">    Impuestos S/Cheques y Transf. Bancarias</t>
  </si>
  <si>
    <t>La administración local El Seybo incluye colecturía de Hato Mayor.</t>
  </si>
  <si>
    <t>No incluyen Fondos de Terceros. Incluyen tasas, recargos y multas.</t>
  </si>
  <si>
    <t>La administración local Herrera incluye estafeta del Canódromo.</t>
  </si>
  <si>
    <t>La administración local La Vega Incluye colecturías de Jarabacoa y Constanza.</t>
  </si>
  <si>
    <t>A partir del año 2011, la Administración local La Fe pasó a llamarse Los Próceres.</t>
  </si>
  <si>
    <t>Adminitración Local creada en el año 2011.</t>
  </si>
  <si>
    <t>La administración local Montecristi incluye colecturías de Dajabón y Villa Vásquez.</t>
  </si>
  <si>
    <t>Administración local creada en el año 2009 con los principales contribuyentes de la Administración Local Santiago.</t>
  </si>
  <si>
    <t>Incluye colecturía de Sosúa y estafeta Puerto Plata.</t>
  </si>
  <si>
    <t>Adminitración Local creada en el año 2008; incluye colecturías de Sánchez y Terrenas.</t>
  </si>
  <si>
    <t>Creada en el 2011, a partir de la división de la Administración Local Central.</t>
  </si>
  <si>
    <t xml:space="preserve"> La administración local San Cristóbal incluye estafeta de Haina.</t>
  </si>
  <si>
    <t>La administración local San Cristóbal incluye estafeta de Haina.</t>
  </si>
  <si>
    <t>La administración local  incluye colecturía de Cotuí.</t>
  </si>
  <si>
    <t>La administración local San Juan incluye colecturías de Elías Piña y Las Matas de Farfán.</t>
  </si>
  <si>
    <t>La administración local Valverde Mao incluye colecturía de Santiago Rodríguez.</t>
  </si>
  <si>
    <t>La administración local Villa Mella incluye colecturía de Monte Plata y estafeta Villa Mella.</t>
  </si>
  <si>
    <t>Incluye recargos y multas;</t>
  </si>
  <si>
    <t xml:space="preserve">               A Ñ O </t>
  </si>
  <si>
    <t xml:space="preserve">                   VARIACIÓN</t>
  </si>
  <si>
    <t xml:space="preserve">     REGIONES </t>
  </si>
  <si>
    <t>La recaudación de este impuesto se refiere a negocios de único dueño y profesionales liberales.</t>
  </si>
  <si>
    <t xml:space="preserve">Retenciones incluye Renta de los Salarios, Prestación de Ss. Generales, Premios (Ley 11-92 y 139-11), Retención S/Premios Bancas de Lotería y Deportivas, </t>
  </si>
  <si>
    <t>Los años 2013, 2014 y 2015 no se indexaron por inflación, Ley 253-12.</t>
  </si>
  <si>
    <t>A partir del año 2011 se incluye la Retención Sobre Premios Bancas de Lotería y Deportivas, Ley 139-11.</t>
  </si>
  <si>
    <t>Se establece un 10% por concepto de alquiler de bienes muebles e inmuebles, Ley 288-04.</t>
  </si>
  <si>
    <t>La tasa para el año fiscal 2014 es de 28%, a partir del ejercicio fiscal 2015 es 27%, Ley 253-12.</t>
  </si>
  <si>
    <t>A partir de la publicación de la Ley 253-12 se efectuará un pago único y definitivo del 10% del monto del dividendo distribuido.</t>
  </si>
  <si>
    <t>A partir de la publicación de la Ley 253-12 se efectuará un pago único y definitivo del 10% del monto de los intereses.</t>
  </si>
  <si>
    <t>A mediados de 2009 la tasa de retención de este impuesto pasó de 5% a 0.5% Ley 182-09. Con la Ley 139-11 de junio 2011 aumenta a 3%.</t>
  </si>
  <si>
    <t>Incluye Otro Tipo de Renta No Especificado y Otras Retenciones.</t>
  </si>
  <si>
    <t>A partir de la entrada en vigencia de la Ley 173-07, se aplica un impuesto unificado de un 3% sobre las transferencias inmobiliarias.</t>
  </si>
  <si>
    <t>Ley 253-12 establece la tasa del impuesto de uno por ciento (1%) anual, calculado sobre el monto de los activos imponibles.</t>
  </si>
  <si>
    <t>Este impuesto fue modificado por la Ley 288-04, 145-02, 557-05 y 253-12.</t>
  </si>
  <si>
    <t>Según Ley 253-12 se estableció una tasa reducida de ITBIS, para algunos bienes que anteriormente eran considerados exentos:</t>
  </si>
  <si>
    <t>Se refiere a la fecha en que fue declarada ante la DGII, no en el período en que se realizó la operación.</t>
  </si>
  <si>
    <t>A partir del año 2017 se indexaran trimestralmente por inflación, Ley 253-12.</t>
  </si>
  <si>
    <t>A partir de la publicación de la Ley 253-12 se aplica una tasa reducida de 6.5% ad-valorem al avtur.</t>
  </si>
  <si>
    <t>Este impuesto aplica a partir de la segunda semana de enero 2010. Anteriormente lo administraba Tesorería Nacional.</t>
  </si>
  <si>
    <t>Este impuesto aplica a partir de noviembre 2004, Ley 288-04. La tasa aplicable es de un 10%.</t>
  </si>
  <si>
    <t>Este impuesto aplica a partir del año 2007, Ley 495-06. Establece un impuesto selectivo de 16% a los servicios de seguros en general.</t>
  </si>
  <si>
    <t>Vehículos de Motor incluye recaudación de marbetes, chapas, duplicados de matrículas y cambio/renovación de Placas.</t>
  </si>
  <si>
    <t>Este Impuesto incluye Salida de Pasajeros y Tarjetas de Turismo*.</t>
  </si>
  <si>
    <t>*Tarjetas de Turismo incluye recaudación en Euro, Euros convertidos a RD$.</t>
  </si>
  <si>
    <t xml:space="preserve">Reembolso: es la cantidad de dinero que se devuelve al contribuyente cuando la Administración Tributaria determina que hubo un pago </t>
  </si>
  <si>
    <t>en exceso por parte del contribuyente o un cobro indebido de impuesto.</t>
  </si>
  <si>
    <t>La disponibilidad de la información se presenta con un rezago en el calendario de presentación de las obligaciones tributarias de los contribuyentes.</t>
  </si>
  <si>
    <t>Por Retención de Impuesto a la Emisión de Cheques y Pagos por Transf. Electrónicas. (.0015)</t>
  </si>
  <si>
    <t>Datos extraídos de la Declaración de Instituciones sin Fines de Lucro el 01 de febrero de 2019. No incluye las Cooperativas ni los Fondos de Pensiones.</t>
  </si>
  <si>
    <t>Año 2019, actualizado el 07 de febrero 2020.</t>
  </si>
  <si>
    <t>Estas incluyen la demanda interna de la economía, es decir, la venta de los productos y servicios que se consumen a lo interno de la economía y que se encuentran gravadas con ITBIS.</t>
  </si>
  <si>
    <t>Conservación, Prod. y Procesamiento de Carne</t>
  </si>
  <si>
    <t>2010 - 2018; en millones de RD$</t>
  </si>
  <si>
    <t>RECAUDO CONTRIBUYENTES ACOGIDOS AL RST</t>
  </si>
  <si>
    <t>RSC</t>
  </si>
  <si>
    <t>RSI</t>
  </si>
  <si>
    <t>2/Se refiere al recaudo de los contribuyentes  acogidos al RST que presentaron su declaración cada año.</t>
  </si>
  <si>
    <t>3/Solo Incluye los contribuyentes con obligación de Itbis e Impuesto sobre la Renta.</t>
  </si>
  <si>
    <t>Se refiere a la cantidad de contribuyentes  acogidos al RST que presentaron su declaración cada año.</t>
  </si>
  <si>
    <r>
      <rPr>
        <b/>
        <sz val="8"/>
        <rFont val="Trebuchet MS"/>
        <family val="2"/>
      </rPr>
      <t>Administraciones Locales</t>
    </r>
    <r>
      <rPr>
        <sz val="8"/>
        <rFont val="Trebuchet MS"/>
        <family val="2"/>
      </rPr>
      <t xml:space="preserve">: son áreas descentralizadas que dependen directamente de la Subdirección de Recaudación; </t>
    </r>
  </si>
  <si>
    <r>
      <rPr>
        <b/>
        <sz val="8"/>
        <rFont val="Trebuchet MS"/>
        <family val="2"/>
      </rPr>
      <t>Colecturías</t>
    </r>
    <r>
      <rPr>
        <sz val="8"/>
        <rFont val="Trebuchet MS"/>
        <family val="2"/>
      </rPr>
      <t>: son áreas operativas que reportan directamente a la administración local que esté más cercana a su demarcación</t>
    </r>
  </si>
  <si>
    <r>
      <rPr>
        <b/>
        <sz val="8"/>
        <rFont val="Trebuchet MS"/>
        <family val="2"/>
      </rPr>
      <t>Estafetas</t>
    </r>
    <r>
      <rPr>
        <sz val="8"/>
        <rFont val="Trebuchet MS"/>
        <family val="2"/>
      </rPr>
      <t xml:space="preserve">: son puntos de recaudación. Su función principal es realizar el cobro de una cantidad limitada de impuestos, ej: pago </t>
    </r>
  </si>
  <si>
    <r>
      <t>2015</t>
    </r>
    <r>
      <rPr>
        <b/>
        <vertAlign val="superscript"/>
        <sz val="10"/>
        <color rgb="FFFFFFFF"/>
        <rFont val="Trebuchet MS"/>
        <family val="2"/>
      </rPr>
      <t>a/</t>
    </r>
  </si>
  <si>
    <r>
      <t>2016</t>
    </r>
    <r>
      <rPr>
        <b/>
        <vertAlign val="superscript"/>
        <sz val="10"/>
        <color rgb="FFFFFFFF"/>
        <rFont val="Trebuchet MS"/>
        <family val="2"/>
      </rPr>
      <t>b/</t>
    </r>
  </si>
  <si>
    <r>
      <t>2017</t>
    </r>
    <r>
      <rPr>
        <b/>
        <vertAlign val="superscript"/>
        <sz val="10"/>
        <color indexed="9"/>
        <rFont val="Trebuchet MS"/>
        <family val="2"/>
      </rPr>
      <t>c/</t>
    </r>
  </si>
  <si>
    <r>
      <t>2018</t>
    </r>
    <r>
      <rPr>
        <b/>
        <vertAlign val="superscript"/>
        <sz val="10"/>
        <color rgb="FFFFFFFF"/>
        <rFont val="Trebuchet MS"/>
        <family val="2"/>
      </rPr>
      <t>d/</t>
    </r>
  </si>
  <si>
    <r>
      <t>Total</t>
    </r>
    <r>
      <rPr>
        <b/>
        <vertAlign val="superscript"/>
        <sz val="10"/>
        <color indexed="9"/>
        <rFont val="Trebuchet MS"/>
        <family val="2"/>
      </rPr>
      <t>1/</t>
    </r>
  </si>
  <si>
    <t>Los años 2017, 2018 y 2019 no se indexaron por inflación, Ley de Presupuesto General del Estado.</t>
  </si>
  <si>
    <t>Ley 11-92 establece 10% sobre los honorarios, comisiones y demás remuneraciones y pagos por las prestación de servicios en general, provistos por personas físicas, no ejecutados en relación de dependencias.</t>
  </si>
  <si>
    <t>La Ley 288-04 establece un impuesto de 3% sobre la masa sucesoral; las donaciones quedan sujetas al pago del impuesto equivalente  a las tasas del Impuesto sobre la Renta de las Personas Jurídicas.</t>
  </si>
  <si>
    <t>Este impuesto aplica a partir de octubre 2004, Ley 288-04. Se establece un impuesto del 0.0015 (1.5%) sobre el valor de cada cheque de cualquier naturaleza, pagado por las entidades de intermediación financiera, así como los pagos realizados a través de transferencias electrónicas.</t>
  </si>
  <si>
    <t>El recaudo de Selectivo al Tabaco se ha reducido debido al traslado de la Empresa Philip Morris a una Zona Franca donde el recaudo de los Impuestos Selectivos al Consumo pasa a la Dirección General de Aduanas.</t>
  </si>
  <si>
    <t>Activos Corrientes</t>
  </si>
  <si>
    <t>1/ Electricidad, Gas y Agua incluye un estimado de las operaciones de esta actividad.</t>
  </si>
  <si>
    <t>1/La fecha límite para la presentación de la Declaración Jurada de los contribuyentes acogidos al RST será a más tardar el último día laborable del mes de febrero del año subsiguiente al del ejercicio fiscal declarado.</t>
  </si>
  <si>
    <t>1ra. cuota lmpuesto sobre Acttvos de Personas Flsltas con Negoclos de únlco Dueño</t>
  </si>
  <si>
    <t>1/ Administración Local Abraham Lincoln, creada en junio del año 2018.</t>
  </si>
  <si>
    <t>2.69-1</t>
  </si>
  <si>
    <t>CUADRO 2.687</t>
  </si>
  <si>
    <t>Mapa 2.69.1</t>
  </si>
  <si>
    <r>
      <t>2016</t>
    </r>
    <r>
      <rPr>
        <b/>
        <vertAlign val="superscript"/>
        <sz val="10"/>
        <color rgb="FFFFFFFF"/>
        <rFont val="Trebuchet MS"/>
        <family val="2"/>
      </rPr>
      <t>e/</t>
    </r>
  </si>
  <si>
    <r>
      <t>2017</t>
    </r>
    <r>
      <rPr>
        <b/>
        <vertAlign val="superscript"/>
        <sz val="10"/>
        <color rgb="FFFFFFFF"/>
        <rFont val="Trebuchet MS"/>
        <family val="2"/>
      </rPr>
      <t>f/</t>
    </r>
  </si>
  <si>
    <r>
      <t>2018</t>
    </r>
    <r>
      <rPr>
        <b/>
        <vertAlign val="superscript"/>
        <sz val="10"/>
        <color rgb="FFFFFFFF"/>
        <rFont val="Trebuchet MS"/>
        <family val="2"/>
      </rPr>
      <t>g/</t>
    </r>
  </si>
  <si>
    <r>
      <t>2019</t>
    </r>
    <r>
      <rPr>
        <b/>
        <vertAlign val="superscript"/>
        <sz val="10"/>
        <color rgb="FFFFFFFF"/>
        <rFont val="Trebuchet MS"/>
        <family val="2"/>
      </rPr>
      <t>h/</t>
    </r>
  </si>
  <si>
    <t>Cifras 2019, generadas el 15 de enero 2020, por fecha recaudación.</t>
  </si>
  <si>
    <t>CUADRO 4.01</t>
  </si>
  <si>
    <t>2008 - 2016</t>
  </si>
  <si>
    <r>
      <t>2016</t>
    </r>
    <r>
      <rPr>
        <b/>
        <vertAlign val="superscript"/>
        <sz val="10"/>
        <color rgb="FFFFFFFF"/>
        <rFont val="Trebuchet MS"/>
        <family val="2"/>
      </rPr>
      <t>a/</t>
    </r>
  </si>
  <si>
    <t xml:space="preserve"> Ventas</t>
  </si>
  <si>
    <t xml:space="preserve"> Ingresos por Salarios</t>
  </si>
  <si>
    <t xml:space="preserve"> Ingresos por Alquileres</t>
  </si>
  <si>
    <t xml:space="preserve"> Ingresos por Dividendos</t>
  </si>
  <si>
    <t xml:space="preserve"> Honorarios por Servicios Profesionales</t>
  </si>
  <si>
    <t xml:space="preserve"> Intereses</t>
  </si>
  <si>
    <t xml:space="preserve"> Otros Ingresos</t>
  </si>
  <si>
    <t>Total Ingresos Brutos</t>
  </si>
  <si>
    <t xml:space="preserve"> Inventario Inicial</t>
  </si>
  <si>
    <t xml:space="preserve"> Compras Locales</t>
  </si>
  <si>
    <t xml:space="preserve"> Compras en el Exterior</t>
  </si>
  <si>
    <t xml:space="preserve"> Inventario Final</t>
  </si>
  <si>
    <t xml:space="preserve"> Total Costo de Ventas</t>
  </si>
  <si>
    <t xml:space="preserve"> Facturas de Energía Eléctrica</t>
  </si>
  <si>
    <t xml:space="preserve"> Facturas Telefónicas (teléfonos fijos y móviles)</t>
  </si>
  <si>
    <t xml:space="preserve"> Pagos de Alquiler</t>
  </si>
  <si>
    <t xml:space="preserve"> Combustible</t>
  </si>
  <si>
    <t xml:space="preserve"> Pagos de Intereses y/o Cargos Bancarios</t>
  </si>
  <si>
    <t xml:space="preserve"> Sueldos Pagados a Empleados</t>
  </si>
  <si>
    <t xml:space="preserve"> Aportes al plan de pensión</t>
  </si>
  <si>
    <t xml:space="preserve"> Pagos Efectuados a la Seguridad Social</t>
  </si>
  <si>
    <t xml:space="preserve"> Total Gastos</t>
  </si>
  <si>
    <t xml:space="preserve"> Ingresos Netos</t>
  </si>
  <si>
    <t xml:space="preserve"> Ingresos Netos positivos</t>
  </si>
  <si>
    <t xml:space="preserve"> Ingresos Netos negativos</t>
  </si>
  <si>
    <t xml:space="preserve"> Pérdidas o Gastos no admitidos</t>
  </si>
  <si>
    <t xml:space="preserve"> Ganancias de Capital</t>
  </si>
  <si>
    <t xml:space="preserve"> Ingresos Exentos</t>
  </si>
  <si>
    <t xml:space="preserve"> Renta Neta</t>
  </si>
  <si>
    <t xml:space="preserve"> Renta Neta positiva</t>
  </si>
  <si>
    <t xml:space="preserve"> Renta Neta negativa</t>
  </si>
  <si>
    <t xml:space="preserve"> Exención Gastos en educación</t>
  </si>
  <si>
    <t xml:space="preserve"> Renta Neta Imponible antes pérdida</t>
  </si>
  <si>
    <t xml:space="preserve"> Pérdidas años anteriores que se compensan</t>
  </si>
  <si>
    <t xml:space="preserve"> Renta Neta Imponible después pérdida</t>
  </si>
  <si>
    <t xml:space="preserve"> Otros Pagos</t>
  </si>
  <si>
    <t xml:space="preserve"> Saldo a Favor del Ejercicio Anterior</t>
  </si>
  <si>
    <t xml:space="preserve"> Diferencia a Pagar</t>
  </si>
  <si>
    <t xml:space="preserve"> Saldo a Favor</t>
  </si>
  <si>
    <t xml:space="preserve"> Mora en Declaración Tardía</t>
  </si>
  <si>
    <t xml:space="preserve"> Mora por anticipos no pagados</t>
  </si>
  <si>
    <t xml:space="preserve"> Interés Indemnizatorio</t>
  </si>
  <si>
    <t xml:space="preserve"> Interés Indemnizatorio por anticipos no pagados</t>
  </si>
  <si>
    <t xml:space="preserve"> Otras Sanciones</t>
  </si>
  <si>
    <t>a/Año 2016 actualizado en enero 2019.</t>
  </si>
  <si>
    <t>Ingresos</t>
  </si>
  <si>
    <t>Ingresos sujetos al pago de Anticipos</t>
  </si>
  <si>
    <t>Beneficio o Pérdida Neta del Impuesto</t>
  </si>
  <si>
    <t xml:space="preserve"> Renta Neta (o Pérdida)</t>
  </si>
  <si>
    <t xml:space="preserve"> Renta Neta Imponible</t>
  </si>
  <si>
    <t xml:space="preserve"> Diferencia a pagar</t>
  </si>
  <si>
    <t>Total Ingresos por Operaciones</t>
  </si>
  <si>
    <t>Total Ingresos no sujetos al pago de Anticipos</t>
  </si>
  <si>
    <t>total costo de venta</t>
  </si>
  <si>
    <t>Total gastos de personal</t>
  </si>
  <si>
    <t>Total gastos por trabajos, suministros y servicios</t>
  </si>
  <si>
    <t>Total gastos de activos fijos</t>
  </si>
  <si>
    <t>Total gastos de representación</t>
  </si>
  <si>
    <t>Total otras deducciones admitidas</t>
  </si>
  <si>
    <t>Total gastos financieros</t>
  </si>
  <si>
    <t>Beneficio (pérdida) el ejerc. antes de Isr</t>
  </si>
  <si>
    <t>Costo de Venta</t>
  </si>
  <si>
    <t>CUADRO 1.19</t>
  </si>
  <si>
    <t xml:space="preserve">La Dirección General de Impuestos Internos (DGII), en interés de mantener informados a la opinión pública y especialistas en general en temas tributarios, pone a disposición el Boletín Estadístico 2020, con datos de las recaudaciones del año 2019. </t>
  </si>
  <si>
    <t xml:space="preserve">El Boletín está dividido en varias secciones para su fácil comprensión. La primera muestra la estructura y evolución de las recaudaciones, ingresos por Oficina Recaudadora, participación de la DGII en el total de los ingresos tributarios y en el PIB, cuadros comparativos por concepto de ingresos, recaudación de la Dirección General de Impuestos Internos por actividad económica, así como la tendencia de las recaudaciones por grupos de impuestos, entre otros. </t>
  </si>
  <si>
    <t>La segunda parte, presenta la recaudación por administración local y domicilio fiscal del contribuyente en el año 2019. En la tercera parte se recopila un histórico de las estadísticas de recaudación mensual y anual por conceptos en el período comprendido entre 2010-2019. En la cuarta parte se incluye la información de las Declaraciones Juradas de los contribuyentes. También se incluye en la quinta parte los contribuyentes acogidos al Régimen Simplificado de Tributación (RST) que presentaron su declaración cada año y en la sexta parte las tasas utilizadas para las operaciones tributarias diarias. Finalmente, se presenta el calendario del Contribuyente correspondiente al año 2019.</t>
  </si>
  <si>
    <r>
      <t xml:space="preserve">Enfocándonos en la recaudación por conceptos, podemos observar que el recaudo de Impuestos Sobre los Ingresos fue de RD$194,285.3 millones, presentando un incremento de </t>
    </r>
    <r>
      <rPr>
        <sz val="10"/>
        <color theme="1"/>
        <rFont val="Trebuchet MS"/>
        <family val="2"/>
      </rPr>
      <t>RD$23,704.7</t>
    </r>
    <r>
      <rPr>
        <sz val="10"/>
        <rFont val="Trebuchet MS"/>
        <family val="2"/>
      </rPr>
      <t xml:space="preserve"> millones en comparación al mismo período del año anterior. La recaudación por el Impuesto Sobre la Renta de las Personas Físicas fue de RD$59,453.0 millones, registrando un aumento de</t>
    </r>
    <r>
      <rPr>
        <sz val="10"/>
        <color theme="1"/>
        <rFont val="Trebuchet MS"/>
        <family val="2"/>
      </rPr>
      <t xml:space="preserve"> RD$8,089.7</t>
    </r>
    <r>
      <rPr>
        <sz val="10"/>
        <rFont val="Trebuchet MS"/>
        <family val="2"/>
      </rPr>
      <t xml:space="preserve"> millones, es decir, de 15.7%. En cuanto al Impuesto de las Empresas y otras Corporaciones su recaudo fue de RD$96,183.9 millones, registrando un aumento de RD$8,080.4 millones con respecto al año 2018. En ese mismo orden, los Impuestos Aplicados sin Distinción de Personas recaudaron un total de RD$36,390.5 millones; el mayor aporte de este renglón fue de Pagos al exterior en General con un monto RD$12,765.3 millones, seguido por Dividendos, con RD$10,911.3 millones.</t>
    </r>
  </si>
  <si>
    <t>Los Impuestos sobre la Propiedad alcanzaron una recaudación de RD$29,469.5 millones, para un aumento de RD$3,836.3 millones con respecto al año anterior. Los Impuestos sobre Cheques y Transferencias Bancarias y Operaciones Inmobiliarias son los de mayor aporte en este renglón con montos de RD$8,645.4 millones y RD$7,526.1 millones, respectivamente.</t>
  </si>
  <si>
    <r>
      <t xml:space="preserve">Con relación a los Impuestos Internos sobre Mercancías y Servicios, la recaudación fue de RD$235,910.7 millones, destacándose el ITBIS con una recaudación de RD$120,582.0 millones, aumentando en RD$13,925.7 millones y representando un crecimiento de 13.1%. En el caso de los Impuesto Adicionales y Selectivos Sobre Bienes y Servicios, su recaudación fue de RD$97,777.0 millones, </t>
    </r>
    <r>
      <rPr>
        <sz val="10"/>
        <color theme="1"/>
        <rFont val="Trebuchet MS"/>
        <family val="2"/>
      </rPr>
      <t xml:space="preserve">RD$5,434.6 </t>
    </r>
    <r>
      <rPr>
        <sz val="10"/>
        <rFont val="Trebuchet MS"/>
        <family val="2"/>
      </rPr>
      <t xml:space="preserve">millones superior al año anterior; en este renglón el mayor aporte corresponde al Impuesto Específico a los Hidrocarburos con un recaudo de RD$40,607.7 millones. </t>
    </r>
    <r>
      <rPr>
        <sz val="10"/>
        <color theme="1"/>
        <rFont val="Trebuchet MS"/>
        <family val="2"/>
      </rPr>
      <t xml:space="preserve">El Impuesto Sobre el Uso de Bienes y Licencias registró una recaudación de RD$16.174.1 millones, presentando una tasa de crecimiento de 21.7% comparado con el mismo período del año anterior. </t>
    </r>
  </si>
  <si>
    <t>* Indexación de los montos del impuesto específico de alcoholes y tabaco.</t>
  </si>
  <si>
    <t>Fuente: Gerencia de Gestión de Registro de Contribuyentes y Cobranzas, DGII.</t>
  </si>
  <si>
    <t>No incluye la recaudación de Fondos de Terceros. Incluye la recaudación de la DGII, DGA y TN.</t>
  </si>
  <si>
    <t>2019 incluye un monto de RD$5,180.1 millones por por el efecto marginal de la Reforma (Ley253-12).</t>
  </si>
  <si>
    <t>3/ A partir del año 2011, la Administración Local La Fe pasó a llamarse Los Próceres.</t>
  </si>
  <si>
    <r>
      <t>2017</t>
    </r>
    <r>
      <rPr>
        <vertAlign val="superscript"/>
        <sz val="10"/>
        <color theme="0"/>
        <rFont val="Trebuchet MS"/>
        <family val="2"/>
      </rPr>
      <t xml:space="preserve"> a/</t>
    </r>
  </si>
  <si>
    <r>
      <t>(Sectores: Bancos y Financieras)</t>
    </r>
    <r>
      <rPr>
        <b/>
        <vertAlign val="superscript"/>
        <sz val="10"/>
        <color theme="1"/>
        <rFont val="Trebuchet MS"/>
        <family val="2"/>
      </rPr>
      <t>1/</t>
    </r>
  </si>
  <si>
    <r>
      <t>(Sectores: Bancos y Financieras)</t>
    </r>
    <r>
      <rPr>
        <b/>
        <vertAlign val="superscript"/>
        <sz val="10"/>
        <rFont val="Trebuchet MS"/>
        <family val="2"/>
      </rPr>
      <t>1/</t>
    </r>
  </si>
  <si>
    <r>
      <t>(Sector: Compañías de Seguros)</t>
    </r>
    <r>
      <rPr>
        <b/>
        <vertAlign val="superscript"/>
        <sz val="10"/>
        <rFont val="Trebuchet MS"/>
        <family val="2"/>
      </rPr>
      <t>1/</t>
    </r>
  </si>
  <si>
    <r>
      <t xml:space="preserve">(Sector: Hoteles) </t>
    </r>
    <r>
      <rPr>
        <b/>
        <vertAlign val="superscript"/>
        <sz val="10"/>
        <color theme="1"/>
        <rFont val="Trebuchet MS"/>
        <family val="2"/>
      </rPr>
      <t>1/</t>
    </r>
  </si>
  <si>
    <r>
      <t>CANTIDAD DE LITROS DE ALCOHOL ABSOLUTO DECLARADO</t>
    </r>
    <r>
      <rPr>
        <b/>
        <vertAlign val="superscript"/>
        <sz val="10"/>
        <color indexed="8"/>
        <rFont val="Trebuchet MS"/>
        <family val="2"/>
      </rPr>
      <t xml:space="preserve"> </t>
    </r>
    <r>
      <rPr>
        <b/>
        <sz val="10"/>
        <color indexed="8"/>
        <rFont val="Trebuchet MS"/>
        <family val="2"/>
      </rPr>
      <t xml:space="preserve">EN LAS CERVEZAS, </t>
    </r>
    <r>
      <rPr>
        <sz val="10"/>
        <color indexed="8"/>
        <rFont val="Trebuchet MS"/>
        <family val="2"/>
      </rPr>
      <t>DGII</t>
    </r>
    <r>
      <rPr>
        <vertAlign val="superscript"/>
        <sz val="10"/>
        <color rgb="FF000000"/>
        <rFont val="Trebuchet MS"/>
        <family val="2"/>
      </rPr>
      <t>1/</t>
    </r>
  </si>
  <si>
    <r>
      <rPr>
        <sz val="9"/>
        <rFont val="Trebuchet MS"/>
        <family val="2"/>
      </rPr>
      <t>Fuente</t>
    </r>
    <r>
      <rPr>
        <b/>
        <sz val="9"/>
        <rFont val="Trebuchet MS"/>
        <family val="2"/>
      </rPr>
      <t>:</t>
    </r>
    <r>
      <rPr>
        <sz val="9"/>
        <color indexed="8"/>
        <rFont val="Trebuchet MS"/>
        <family val="2"/>
      </rPr>
      <t xml:space="preserve"> Declaración Jurada y/o Pago del Impuesto Selectivo al Consumo (Formulario ISC-02) de los contribuyentes. Los mismos pueden presentar cambios por rectificaciones que efectúan los contribuyentes en sus declaraciones</t>
    </r>
    <r>
      <rPr>
        <b/>
        <sz val="9"/>
        <rFont val="Trebuchet MS"/>
        <family val="2"/>
      </rPr>
      <t>.</t>
    </r>
  </si>
  <si>
    <r>
      <t>Fuente:</t>
    </r>
    <r>
      <rPr>
        <sz val="9"/>
        <color indexed="8"/>
        <rFont val="Trebuchet MS"/>
        <family val="2"/>
      </rPr>
      <t xml:space="preserve"> Declaración Jurada y/o Pago del Impuesto Selectivo al Consumo (Formulario ISC-02) de los contribuyentes. Los mismos pueden presentar cambios por rectificaciones que efectúan Los contribuyentes en sus declaraciones.</t>
    </r>
  </si>
  <si>
    <r>
      <rPr>
        <sz val="9"/>
        <rFont val="Trebuchet MS"/>
        <family val="2"/>
      </rPr>
      <t>Fuente</t>
    </r>
    <r>
      <rPr>
        <b/>
        <sz val="9"/>
        <rFont val="Trebuchet MS"/>
        <family val="2"/>
      </rPr>
      <t>:</t>
    </r>
    <r>
      <rPr>
        <sz val="9"/>
        <color indexed="8"/>
        <rFont val="Trebuchet MS"/>
        <family val="2"/>
      </rPr>
      <t xml:space="preserve"> Declaración Jurada y/o Pago del Impuesto Selectivo al Consumo (Formulario ISC-02) de los contribuyentes. Los mismos pueden presentar cambios por rectificaciones que efectúan los contribuyentes en sus declaraciones.</t>
    </r>
  </si>
  <si>
    <t>Fuente: Declaración Jurada y/o Pago del Impuesto Selectivo al Consumo (Formulario ISC-02) de los contribuyentes. Los mismos pueden presentar cambios por rectificaciones que efectúan los contribuyentes en sus declaraciones.</t>
  </si>
  <si>
    <t>Régimen Simplificado de Tributación (RST): e​s un régimen simplificado para el cumplimiento de las obligaciones tributarias de los contribuyentes, ya sean estas personas jurídicas o físic​​​as que cumplan con los requisitos establecidos en el Decreto No. 265-19 con relación a su actividad eco​nómica, su nivel de ingresos y sus volúmenes de compras.</t>
  </si>
  <si>
    <t>STOCK CONTRIBUYENTES ACOGIDOS AL RST</t>
  </si>
  <si>
    <t>Modalidad de RST</t>
  </si>
  <si>
    <t>Fuente: Gerencia de Grandes Contribuyentes, DGII.</t>
  </si>
  <si>
    <t>Presentación</t>
  </si>
  <si>
    <t>Resumen Ejecutivo</t>
  </si>
  <si>
    <r>
      <t>2019</t>
    </r>
    <r>
      <rPr>
        <b/>
        <vertAlign val="superscript"/>
        <sz val="10"/>
        <color indexed="9"/>
        <rFont val="Trebuchet MS"/>
        <family val="2"/>
      </rPr>
      <t>b/</t>
    </r>
  </si>
  <si>
    <t>c/ Año 2014 incluye un monto de RD$192.6 millones por Amnistía Tributaria, Ley 309-12 y RD$15,529.7 por concepto de ganancia de capital.</t>
  </si>
  <si>
    <t>f/ Año 2017 incluye un monto de RD$12,750.8 millones por pagos de Reforma Ley 253-12, ganancias de capital, ISR de empresas mineras, multas y fiscalizaciones.</t>
  </si>
  <si>
    <t>e/ Año 2016 incluye un monto RD$5,662.4 millones por pagos de Reforma Ley 253-12, ganancias de capital, ISR de empresas mineras, multas, amnistía y fiscalizaciones.</t>
  </si>
  <si>
    <t>g/ Año 2018 incluye un monto de RD$16,085.5 millones por pagos de Reforma Ley 253-12, ganancias de capital, ISR de empresas mineras, multas, fiscalizaciones y rectificativas.</t>
  </si>
  <si>
    <t>h/ Año 2019 incluye un monto de RD$10,870.3 por pagos de ganancias de capital, ISR de empresas mineras, Reforma Ley 253-12, acuerdos transaccionales, fiscalizaciones y rectificativas.</t>
  </si>
  <si>
    <t>RÉGIMEN SIMPLIFICADO DE TRIBUTACIÓN (PST)</t>
  </si>
  <si>
    <t>Stock Contribuyentes acogidos al RST</t>
  </si>
  <si>
    <t>Recaudación contribuyentes acogidos al RST</t>
  </si>
  <si>
    <t>DN: Distrito Nacional</t>
  </si>
  <si>
    <t>HE: Hermanas Mirabal</t>
  </si>
  <si>
    <t>VG: La Vega</t>
  </si>
  <si>
    <t>AZ: Azua</t>
  </si>
  <si>
    <t>SD: Santo Domingo de Guzmán</t>
  </si>
  <si>
    <t>AL: La Altagracia</t>
  </si>
  <si>
    <t>HM: Hermanas Mirabal</t>
  </si>
  <si>
    <t>SE: El Seibo</t>
  </si>
  <si>
    <t>PD: Pedernales</t>
  </si>
  <si>
    <t>SAC: San Cristóbal</t>
  </si>
  <si>
    <t>SJ: San Juan de la Maguana</t>
  </si>
  <si>
    <t>SANT: Santiago de los Caballeros</t>
  </si>
  <si>
    <t>MC: Monte Cristi</t>
  </si>
  <si>
    <t>2da Parte: Recaudación por Administración Local y domicilio fiscal del contribuyente</t>
  </si>
  <si>
    <t>3ra Parte: Recaudación histórica mensual y anual por tipo de impuesto</t>
  </si>
  <si>
    <t>4ta Parte: Información de las declaraciones juradas</t>
  </si>
  <si>
    <t>REGIMEN SIMPLIFICADO DE TRIBUTACIÓN (RST)</t>
  </si>
  <si>
    <t>Calendario del contribuyente</t>
  </si>
  <si>
    <t>1ra Parte: Estructura y evolución de la recaudación</t>
  </si>
  <si>
    <t>5ta Parte: Régimen Simplificado de Tributación (RST)</t>
  </si>
  <si>
    <t>6ta Parte: Tasas de cambio utilizadas para las operaciones tributarias diarias</t>
  </si>
  <si>
    <t>Conservación, Producción y Procesamiento de Carnes</t>
  </si>
  <si>
    <r>
      <t>En el año 2019, la Dirección General de Impuestos Internos (DGII) recaudó la suma de RD$483,075.8 millones, presentando un aumento de RD$</t>
    </r>
    <r>
      <rPr>
        <sz val="10"/>
        <rFont val="Trebuchet MS"/>
        <family val="2"/>
      </rPr>
      <t>52,446.8</t>
    </r>
    <r>
      <rPr>
        <sz val="10"/>
        <color theme="1"/>
        <rFont val="Trebuchet MS"/>
        <family val="2"/>
      </rPr>
      <t xml:space="preserve"> millones respecto al año anterior, lo que significa una tasa de crecimiento de 12.2%. Este recaudo incluye RD$5,180.1</t>
    </r>
    <r>
      <rPr>
        <sz val="10"/>
        <color rgb="FFFF0000"/>
        <rFont val="Trebuchet MS"/>
        <family val="2"/>
      </rPr>
      <t xml:space="preserve"> </t>
    </r>
    <r>
      <rPr>
        <sz val="10"/>
        <color theme="1"/>
        <rFont val="Trebuchet MS"/>
        <family val="2"/>
      </rPr>
      <t>millones* por el efecto marginal de la Reforma (Ley 253-12). Con relación al estimado para el 2019, el cumplimiento respecto a la meta contemplada en la Ley de Presupuesto es de 98.5%.</t>
    </r>
  </si>
  <si>
    <t>Por otro lado, el Impuesto Sobre Comercio Exterior y las Transacciones de Comercio Exterior aportó la suma de RD$7,183.1 millones, para un crecimiento de 3.6%. De igual forma, los Ingresos por Contrasprestación y Otros Ingresos aportaron la suma de RD$3,566.0 y RD$11,826.8 millones, respectivamente.</t>
  </si>
  <si>
    <r>
      <t>PIB</t>
    </r>
    <r>
      <rPr>
        <b/>
        <vertAlign val="superscript"/>
        <sz val="10"/>
        <color indexed="9"/>
        <rFont val="Trebuchet MS"/>
        <family val="2"/>
      </rPr>
      <t>1/</t>
    </r>
  </si>
  <si>
    <t>1/Cifras actualizadas el 3 de julio del 2020. Cifras preliminares para el año 2019.</t>
  </si>
  <si>
    <t>*El recaudo DGII 2019 fue generado el 15 de enero de 2020, por fecha de recaudación.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</si>
</sst>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41" formatCode="_(* #,##0_);_(* \(#,##0\);_(* &quot;-&quot;_);_(@_)"/>
    <numFmt numFmtId="43" formatCode="_(* #,##0.00_);_(* \(#,##0.00\);_(* &quot;-&quot;??_);_(@_)"/>
    <numFmt numFmtId="164" formatCode="_(&quot;RD$&quot;* #,##0.00_);_(&quot;RD$&quot;* \(#,##0.00\);_(&quot;RD$&quot;* &quot;-&quot;??_);_(@_)"/>
    <numFmt numFmtId="165" formatCode="0.0"/>
    <numFmt numFmtId="166" formatCode="_(* #,##0.0_);_(* \(#,##0.0\);_(* &quot;-&quot;??_);_(@_)"/>
    <numFmt numFmtId="167" formatCode="_(* #,##0_);_(* \(#,##0\);_(* &quot;-&quot;??_);_(@_)"/>
    <numFmt numFmtId="168" formatCode="0.0%"/>
    <numFmt numFmtId="169" formatCode="#,##0.00,,"/>
    <numFmt numFmtId="170" formatCode="#,##0.0,,"/>
    <numFmt numFmtId="171" formatCode="_(* #,##0.0000000000_);_(* \(#,##0.0000000000\);_(* &quot;-&quot;??_);_(@_)"/>
    <numFmt numFmtId="172" formatCode="_(* #,##0.0,,_);_(* \(#,##0.0\);_(* &quot;-&quot;??_);_(@_)"/>
    <numFmt numFmtId="173" formatCode="#,##0.0"/>
    <numFmt numFmtId="174" formatCode="#,##0.0000000,,"/>
    <numFmt numFmtId="175" formatCode="_(* #,##0.0_);_(* \(#,##0.0\);_(* &quot;-&quot;?_);_(@_)"/>
    <numFmt numFmtId="176" formatCode="#,##0.0,,_);\(#,##0.0,,\)"/>
    <numFmt numFmtId="177" formatCode="#,##0.000000"/>
    <numFmt numFmtId="178" formatCode="_(* #,##0.0000_);_(* \(#,##0.0000\);_(* &quot;-&quot;??_);_(@_)"/>
    <numFmt numFmtId="179" formatCode="#,##0.00000000,,"/>
    <numFmt numFmtId="180" formatCode="_(* #,##0.0,,_);_(* \(#,##0.0,,\);_(* &quot;-&quot;??_);_(@_)"/>
    <numFmt numFmtId="181" formatCode="#,##0.0000000"/>
    <numFmt numFmtId="182" formatCode="0.0000"/>
    <numFmt numFmtId="183" formatCode="#,##0.00000000000000"/>
    <numFmt numFmtId="184" formatCode="#,##0.00000"/>
    <numFmt numFmtId="185" formatCode="_([$€-2]* #,##0.00_);_([$€-2]* \(#,##0.00\);_([$€-2]* &quot;-&quot;??_)"/>
    <numFmt numFmtId="186" formatCode="_(* #,##0.0000000000000000000000000_);_(* \(#,##0.0000000000000000000000000\);_(* &quot;-&quot;??_);_(@_)"/>
    <numFmt numFmtId="187" formatCode="0.00000000000000000%"/>
    <numFmt numFmtId="188" formatCode="0.0000000000000000%"/>
    <numFmt numFmtId="189" formatCode="#,##0.0000000000000000"/>
    <numFmt numFmtId="190" formatCode="#,##0.00000000000,,"/>
    <numFmt numFmtId="191" formatCode="0.00000000000"/>
    <numFmt numFmtId="192" formatCode="_(* #,##0.00000000_);_(* \(#,##0.00000000\);_(* &quot;-&quot;??_);_(@_)"/>
    <numFmt numFmtId="193" formatCode="_([$€-2]* #,##0.0_);_([$€-2]* \(#,##0.0\);_([$€-2]* &quot;-&quot;??_)"/>
    <numFmt numFmtId="194" formatCode="#,##0,,_);\(#,##0\)"/>
    <numFmt numFmtId="195" formatCode="#,##0.0000000000000,,"/>
    <numFmt numFmtId="196" formatCode="_([$€-2]* #,##0.000000_);_([$€-2]* \(#,##0.000000\);_([$€-2]* &quot;-&quot;??_)"/>
    <numFmt numFmtId="197" formatCode="_(* #,##0.00000000000_);_(* \(#,##0.00000000000\);_(* &quot;-&quot;??_);_(@_)"/>
    <numFmt numFmtId="198" formatCode="0.000000%"/>
    <numFmt numFmtId="199" formatCode="_([$€-2]* #,##0.0000000_);_([$€-2]* \(#,##0.0000000\);_([$€-2]* &quot;-&quot;??_)"/>
    <numFmt numFmtId="200" formatCode="_(* #,##0.000000_);_(* \(#,##0.000000\);_(* &quot;-&quot;??_);_(@_)"/>
    <numFmt numFmtId="201" formatCode="_(* #,##0.0_);_(* \(#,##0.0\);_(* &quot;-&quot;_);_(@_)"/>
  </numFmts>
  <fonts count="17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1"/>
      <color indexed="8"/>
      <name val="Calibri"/>
      <family val="2"/>
    </font>
    <font>
      <sz val="11"/>
      <color indexed="8"/>
      <name val="Calibri"/>
      <family val="2"/>
    </font>
    <font>
      <sz val="11"/>
      <color indexed="8"/>
      <name val="Calibri"/>
      <family val="2"/>
    </font>
    <font>
      <sz val="10"/>
      <name val="Arial"/>
      <family val="2"/>
    </font>
    <font>
      <sz val="8"/>
      <name val="Arial"/>
      <family val="2"/>
    </font>
    <font>
      <sz val="8"/>
      <name val="Folio Bk BT"/>
      <family val="2"/>
    </font>
    <font>
      <b/>
      <sz val="8"/>
      <name val="Folio Bk BT"/>
      <family val="2"/>
    </font>
    <font>
      <b/>
      <sz val="8"/>
      <name val="Folio Bk BT"/>
    </font>
    <font>
      <sz val="10"/>
      <name val="Trebuchet MS"/>
      <family val="2"/>
    </font>
    <font>
      <b/>
      <sz val="9"/>
      <color indexed="9"/>
      <name val="Trebuchet MS"/>
      <family val="2"/>
    </font>
    <font>
      <sz val="9"/>
      <color indexed="9"/>
      <name val="Trebuchet MS"/>
      <family val="2"/>
    </font>
    <font>
      <sz val="9"/>
      <name val="Trebuchet MS"/>
      <family val="2"/>
    </font>
    <font>
      <b/>
      <sz val="9"/>
      <name val="Trebuchet MS"/>
      <family val="2"/>
    </font>
    <font>
      <b/>
      <vertAlign val="superscript"/>
      <sz val="9"/>
      <color indexed="9"/>
      <name val="Trebuchet MS"/>
      <family val="2"/>
    </font>
    <font>
      <sz val="9"/>
      <color indexed="9"/>
      <name val="Trebuchet MS"/>
      <family val="2"/>
    </font>
    <font>
      <sz val="9"/>
      <color indexed="10"/>
      <name val="Trebuchet MS"/>
      <family val="2"/>
    </font>
    <font>
      <b/>
      <sz val="9"/>
      <color indexed="10"/>
      <name val="Trebuchet MS"/>
      <family val="2"/>
    </font>
    <font>
      <sz val="10"/>
      <name val="tahoma"/>
      <family val="2"/>
    </font>
    <font>
      <sz val="9"/>
      <color indexed="8"/>
      <name val="Trebuchet MS"/>
      <family val="2"/>
    </font>
    <font>
      <sz val="9"/>
      <color indexed="10"/>
      <name val="Trebuchet MS"/>
      <family val="2"/>
    </font>
    <font>
      <sz val="12"/>
      <name val="Trebuchet MS"/>
      <family val="2"/>
    </font>
    <font>
      <b/>
      <sz val="12"/>
      <name val="Trebuchet MS"/>
      <family val="2"/>
    </font>
    <font>
      <b/>
      <sz val="10"/>
      <color indexed="9"/>
      <name val="Trebuchet MS"/>
      <family val="2"/>
    </font>
    <font>
      <b/>
      <vertAlign val="superscript"/>
      <sz val="10"/>
      <color indexed="9"/>
      <name val="Trebuchet MS"/>
      <family val="2"/>
    </font>
    <font>
      <b/>
      <sz val="10"/>
      <name val="Trebuchet MS"/>
      <family val="2"/>
    </font>
    <font>
      <sz val="10"/>
      <color indexed="8"/>
      <name val="Trebuchet MS"/>
      <family val="2"/>
    </font>
    <font>
      <vertAlign val="superscript"/>
      <sz val="10"/>
      <name val="Trebuchet MS"/>
      <family val="2"/>
    </font>
    <font>
      <b/>
      <sz val="11"/>
      <color indexed="9"/>
      <name val="Trebuchet MS"/>
      <family val="2"/>
    </font>
    <font>
      <vertAlign val="superscript"/>
      <sz val="9"/>
      <color indexed="9"/>
      <name val="Arial"/>
      <family val="2"/>
    </font>
    <font>
      <sz val="10"/>
      <color indexed="9"/>
      <name val="Trebuchet MS"/>
      <family val="2"/>
    </font>
    <font>
      <sz val="10"/>
      <color indexed="8"/>
      <name val="Trebuchet MS"/>
      <family val="2"/>
    </font>
    <font>
      <b/>
      <strike/>
      <sz val="10"/>
      <color indexed="9"/>
      <name val="Trebuchet MS"/>
      <family val="2"/>
    </font>
    <font>
      <b/>
      <sz val="10"/>
      <color indexed="10"/>
      <name val="Trebuchet MS"/>
      <family val="2"/>
    </font>
    <font>
      <sz val="10"/>
      <color indexed="9"/>
      <name val="Trebuchet MS"/>
      <family val="2"/>
    </font>
    <font>
      <b/>
      <vertAlign val="superscript"/>
      <sz val="10"/>
      <name val="Trebuchet MS"/>
      <family val="2"/>
    </font>
    <font>
      <b/>
      <sz val="10"/>
      <color indexed="8"/>
      <name val="Trebuchet MS"/>
      <family val="2"/>
    </font>
    <font>
      <sz val="10"/>
      <color indexed="10"/>
      <name val="Trebuchet MS"/>
      <family val="2"/>
    </font>
    <font>
      <sz val="8"/>
      <name val="Trebuchet MS"/>
      <family val="2"/>
    </font>
    <font>
      <sz val="8"/>
      <color indexed="8"/>
      <name val="Trebuchet MS"/>
      <family val="2"/>
    </font>
    <font>
      <sz val="10"/>
      <color indexed="63"/>
      <name val="Trebuchet MS"/>
      <family val="2"/>
    </font>
    <font>
      <b/>
      <sz val="10"/>
      <color indexed="63"/>
      <name val="Trebuchet MS"/>
      <family val="2"/>
    </font>
    <font>
      <b/>
      <sz val="10"/>
      <color indexed="9"/>
      <name val="Trebuchet MS"/>
      <family val="2"/>
    </font>
    <font>
      <sz val="10"/>
      <color indexed="8"/>
      <name val="Trebuchet MS"/>
      <family val="2"/>
    </font>
    <font>
      <sz val="11"/>
      <color indexed="8"/>
      <name val="Calibri"/>
      <family val="2"/>
    </font>
    <font>
      <b/>
      <vertAlign val="superscript"/>
      <sz val="10"/>
      <color indexed="8"/>
      <name val="Trebuchet MS"/>
      <family val="2"/>
    </font>
    <font>
      <sz val="10"/>
      <color indexed="10"/>
      <name val="Trebuchet MS"/>
      <family val="2"/>
    </font>
    <font>
      <b/>
      <sz val="9"/>
      <color indexed="8"/>
      <name val="Trebuchet MS"/>
      <family val="2"/>
    </font>
    <font>
      <b/>
      <sz val="20"/>
      <name val="Times New Roman"/>
      <family val="1"/>
    </font>
    <font>
      <b/>
      <sz val="10"/>
      <name val="Arial"/>
      <family val="2"/>
    </font>
    <font>
      <b/>
      <sz val="14"/>
      <color indexed="8"/>
      <name val="Trebuchet MS"/>
      <family val="2"/>
    </font>
    <font>
      <b/>
      <sz val="13"/>
      <name val="Trebuchet MS"/>
      <family val="2"/>
    </font>
    <font>
      <sz val="10"/>
      <name val="Arial"/>
      <family val="2"/>
    </font>
    <font>
      <sz val="11"/>
      <name val="Calibri"/>
      <family val="2"/>
    </font>
    <font>
      <sz val="11"/>
      <color indexed="8"/>
      <name val="Trebuchet MS"/>
      <family val="2"/>
    </font>
    <font>
      <b/>
      <sz val="11"/>
      <color indexed="8"/>
      <name val="Trebuchet MS"/>
      <family val="2"/>
    </font>
    <font>
      <sz val="11"/>
      <color indexed="8"/>
      <name val="Trebuchet MS"/>
      <family val="2"/>
    </font>
    <font>
      <sz val="10"/>
      <name val="Calibri"/>
      <family val="2"/>
    </font>
    <font>
      <b/>
      <sz val="12"/>
      <color indexed="9"/>
      <name val="Trebuchet MS"/>
      <family val="2"/>
    </font>
    <font>
      <sz val="12"/>
      <color indexed="9"/>
      <name val="Trebuchet MS"/>
      <family val="2"/>
    </font>
    <font>
      <sz val="12"/>
      <name val="Arial"/>
      <family val="2"/>
    </font>
    <font>
      <b/>
      <sz val="11"/>
      <color indexed="9"/>
      <name val="Calibri"/>
      <family val="2"/>
    </font>
    <font>
      <b/>
      <sz val="12"/>
      <name val="Arial"/>
      <family val="2"/>
    </font>
    <font>
      <b/>
      <sz val="12"/>
      <color indexed="9"/>
      <name val="Arial"/>
      <family val="2"/>
    </font>
    <font>
      <vertAlign val="superscript"/>
      <sz val="10"/>
      <color indexed="8"/>
      <name val="Trebuchet MS"/>
      <family val="2"/>
    </font>
    <font>
      <b/>
      <sz val="12"/>
      <color indexed="8"/>
      <name val="Trebuchet MS"/>
      <family val="2"/>
    </font>
    <font>
      <b/>
      <sz val="10.5"/>
      <color indexed="9"/>
      <name val="Calibri"/>
      <family val="2"/>
    </font>
    <font>
      <b/>
      <sz val="10.5"/>
      <color indexed="9"/>
      <name val="Arial"/>
      <family val="2"/>
    </font>
    <font>
      <b/>
      <sz val="9.5"/>
      <color indexed="9"/>
      <name val="Trebuchet MS"/>
      <family val="2"/>
    </font>
    <font>
      <sz val="10"/>
      <name val="Times New Roman"/>
      <family val="1"/>
    </font>
    <font>
      <b/>
      <sz val="8"/>
      <name val="Trebuchet MS"/>
      <family val="2"/>
    </font>
    <font>
      <sz val="9"/>
      <color indexed="10"/>
      <name val="Trebuchet MS"/>
      <family val="2"/>
    </font>
    <font>
      <sz val="8"/>
      <name val="Arial"/>
      <family val="2"/>
    </font>
    <font>
      <sz val="11"/>
      <color theme="1"/>
      <name val="Calibri"/>
      <family val="2"/>
      <scheme val="minor"/>
    </font>
    <font>
      <sz val="10"/>
      <color theme="0"/>
      <name val="Trebuchet MS"/>
      <family val="2"/>
    </font>
    <font>
      <b/>
      <sz val="10"/>
      <color theme="1"/>
      <name val="Trebuchet MS"/>
      <family val="2"/>
    </font>
    <font>
      <sz val="10"/>
      <color theme="1"/>
      <name val="Trebuchet MS"/>
      <family val="2"/>
    </font>
    <font>
      <b/>
      <sz val="10"/>
      <color theme="0"/>
      <name val="Trebuchet MS"/>
      <family val="2"/>
    </font>
    <font>
      <sz val="10"/>
      <color rgb="FFFF0000"/>
      <name val="Trebuchet MS"/>
      <family val="2"/>
    </font>
    <font>
      <b/>
      <sz val="10"/>
      <color rgb="FFFF0000"/>
      <name val="Trebuchet MS"/>
      <family val="2"/>
    </font>
    <font>
      <b/>
      <sz val="10"/>
      <color theme="0"/>
      <name val="Arial"/>
      <family val="2"/>
    </font>
    <font>
      <sz val="9"/>
      <color theme="1"/>
      <name val="Trebuchet MS"/>
      <family val="2"/>
    </font>
    <font>
      <sz val="9"/>
      <color theme="0"/>
      <name val="Trebuchet MS"/>
      <family val="2"/>
    </font>
    <font>
      <sz val="8"/>
      <color theme="1"/>
      <name val="Trebuchet MS"/>
      <family val="2"/>
    </font>
    <font>
      <sz val="10"/>
      <name val="Arial"/>
      <family val="2"/>
    </font>
    <font>
      <b/>
      <vertAlign val="superscript"/>
      <sz val="10"/>
      <color theme="0"/>
      <name val="Trebuchet MS"/>
      <family val="2"/>
    </font>
    <font>
      <b/>
      <sz val="9"/>
      <color theme="1"/>
      <name val="Trebuchet MS"/>
      <family val="2"/>
    </font>
    <font>
      <sz val="11"/>
      <name val="Arial Narrow"/>
      <family val="2"/>
    </font>
    <font>
      <sz val="11"/>
      <color rgb="FF1F497D"/>
      <name val="Calibri"/>
      <family val="2"/>
    </font>
    <font>
      <b/>
      <sz val="11"/>
      <color theme="1"/>
      <name val="Calibri"/>
      <family val="2"/>
      <scheme val="minor"/>
    </font>
    <font>
      <sz val="10"/>
      <color theme="1"/>
      <name val="Arial"/>
      <family val="2"/>
    </font>
    <font>
      <b/>
      <sz val="12"/>
      <color theme="1"/>
      <name val="Trebuchet MS"/>
      <family val="2"/>
    </font>
    <font>
      <sz val="8"/>
      <color theme="1"/>
      <name val="Arial"/>
      <family val="2"/>
    </font>
    <font>
      <u/>
      <sz val="10"/>
      <color indexed="12"/>
      <name val="Arial"/>
      <family val="2"/>
    </font>
    <font>
      <vertAlign val="superscript"/>
      <sz val="10"/>
      <color theme="1"/>
      <name val="Trebuchet MS"/>
      <family val="2"/>
    </font>
    <font>
      <b/>
      <sz val="10"/>
      <name val="Tahoma"/>
      <family val="2"/>
    </font>
    <font>
      <b/>
      <sz val="11"/>
      <color theme="1"/>
      <name val="Trebuchet MS"/>
      <family val="2"/>
    </font>
    <font>
      <sz val="10"/>
      <color theme="1" tint="0.249977111117893"/>
      <name val="Trebuchet MS"/>
      <family val="2"/>
    </font>
    <font>
      <b/>
      <sz val="10"/>
      <color rgb="FFFFFFFF"/>
      <name val="Trebuchet MS"/>
      <family val="2"/>
    </font>
    <font>
      <sz val="10"/>
      <color rgb="FFFF0000"/>
      <name val="Arial"/>
      <family val="2"/>
    </font>
    <font>
      <b/>
      <sz val="12"/>
      <color rgb="FFFF0000"/>
      <name val="Trebuchet MS"/>
      <family val="2"/>
    </font>
    <font>
      <sz val="10"/>
      <name val="Arial"/>
      <family val="2"/>
    </font>
    <font>
      <b/>
      <sz val="10"/>
      <color theme="1"/>
      <name val="Tahoma"/>
      <family val="2"/>
    </font>
    <font>
      <sz val="10"/>
      <name val="Arial"/>
      <family val="2"/>
    </font>
    <font>
      <sz val="9"/>
      <color rgb="FFFF0000"/>
      <name val="Trebuchet MS"/>
      <family val="2"/>
    </font>
    <font>
      <sz val="10"/>
      <name val="Arial"/>
      <family val="2"/>
    </font>
    <font>
      <sz val="14"/>
      <name val="Trebuchet MS"/>
      <family val="2"/>
    </font>
    <font>
      <b/>
      <vertAlign val="superscript"/>
      <sz val="10"/>
      <color rgb="FFFFFFFF"/>
      <name val="Trebuchet MS"/>
      <family val="2"/>
    </font>
    <font>
      <sz val="8"/>
      <color rgb="FFFF0000"/>
      <name val="Trebuchet MS"/>
      <family val="2"/>
    </font>
    <font>
      <sz val="10"/>
      <name val="Arial"/>
      <family val="2"/>
    </font>
    <font>
      <sz val="10"/>
      <color rgb="FF000000"/>
      <name val="Trebuchet MS"/>
      <family val="2"/>
    </font>
    <font>
      <b/>
      <sz val="11"/>
      <name val="Calibri"/>
      <family val="2"/>
    </font>
    <font>
      <sz val="10"/>
      <name val="Arial"/>
      <family val="2"/>
    </font>
    <font>
      <sz val="10.5"/>
      <color indexed="9"/>
      <name val="Trebuchet MS"/>
      <family val="2"/>
    </font>
    <font>
      <b/>
      <sz val="11"/>
      <color theme="0"/>
      <name val="Trebuchet MS"/>
      <family val="2"/>
    </font>
    <font>
      <sz val="8"/>
      <name val="Arial"/>
      <family val="2"/>
    </font>
    <font>
      <sz val="10"/>
      <name val="Arial"/>
      <family val="2"/>
    </font>
    <font>
      <sz val="9"/>
      <name val="Tahoma"/>
      <family val="2"/>
    </font>
    <font>
      <i/>
      <u val="singleAccounting"/>
      <sz val="10"/>
      <name val="tahoma"/>
      <family val="2"/>
    </font>
    <font>
      <u val="singleAccounting"/>
      <sz val="10"/>
      <name val="Trebuchet MS"/>
      <family val="2"/>
    </font>
    <font>
      <b/>
      <sz val="9"/>
      <name val="Tahoma"/>
      <family val="2"/>
    </font>
    <font>
      <sz val="10"/>
      <color theme="1"/>
      <name val="tahoma"/>
      <family val="2"/>
    </font>
    <font>
      <sz val="9"/>
      <color rgb="FF000000"/>
      <name val="Trebuchet MS"/>
      <family val="2"/>
    </font>
    <font>
      <b/>
      <sz val="10"/>
      <color rgb="FF000000"/>
      <name val="Trebuchet MS"/>
      <family val="2"/>
    </font>
    <font>
      <b/>
      <vertAlign val="superscript"/>
      <sz val="10"/>
      <color rgb="FF000000"/>
      <name val="Trebuchet MS"/>
      <family val="2"/>
    </font>
    <font>
      <sz val="9"/>
      <name val="Arial"/>
      <family val="2"/>
    </font>
    <font>
      <sz val="9"/>
      <color theme="1"/>
      <name val="Calibri"/>
      <family val="2"/>
      <scheme val="minor"/>
    </font>
    <font>
      <b/>
      <sz val="14"/>
      <color theme="1"/>
      <name val="Trebuchet MS"/>
      <family val="2"/>
    </font>
    <font>
      <sz val="10"/>
      <color rgb="FF444444"/>
      <name val="Segoe UI"/>
      <family val="2"/>
    </font>
    <font>
      <b/>
      <sz val="10"/>
      <color theme="0"/>
      <name val="Tahoma"/>
      <family val="2"/>
    </font>
    <font>
      <b/>
      <sz val="12"/>
      <color theme="0"/>
      <name val="Trebuchet MS"/>
      <family val="2"/>
    </font>
    <font>
      <sz val="10"/>
      <name val="Arial"/>
      <family val="2"/>
    </font>
    <font>
      <b/>
      <sz val="11"/>
      <color theme="0"/>
      <name val="Calibri"/>
      <family val="2"/>
      <scheme val="minor"/>
    </font>
    <font>
      <b/>
      <sz val="11"/>
      <name val="Calibri"/>
      <family val="2"/>
      <scheme val="minor"/>
    </font>
    <font>
      <sz val="11"/>
      <name val="Calibri"/>
      <family val="2"/>
      <scheme val="minor"/>
    </font>
    <font>
      <sz val="10"/>
      <name val="Arial"/>
      <family val="2"/>
    </font>
    <font>
      <b/>
      <sz val="18"/>
      <name val="Calibri"/>
      <family val="2"/>
    </font>
    <font>
      <vertAlign val="superscript"/>
      <sz val="10"/>
      <color theme="0"/>
      <name val="Trebuchet MS"/>
      <family val="2"/>
    </font>
    <font>
      <b/>
      <vertAlign val="superscript"/>
      <sz val="10"/>
      <color theme="1"/>
      <name val="Trebuchet MS"/>
      <family val="2"/>
    </font>
    <font>
      <sz val="10"/>
      <color rgb="FF404040"/>
      <name val="Trebuchet MS"/>
      <family val="2"/>
    </font>
    <font>
      <vertAlign val="superscript"/>
      <sz val="10"/>
      <color rgb="FF000000"/>
      <name val="Trebuchet MS"/>
      <family val="2"/>
    </font>
    <font>
      <b/>
      <sz val="9"/>
      <color theme="0"/>
      <name val="Trebuchet MS"/>
      <family val="2"/>
    </font>
    <font>
      <u/>
      <sz val="10"/>
      <color theme="10"/>
      <name val="Arial"/>
      <family val="2"/>
    </font>
  </fonts>
  <fills count="10">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50"/>
        <bgColor indexed="64"/>
      </patternFill>
    </fill>
    <fill>
      <patternFill patternType="solid">
        <fgColor indexed="50"/>
        <bgColor indexed="31"/>
      </patternFill>
    </fill>
    <fill>
      <patternFill patternType="solid">
        <fgColor indexed="9"/>
        <bgColor indexed="31"/>
      </patternFill>
    </fill>
    <fill>
      <patternFill patternType="solid">
        <fgColor theme="0"/>
        <bgColor indexed="64"/>
      </patternFill>
    </fill>
    <fill>
      <patternFill patternType="solid">
        <fgColor rgb="FF99CC00"/>
        <bgColor indexed="64"/>
      </patternFill>
    </fill>
    <fill>
      <patternFill patternType="solid">
        <fgColor rgb="FFFFFFFF"/>
        <bgColor indexed="64"/>
      </patternFill>
    </fill>
  </fills>
  <borders count="53">
    <border>
      <left/>
      <right/>
      <top/>
      <bottom/>
      <diagonal/>
    </border>
    <border>
      <left/>
      <right/>
      <top style="thin">
        <color indexed="9"/>
      </top>
      <bottom/>
      <diagonal/>
    </border>
    <border>
      <left/>
      <right/>
      <top/>
      <bottom style="thin">
        <color indexed="9"/>
      </bottom>
      <diagonal/>
    </border>
    <border>
      <left/>
      <right/>
      <top style="double">
        <color indexed="50"/>
      </top>
      <bottom style="double">
        <color indexed="50"/>
      </bottom>
      <diagonal/>
    </border>
    <border>
      <left/>
      <right/>
      <top/>
      <bottom style="double">
        <color indexed="50"/>
      </bottom>
      <diagonal/>
    </border>
    <border>
      <left/>
      <right/>
      <top/>
      <bottom style="medium">
        <color indexed="8"/>
      </bottom>
      <diagonal/>
    </border>
    <border>
      <left/>
      <right/>
      <top/>
      <bottom style="medium">
        <color indexed="64"/>
      </bottom>
      <diagonal/>
    </border>
    <border>
      <left/>
      <right/>
      <top style="thick">
        <color indexed="50"/>
      </top>
      <bottom/>
      <diagonal/>
    </border>
    <border>
      <left/>
      <right style="thick">
        <color indexed="50"/>
      </right>
      <top/>
      <bottom style="thick">
        <color indexed="50"/>
      </bottom>
      <diagonal/>
    </border>
    <border>
      <left style="thick">
        <color indexed="50"/>
      </left>
      <right/>
      <top/>
      <bottom style="thick">
        <color indexed="50"/>
      </bottom>
      <diagonal/>
    </border>
    <border>
      <left/>
      <right style="thick">
        <color indexed="50"/>
      </right>
      <top style="thick">
        <color indexed="50"/>
      </top>
      <bottom/>
      <diagonal/>
    </border>
    <border>
      <left style="thick">
        <color indexed="50"/>
      </left>
      <right/>
      <top style="thick">
        <color indexed="50"/>
      </top>
      <bottom/>
      <diagonal/>
    </border>
    <border>
      <left/>
      <right/>
      <top/>
      <bottom style="thick">
        <color indexed="50"/>
      </bottom>
      <diagonal/>
    </border>
    <border>
      <left/>
      <right/>
      <top style="thick">
        <color indexed="50"/>
      </top>
      <bottom style="thick">
        <color indexed="50"/>
      </bottom>
      <diagonal/>
    </border>
    <border>
      <left/>
      <right style="thick">
        <color indexed="50"/>
      </right>
      <top style="thick">
        <color indexed="50"/>
      </top>
      <bottom style="thick">
        <color indexed="50"/>
      </bottom>
      <diagonal/>
    </border>
    <border>
      <left style="thick">
        <color indexed="50"/>
      </left>
      <right/>
      <top style="thick">
        <color indexed="50"/>
      </top>
      <bottom style="thick">
        <color indexed="50"/>
      </bottom>
      <diagonal/>
    </border>
    <border>
      <left/>
      <right style="thick">
        <color indexed="50"/>
      </right>
      <top/>
      <bottom/>
      <diagonal/>
    </border>
    <border>
      <left/>
      <right/>
      <top style="double">
        <color indexed="50"/>
      </top>
      <bottom style="thick">
        <color indexed="50"/>
      </bottom>
      <diagonal/>
    </border>
    <border>
      <left/>
      <right/>
      <top/>
      <bottom style="thin">
        <color indexed="50"/>
      </bottom>
      <diagonal/>
    </border>
    <border>
      <left style="thick">
        <color indexed="50"/>
      </left>
      <right/>
      <top/>
      <bottom/>
      <diagonal/>
    </border>
    <border>
      <left style="medium">
        <color indexed="50"/>
      </left>
      <right/>
      <top style="medium">
        <color indexed="50"/>
      </top>
      <bottom style="medium">
        <color indexed="50"/>
      </bottom>
      <diagonal/>
    </border>
    <border>
      <left/>
      <right style="medium">
        <color indexed="50"/>
      </right>
      <top/>
      <bottom/>
      <diagonal/>
    </border>
    <border>
      <left/>
      <right/>
      <top/>
      <bottom style="medium">
        <color indexed="50"/>
      </bottom>
      <diagonal/>
    </border>
    <border>
      <left style="medium">
        <color indexed="50"/>
      </left>
      <right/>
      <top/>
      <bottom style="thick">
        <color indexed="50"/>
      </bottom>
      <diagonal/>
    </border>
    <border>
      <left style="medium">
        <color indexed="50"/>
      </left>
      <right/>
      <top/>
      <bottom/>
      <diagonal/>
    </border>
    <border>
      <left style="medium">
        <color indexed="50"/>
      </left>
      <right/>
      <top style="thick">
        <color indexed="50"/>
      </top>
      <bottom style="thick">
        <color indexed="50"/>
      </bottom>
      <diagonal/>
    </border>
    <border>
      <left/>
      <right/>
      <top style="thick">
        <color indexed="50"/>
      </top>
      <bottom style="medium">
        <color indexed="64"/>
      </bottom>
      <diagonal/>
    </border>
    <border>
      <left/>
      <right/>
      <top/>
      <bottom style="thin">
        <color rgb="FF92D050"/>
      </bottom>
      <diagonal/>
    </border>
    <border>
      <left/>
      <right/>
      <top style="thin">
        <color rgb="FF92D050"/>
      </top>
      <bottom style="thin">
        <color rgb="FF92D050"/>
      </bottom>
      <diagonal/>
    </border>
    <border>
      <left/>
      <right style="thin">
        <color rgb="FF92D050"/>
      </right>
      <top/>
      <bottom style="thick">
        <color indexed="50"/>
      </bottom>
      <diagonal/>
    </border>
    <border>
      <left/>
      <right style="thin">
        <color rgb="FF92D050"/>
      </right>
      <top/>
      <bottom/>
      <diagonal/>
    </border>
    <border>
      <left/>
      <right style="thin">
        <color rgb="FF92D050"/>
      </right>
      <top style="thick">
        <color indexed="50"/>
      </top>
      <bottom style="thick">
        <color indexed="50"/>
      </bottom>
      <diagonal/>
    </border>
    <border>
      <left/>
      <right style="thin">
        <color rgb="FF92D050"/>
      </right>
      <top style="thick">
        <color indexed="50"/>
      </top>
      <bottom/>
      <diagonal/>
    </border>
    <border>
      <left style="thin">
        <color rgb="FF92D050"/>
      </left>
      <right style="thin">
        <color rgb="FF92D050"/>
      </right>
      <top/>
      <bottom style="thin">
        <color rgb="FF92D050"/>
      </bottom>
      <diagonal/>
    </border>
    <border>
      <left style="thin">
        <color rgb="FF92D050"/>
      </left>
      <right style="thin">
        <color rgb="FF92D050"/>
      </right>
      <top/>
      <bottom/>
      <diagonal/>
    </border>
    <border>
      <left style="thick">
        <color indexed="50"/>
      </left>
      <right/>
      <top/>
      <bottom style="thin">
        <color rgb="FF92D050"/>
      </bottom>
      <diagonal/>
    </border>
    <border>
      <left style="thin">
        <color rgb="FF92D050"/>
      </left>
      <right/>
      <top/>
      <bottom style="thin">
        <color rgb="FF92D050"/>
      </bottom>
      <diagonal/>
    </border>
    <border>
      <left style="thick">
        <color indexed="50"/>
      </left>
      <right style="thick">
        <color indexed="50"/>
      </right>
      <top/>
      <bottom style="thin">
        <color rgb="FF92D050"/>
      </bottom>
      <diagonal/>
    </border>
    <border>
      <left style="thick">
        <color indexed="50"/>
      </left>
      <right/>
      <top style="thick">
        <color indexed="50"/>
      </top>
      <bottom style="thin">
        <color rgb="FF92D050"/>
      </bottom>
      <diagonal/>
    </border>
    <border>
      <left style="thick">
        <color indexed="50"/>
      </left>
      <right/>
      <top style="thin">
        <color rgb="FF92D050"/>
      </top>
      <bottom style="thin">
        <color rgb="FF92D050"/>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double">
        <color rgb="FF92D050"/>
      </bottom>
      <diagonal/>
    </border>
    <border>
      <left/>
      <right/>
      <top style="thick">
        <color indexed="50"/>
      </top>
      <bottom style="thin">
        <color indexed="64"/>
      </bottom>
      <diagonal/>
    </border>
    <border>
      <left/>
      <right/>
      <top/>
      <bottom style="thin">
        <color rgb="FF99CC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003">
    <xf numFmtId="185" fontId="0" fillId="0" borderId="0"/>
    <xf numFmtId="43" fontId="37" fillId="0" borderId="0" applyFont="0" applyFill="0" applyBorder="0" applyAlignment="0" applyProtection="0"/>
    <xf numFmtId="43" fontId="37" fillId="0" borderId="0" applyFont="0" applyFill="0" applyBorder="0" applyAlignment="0" applyProtection="0"/>
    <xf numFmtId="43" fontId="77" fillId="0" borderId="0" applyFont="0" applyFill="0" applyBorder="0" applyAlignment="0" applyProtection="0"/>
    <xf numFmtId="43" fontId="36"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7"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7" fillId="0" borderId="0" applyFont="0" applyFill="0" applyBorder="0" applyAlignment="0" applyProtection="0"/>
    <xf numFmtId="43" fontId="33" fillId="0" borderId="0" applyFont="0" applyFill="0" applyBorder="0" applyAlignment="0" applyProtection="0"/>
    <xf numFmtId="43" fontId="32" fillId="0" borderId="0" applyFont="0" applyFill="0" applyBorder="0" applyAlignment="0" applyProtection="0"/>
    <xf numFmtId="185" fontId="37" fillId="0" borderId="0"/>
    <xf numFmtId="185" fontId="37" fillId="0" borderId="0"/>
    <xf numFmtId="185" fontId="37" fillId="0" borderId="0"/>
    <xf numFmtId="185" fontId="37" fillId="0" borderId="0"/>
    <xf numFmtId="185" fontId="37" fillId="0" borderId="0"/>
    <xf numFmtId="185" fontId="37" fillId="0" borderId="0"/>
    <xf numFmtId="185" fontId="106" fillId="0" borderId="0"/>
    <xf numFmtId="185" fontId="106" fillId="0" borderId="0"/>
    <xf numFmtId="185" fontId="37" fillId="0" borderId="0"/>
    <xf numFmtId="185" fontId="106" fillId="0" borderId="0"/>
    <xf numFmtId="185" fontId="106" fillId="0" borderId="0"/>
    <xf numFmtId="185" fontId="37" fillId="0" borderId="0"/>
    <xf numFmtId="185" fontId="37" fillId="0" borderId="0"/>
    <xf numFmtId="185" fontId="37" fillId="0" borderId="0"/>
    <xf numFmtId="185" fontId="106" fillId="0" borderId="0"/>
    <xf numFmtId="185" fontId="106" fillId="0" borderId="0"/>
    <xf numFmtId="185" fontId="106" fillId="0" borderId="0"/>
    <xf numFmtId="185" fontId="106" fillId="0" borderId="0"/>
    <xf numFmtId="185" fontId="106" fillId="0" borderId="0"/>
    <xf numFmtId="185" fontId="106" fillId="0" borderId="0"/>
    <xf numFmtId="185" fontId="106" fillId="0" borderId="0"/>
    <xf numFmtId="185" fontId="106" fillId="0" borderId="0"/>
    <xf numFmtId="185" fontId="85"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9" fontId="37" fillId="0" borderId="0" applyFont="0" applyFill="0" applyBorder="0" applyAlignment="0" applyProtection="0"/>
    <xf numFmtId="9" fontId="37" fillId="0" borderId="0" applyFont="0" applyFill="0" applyBorder="0" applyAlignment="0" applyProtection="0"/>
    <xf numFmtId="9" fontId="35" fillId="0" borderId="0" applyFont="0" applyFill="0" applyBorder="0" applyAlignment="0" applyProtection="0"/>
    <xf numFmtId="9" fontId="34"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64" fontId="117" fillId="0" borderId="0" applyFont="0" applyFill="0" applyBorder="0" applyAlignment="0" applyProtection="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31" fillId="0" borderId="0"/>
    <xf numFmtId="43" fontId="31" fillId="0" borderId="0" applyFont="0" applyFill="0" applyBorder="0" applyAlignment="0" applyProtection="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1" fillId="0" borderId="0"/>
    <xf numFmtId="185" fontId="30" fillId="0" borderId="0"/>
    <xf numFmtId="43" fontId="30" fillId="0" borderId="0" applyFont="0" applyFill="0" applyBorder="0" applyAlignment="0" applyProtection="0"/>
    <xf numFmtId="185" fontId="29" fillId="0" borderId="0"/>
    <xf numFmtId="43" fontId="29" fillId="0" borderId="0" applyFont="0" applyFill="0" applyBorder="0" applyAlignment="0" applyProtection="0"/>
    <xf numFmtId="185" fontId="37" fillId="0" borderId="0"/>
    <xf numFmtId="43" fontId="3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64" fontId="37" fillId="0" borderId="0" applyFont="0" applyFill="0" applyBorder="0" applyAlignment="0" applyProtection="0"/>
    <xf numFmtId="185" fontId="29" fillId="0" borderId="0"/>
    <xf numFmtId="43" fontId="29" fillId="0" borderId="0" applyFont="0" applyFill="0" applyBorder="0" applyAlignment="0" applyProtection="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185" fontId="29" fillId="0" borderId="0"/>
    <xf numFmtId="43" fontId="29" fillId="0" borderId="0" applyFont="0" applyFill="0" applyBorder="0" applyAlignment="0" applyProtection="0"/>
    <xf numFmtId="185" fontId="37" fillId="0" borderId="0"/>
    <xf numFmtId="185" fontId="37" fillId="0" borderId="0"/>
    <xf numFmtId="185" fontId="37" fillId="0" borderId="0"/>
    <xf numFmtId="185" fontId="37" fillId="0" borderId="0"/>
    <xf numFmtId="185" fontId="37" fillId="0" borderId="0"/>
    <xf numFmtId="185" fontId="37" fillId="0" borderId="0"/>
    <xf numFmtId="185" fontId="37" fillId="0" borderId="0"/>
    <xf numFmtId="185" fontId="28" fillId="0" borderId="0"/>
    <xf numFmtId="43" fontId="28" fillId="0" borderId="0" applyFont="0" applyFill="0" applyBorder="0" applyAlignment="0" applyProtection="0"/>
    <xf numFmtId="185" fontId="28" fillId="0" borderId="0"/>
    <xf numFmtId="185" fontId="28" fillId="0" borderId="0"/>
    <xf numFmtId="185" fontId="37" fillId="0" borderId="0"/>
    <xf numFmtId="9" fontId="28" fillId="0" borderId="0" applyFont="0" applyFill="0" applyBorder="0" applyAlignment="0" applyProtection="0"/>
    <xf numFmtId="9" fontId="28" fillId="0" borderId="0" applyFont="0" applyFill="0" applyBorder="0" applyAlignment="0" applyProtection="0"/>
    <xf numFmtId="185" fontId="28" fillId="0" borderId="0"/>
    <xf numFmtId="185" fontId="28" fillId="0" borderId="0"/>
    <xf numFmtId="185" fontId="28" fillId="0" borderId="0"/>
    <xf numFmtId="185" fontId="28" fillId="0" borderId="0"/>
    <xf numFmtId="185" fontId="28" fillId="0" borderId="0"/>
    <xf numFmtId="185" fontId="28" fillId="0" borderId="0"/>
    <xf numFmtId="185" fontId="28" fillId="0" borderId="0"/>
    <xf numFmtId="185" fontId="28" fillId="0" borderId="0"/>
    <xf numFmtId="185" fontId="28" fillId="0" borderId="0"/>
    <xf numFmtId="185" fontId="28" fillId="0" borderId="0"/>
    <xf numFmtId="185" fontId="27" fillId="0" borderId="0"/>
    <xf numFmtId="43" fontId="27" fillId="0" borderId="0" applyFont="0" applyFill="0" applyBorder="0" applyAlignment="0" applyProtection="0"/>
    <xf numFmtId="9" fontId="27" fillId="0" borderId="0" applyFont="0" applyFill="0" applyBorder="0" applyAlignment="0" applyProtection="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185" fontId="27" fillId="0" borderId="0"/>
    <xf numFmtId="43" fontId="37" fillId="0" borderId="0" applyFont="0" applyFill="0" applyBorder="0" applyAlignment="0" applyProtection="0"/>
    <xf numFmtId="43" fontId="37" fillId="0" borderId="0" applyFont="0" applyFill="0" applyBorder="0" applyAlignment="0" applyProtection="0"/>
    <xf numFmtId="185" fontId="126" fillId="0" borderId="0" applyNumberFormat="0" applyFill="0" applyBorder="0" applyAlignment="0" applyProtection="0">
      <alignment vertical="top"/>
      <protection locked="0"/>
    </xf>
    <xf numFmtId="185" fontId="38" fillId="0" borderId="0"/>
    <xf numFmtId="185" fontId="27"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26" fillId="0" borderId="0"/>
    <xf numFmtId="185" fontId="37" fillId="0" borderId="0"/>
    <xf numFmtId="185" fontId="26" fillId="0" borderId="0"/>
    <xf numFmtId="43" fontId="26" fillId="0" borderId="0" applyFont="0" applyFill="0" applyBorder="0" applyAlignment="0" applyProtection="0"/>
    <xf numFmtId="185" fontId="26" fillId="0" borderId="0"/>
    <xf numFmtId="185" fontId="26" fillId="0" borderId="0"/>
    <xf numFmtId="185" fontId="26" fillId="0" borderId="0"/>
    <xf numFmtId="185" fontId="26" fillId="0" borderId="0"/>
    <xf numFmtId="185" fontId="37" fillId="0" borderId="0"/>
    <xf numFmtId="185" fontId="37" fillId="0" borderId="0"/>
    <xf numFmtId="185" fontId="37" fillId="0" borderId="0"/>
    <xf numFmtId="185" fontId="37" fillId="0" borderId="0"/>
    <xf numFmtId="185" fontId="37" fillId="0" borderId="0"/>
    <xf numFmtId="185" fontId="25" fillId="0" borderId="0"/>
    <xf numFmtId="43" fontId="25" fillId="0" borderId="0" applyFont="0" applyFill="0" applyBorder="0" applyAlignment="0" applyProtection="0"/>
    <xf numFmtId="185" fontId="25" fillId="0" borderId="0"/>
    <xf numFmtId="185" fontId="25" fillId="0" borderId="0"/>
    <xf numFmtId="185" fontId="37" fillId="0" borderId="0"/>
    <xf numFmtId="9" fontId="25" fillId="0" borderId="0" applyFont="0" applyFill="0" applyBorder="0" applyAlignment="0" applyProtection="0"/>
    <xf numFmtId="185" fontId="37" fillId="0" borderId="0"/>
    <xf numFmtId="185" fontId="25" fillId="0" borderId="0"/>
    <xf numFmtId="185" fontId="37" fillId="0" borderId="0"/>
    <xf numFmtId="185" fontId="25" fillId="0" borderId="0"/>
    <xf numFmtId="185" fontId="37" fillId="0" borderId="0"/>
    <xf numFmtId="185" fontId="25" fillId="0" borderId="0"/>
    <xf numFmtId="185" fontId="37" fillId="0" borderId="0"/>
    <xf numFmtId="185" fontId="25" fillId="0" borderId="0"/>
    <xf numFmtId="185" fontId="37" fillId="0" borderId="0"/>
    <xf numFmtId="185" fontId="25" fillId="0" borderId="0"/>
    <xf numFmtId="185" fontId="25" fillId="0" borderId="0"/>
    <xf numFmtId="185" fontId="25" fillId="0" borderId="0"/>
    <xf numFmtId="185" fontId="25" fillId="0" borderId="0"/>
    <xf numFmtId="185" fontId="24" fillId="0" borderId="0"/>
    <xf numFmtId="185" fontId="24" fillId="0" borderId="0"/>
    <xf numFmtId="185" fontId="24" fillId="0" borderId="0"/>
    <xf numFmtId="185" fontId="24" fillId="0" borderId="0"/>
    <xf numFmtId="43" fontId="24" fillId="0" borderId="0" applyFont="0" applyFill="0" applyBorder="0" applyAlignment="0" applyProtection="0"/>
    <xf numFmtId="185" fontId="24" fillId="0" borderId="0"/>
    <xf numFmtId="185" fontId="24" fillId="0" borderId="0"/>
    <xf numFmtId="185" fontId="24" fillId="0" borderId="0"/>
    <xf numFmtId="185" fontId="24" fillId="0" borderId="0"/>
    <xf numFmtId="185" fontId="24" fillId="0" borderId="0"/>
    <xf numFmtId="185" fontId="24" fillId="0" borderId="0"/>
    <xf numFmtId="185" fontId="24" fillId="0" borderId="0"/>
    <xf numFmtId="185" fontId="23" fillId="0" borderId="0"/>
    <xf numFmtId="43" fontId="23" fillId="0" borderId="0" applyFont="0" applyFill="0" applyBorder="0" applyAlignment="0" applyProtection="0"/>
    <xf numFmtId="9" fontId="22" fillId="0" borderId="0" applyFont="0" applyFill="0" applyBorder="0" applyAlignment="0" applyProtection="0"/>
    <xf numFmtId="185" fontId="37" fillId="0" borderId="0"/>
    <xf numFmtId="185" fontId="21" fillId="0" borderId="0"/>
    <xf numFmtId="43" fontId="21" fillId="0" borderId="0" applyFont="0" applyFill="0" applyBorder="0" applyAlignment="0" applyProtection="0"/>
    <xf numFmtId="9" fontId="21" fillId="0" borderId="0" applyFont="0" applyFill="0" applyBorder="0" applyAlignment="0" applyProtection="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43" fontId="20" fillId="0" borderId="0" applyFont="0" applyFill="0" applyBorder="0" applyAlignment="0" applyProtection="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43" fontId="20" fillId="0" borderId="0" applyFont="0" applyFill="0" applyBorder="0" applyAlignment="0" applyProtection="0"/>
    <xf numFmtId="185" fontId="20" fillId="0" borderId="0"/>
    <xf numFmtId="43" fontId="20" fillId="0" borderId="0" applyFont="0" applyFill="0" applyBorder="0" applyAlignment="0" applyProtection="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43" fontId="20" fillId="0" borderId="0" applyFont="0" applyFill="0" applyBorder="0" applyAlignment="0" applyProtection="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43" fontId="20" fillId="0" borderId="0" applyFont="0" applyFill="0" applyBorder="0" applyAlignment="0" applyProtection="0"/>
    <xf numFmtId="185" fontId="20" fillId="0" borderId="0"/>
    <xf numFmtId="43" fontId="20" fillId="0" borderId="0" applyFont="0" applyFill="0" applyBorder="0" applyAlignment="0" applyProtection="0"/>
    <xf numFmtId="185" fontId="20" fillId="0" borderId="0"/>
    <xf numFmtId="185" fontId="20" fillId="0" borderId="0"/>
    <xf numFmtId="9" fontId="20" fillId="0" borderId="0" applyFont="0" applyFill="0" applyBorder="0" applyAlignment="0" applyProtection="0"/>
    <xf numFmtId="9" fontId="20" fillId="0" borderId="0" applyFont="0" applyFill="0" applyBorder="0" applyAlignment="0" applyProtection="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43" fontId="20" fillId="0" borderId="0" applyFont="0" applyFill="0" applyBorder="0" applyAlignment="0" applyProtection="0"/>
    <xf numFmtId="9" fontId="20" fillId="0" borderId="0" applyFont="0" applyFill="0" applyBorder="0" applyAlignment="0" applyProtection="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185" fontId="20" fillId="0" borderId="0"/>
    <xf numFmtId="43" fontId="20" fillId="0" borderId="0" applyFont="0" applyFill="0" applyBorder="0" applyAlignment="0" applyProtection="0"/>
    <xf numFmtId="185" fontId="20" fillId="0" borderId="0"/>
    <xf numFmtId="185" fontId="20" fillId="0" borderId="0"/>
    <xf numFmtId="185" fontId="20" fillId="0" borderId="0"/>
    <xf numFmtId="185" fontId="20" fillId="0" borderId="0"/>
    <xf numFmtId="185" fontId="37" fillId="0" borderId="0"/>
    <xf numFmtId="185" fontId="134" fillId="0" borderId="0"/>
    <xf numFmtId="185" fontId="37" fillId="0" borderId="0"/>
    <xf numFmtId="185" fontId="37" fillId="0" borderId="0"/>
    <xf numFmtId="185" fontId="134" fillId="0" borderId="0"/>
    <xf numFmtId="185" fontId="134" fillId="0" borderId="0"/>
    <xf numFmtId="185" fontId="134" fillId="0" borderId="0"/>
    <xf numFmtId="185" fontId="134" fillId="0" borderId="0"/>
    <xf numFmtId="185" fontId="134" fillId="0" borderId="0"/>
    <xf numFmtId="185" fontId="37" fillId="0" borderId="0"/>
    <xf numFmtId="185" fontId="19" fillId="0" borderId="0"/>
    <xf numFmtId="43" fontId="19" fillId="0" borderId="0" applyFont="0" applyFill="0" applyBorder="0" applyAlignment="0" applyProtection="0"/>
    <xf numFmtId="9" fontId="19" fillId="0" borderId="0" applyFont="0" applyFill="0" applyBorder="0" applyAlignment="0" applyProtection="0"/>
    <xf numFmtId="185" fontId="37" fillId="0" borderId="0"/>
    <xf numFmtId="185" fontId="37" fillId="0" borderId="0"/>
    <xf numFmtId="185" fontId="126" fillId="0" borderId="0" applyNumberFormat="0" applyFill="0" applyBorder="0" applyAlignment="0" applyProtection="0">
      <alignment vertical="top"/>
      <protection locked="0"/>
    </xf>
    <xf numFmtId="185" fontId="38" fillId="0" borderId="0"/>
    <xf numFmtId="185" fontId="136" fillId="0" borderId="0"/>
    <xf numFmtId="0" fontId="18" fillId="0" borderId="0"/>
    <xf numFmtId="0" fontId="37" fillId="0" borderId="0"/>
    <xf numFmtId="185"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185"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6" fillId="0" borderId="0"/>
    <xf numFmtId="43" fontId="16" fillId="0" borderId="0" applyFont="0" applyFill="0" applyBorder="0" applyAlignment="0" applyProtection="0"/>
    <xf numFmtId="0" fontId="15" fillId="0" borderId="0"/>
    <xf numFmtId="0" fontId="138" fillId="0" borderId="0"/>
    <xf numFmtId="0" fontId="37"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2" fillId="0" borderId="0"/>
    <xf numFmtId="0" fontId="142"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0" fontId="142" fillId="0" borderId="0"/>
    <xf numFmtId="0" fontId="10" fillId="0" borderId="0"/>
    <xf numFmtId="0" fontId="10" fillId="0" borderId="0"/>
    <xf numFmtId="0" fontId="10" fillId="0" borderId="0"/>
    <xf numFmtId="43" fontId="10" fillId="0" borderId="0" applyFont="0" applyFill="0" applyBorder="0" applyAlignment="0" applyProtection="0"/>
    <xf numFmtId="0" fontId="37" fillId="0" borderId="0"/>
    <xf numFmtId="0" fontId="10" fillId="0" borderId="0"/>
    <xf numFmtId="0" fontId="10" fillId="0" borderId="0"/>
    <xf numFmtId="0" fontId="126" fillId="0" borderId="0" applyNumberFormat="0" applyFill="0" applyBorder="0" applyAlignment="0" applyProtection="0">
      <alignment vertical="top"/>
      <protection locked="0"/>
    </xf>
    <xf numFmtId="0" fontId="38" fillId="0" borderId="0"/>
    <xf numFmtId="0" fontId="10" fillId="0" borderId="0"/>
    <xf numFmtId="0" fontId="10" fillId="0" borderId="0"/>
    <xf numFmtId="0" fontId="10" fillId="0" borderId="0"/>
    <xf numFmtId="0" fontId="10" fillId="0" borderId="0"/>
    <xf numFmtId="0" fontId="10" fillId="0" borderId="0"/>
    <xf numFmtId="0" fontId="9" fillId="0" borderId="0"/>
    <xf numFmtId="0" fontId="8" fillId="0" borderId="0"/>
    <xf numFmtId="0" fontId="8" fillId="0" borderId="0"/>
    <xf numFmtId="0" fontId="8" fillId="0" borderId="0"/>
    <xf numFmtId="0" fontId="8" fillId="0" borderId="0"/>
    <xf numFmtId="0" fontId="145" fillId="0" borderId="0"/>
    <xf numFmtId="0" fontId="145" fillId="0" borderId="0"/>
    <xf numFmtId="0" fontId="145" fillId="0" borderId="0"/>
    <xf numFmtId="0" fontId="37" fillId="0" borderId="0"/>
    <xf numFmtId="0" fontId="7" fillId="0" borderId="0"/>
    <xf numFmtId="9" fontId="7"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0" borderId="0"/>
    <xf numFmtId="0" fontId="37" fillId="0" borderId="0"/>
    <xf numFmtId="0" fontId="37"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7"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185" fontId="32"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9" fillId="0" borderId="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9"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0" fontId="2" fillId="0" borderId="0"/>
    <xf numFmtId="0" fontId="37" fillId="0" borderId="0"/>
    <xf numFmtId="9" fontId="2"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41" fontId="164" fillId="0" borderId="0" applyFont="0" applyFill="0" applyBorder="0" applyAlignment="0" applyProtection="0"/>
    <xf numFmtId="0" fontId="168" fillId="0" borderId="0"/>
    <xf numFmtId="0" fontId="37" fillId="0" borderId="0"/>
    <xf numFmtId="0" fontId="37" fillId="0" borderId="0"/>
    <xf numFmtId="185" fontId="175" fillId="0" borderId="0" applyNumberFormat="0" applyFill="0" applyBorder="0" applyAlignment="0" applyProtection="0"/>
  </cellStyleXfs>
  <cellXfs count="1982">
    <xf numFmtId="185" fontId="0" fillId="0" borderId="0" xfId="0"/>
    <xf numFmtId="185" fontId="39" fillId="2" borderId="0" xfId="0" applyFont="1" applyFill="1"/>
    <xf numFmtId="185" fontId="39" fillId="2" borderId="0" xfId="0" applyFont="1" applyFill="1" applyAlignment="1">
      <alignment horizontal="right"/>
    </xf>
    <xf numFmtId="169" fontId="40" fillId="3" borderId="0" xfId="1" applyNumberFormat="1" applyFont="1" applyFill="1"/>
    <xf numFmtId="169" fontId="39" fillId="2" borderId="0" xfId="0" applyNumberFormat="1" applyFont="1" applyFill="1"/>
    <xf numFmtId="185" fontId="41" fillId="3" borderId="0" xfId="0" applyFont="1" applyFill="1"/>
    <xf numFmtId="185" fontId="43" fillId="4" borderId="0" xfId="0" applyFont="1" applyFill="1"/>
    <xf numFmtId="185" fontId="45" fillId="0" borderId="0" xfId="0" applyFont="1"/>
    <xf numFmtId="185" fontId="46" fillId="2" borderId="0" xfId="0" applyFont="1" applyFill="1"/>
    <xf numFmtId="185" fontId="45" fillId="2" borderId="0" xfId="0" applyFont="1" applyFill="1"/>
    <xf numFmtId="185" fontId="46" fillId="0" borderId="0" xfId="0" applyFont="1"/>
    <xf numFmtId="165" fontId="43" fillId="4" borderId="0" xfId="0" applyNumberFormat="1" applyFont="1" applyFill="1"/>
    <xf numFmtId="185" fontId="46" fillId="0" borderId="0" xfId="0" applyFont="1" applyAlignment="1">
      <alignment horizontal="center"/>
    </xf>
    <xf numFmtId="169" fontId="46" fillId="0" borderId="0" xfId="1" applyNumberFormat="1" applyFont="1"/>
    <xf numFmtId="166" fontId="45" fillId="2" borderId="0" xfId="0" applyNumberFormat="1" applyFont="1" applyFill="1"/>
    <xf numFmtId="43" fontId="46" fillId="2" borderId="0" xfId="1" applyFont="1" applyFill="1"/>
    <xf numFmtId="185" fontId="45" fillId="2" borderId="0" xfId="0" applyFont="1" applyFill="1" applyAlignment="1">
      <alignment horizontal="left"/>
    </xf>
    <xf numFmtId="169" fontId="45" fillId="0" borderId="0" xfId="1" applyNumberFormat="1" applyFont="1"/>
    <xf numFmtId="43" fontId="45" fillId="0" borderId="0" xfId="1" applyFont="1"/>
    <xf numFmtId="165" fontId="45" fillId="0" borderId="0" xfId="0" applyNumberFormat="1" applyFont="1"/>
    <xf numFmtId="43" fontId="45" fillId="0" borderId="0" xfId="0" applyNumberFormat="1" applyFont="1"/>
    <xf numFmtId="185" fontId="44" fillId="0" borderId="0" xfId="0" applyFont="1"/>
    <xf numFmtId="185" fontId="50" fillId="0" borderId="0" xfId="0" applyFont="1"/>
    <xf numFmtId="185" fontId="45" fillId="0" borderId="0" xfId="0" applyFont="1" applyAlignment="1">
      <alignment horizontal="left"/>
    </xf>
    <xf numFmtId="185" fontId="43" fillId="4" borderId="0" xfId="0" applyFont="1" applyFill="1" applyAlignment="1">
      <alignment horizontal="center"/>
    </xf>
    <xf numFmtId="185" fontId="49" fillId="0" borderId="0" xfId="0" applyFont="1"/>
    <xf numFmtId="4" fontId="45" fillId="0" borderId="0" xfId="0" applyNumberFormat="1" applyFont="1"/>
    <xf numFmtId="185" fontId="52" fillId="2" borderId="0" xfId="0" applyFont="1" applyFill="1"/>
    <xf numFmtId="185" fontId="45" fillId="0" borderId="0" xfId="0" applyFont="1" applyAlignment="1">
      <alignment horizontal="center"/>
    </xf>
    <xf numFmtId="3" fontId="45" fillId="0" borderId="0" xfId="0" applyNumberFormat="1" applyFont="1" applyAlignment="1">
      <alignment horizontal="center"/>
    </xf>
    <xf numFmtId="43" fontId="45" fillId="0" borderId="0" xfId="1" applyFont="1" applyAlignment="1">
      <alignment horizontal="center"/>
    </xf>
    <xf numFmtId="185" fontId="48" fillId="0" borderId="0" xfId="0" applyFont="1"/>
    <xf numFmtId="185" fontId="46" fillId="0" borderId="0" xfId="0" applyFont="1" applyAlignment="1">
      <alignment horizontal="left"/>
    </xf>
    <xf numFmtId="185" fontId="46" fillId="0" borderId="0" xfId="0" applyFont="1" applyAlignment="1">
      <alignment horizontal="centerContinuous"/>
    </xf>
    <xf numFmtId="185" fontId="46" fillId="0" borderId="0" xfId="0" applyFont="1" applyAlignment="1">
      <alignment horizontal="left" vertical="center"/>
    </xf>
    <xf numFmtId="3" fontId="45" fillId="0" borderId="0" xfId="0" applyNumberFormat="1" applyFont="1"/>
    <xf numFmtId="168" fontId="45" fillId="0" borderId="0" xfId="76" applyNumberFormat="1" applyFont="1" applyAlignment="1">
      <alignment horizontal="right"/>
    </xf>
    <xf numFmtId="168" fontId="44" fillId="4" borderId="0" xfId="76" applyNumberFormat="1" applyFont="1" applyFill="1" applyAlignment="1">
      <alignment horizontal="right"/>
    </xf>
    <xf numFmtId="3" fontId="46" fillId="0" borderId="0" xfId="0" applyNumberFormat="1" applyFont="1"/>
    <xf numFmtId="4" fontId="46" fillId="0" borderId="0" xfId="0" applyNumberFormat="1" applyFont="1" applyAlignment="1">
      <alignment horizontal="right"/>
    </xf>
    <xf numFmtId="4" fontId="46" fillId="0" borderId="0" xfId="0" applyNumberFormat="1" applyFont="1"/>
    <xf numFmtId="185" fontId="52" fillId="0" borderId="0" xfId="0" applyFont="1"/>
    <xf numFmtId="185" fontId="45" fillId="0" borderId="0" xfId="0" applyFont="1" applyAlignment="1">
      <alignment vertical="center"/>
    </xf>
    <xf numFmtId="185" fontId="45" fillId="2" borderId="0" xfId="0" applyFont="1" applyFill="1" applyAlignment="1">
      <alignment vertical="center"/>
    </xf>
    <xf numFmtId="185" fontId="54" fillId="2" borderId="0" xfId="0" applyFont="1" applyFill="1"/>
    <xf numFmtId="185" fontId="45" fillId="2" borderId="0" xfId="0" applyFont="1" applyFill="1" applyAlignment="1">
      <alignment horizontal="justify"/>
    </xf>
    <xf numFmtId="185" fontId="55" fillId="2" borderId="0" xfId="0" applyFont="1" applyFill="1" applyAlignment="1">
      <alignment horizontal="center"/>
    </xf>
    <xf numFmtId="165" fontId="43" fillId="4" borderId="0" xfId="0" applyNumberFormat="1" applyFont="1" applyFill="1" applyAlignment="1">
      <alignment horizontal="center"/>
    </xf>
    <xf numFmtId="185" fontId="42" fillId="0" borderId="0" xfId="0" applyFont="1"/>
    <xf numFmtId="185" fontId="43" fillId="4" borderId="0" xfId="0" applyFont="1" applyFill="1" applyAlignment="1">
      <alignment horizontal="center" vertical="center" wrapText="1"/>
    </xf>
    <xf numFmtId="165" fontId="45" fillId="0" borderId="0" xfId="1" applyNumberFormat="1" applyFont="1" applyAlignment="1">
      <alignment horizontal="center" vertical="center"/>
    </xf>
    <xf numFmtId="165" fontId="45" fillId="0" borderId="0" xfId="0" applyNumberFormat="1" applyFont="1" applyAlignment="1">
      <alignment horizontal="center" vertical="center"/>
    </xf>
    <xf numFmtId="185" fontId="56" fillId="4" borderId="0" xfId="0" applyFont="1" applyFill="1" applyAlignment="1">
      <alignment horizontal="center"/>
    </xf>
    <xf numFmtId="185" fontId="42" fillId="2" borderId="0" xfId="0" applyFont="1" applyFill="1"/>
    <xf numFmtId="185" fontId="58" fillId="2" borderId="0" xfId="0" applyFont="1" applyFill="1" applyAlignment="1">
      <alignment horizontal="left"/>
    </xf>
    <xf numFmtId="185" fontId="58" fillId="2" borderId="0" xfId="0" applyFont="1" applyFill="1"/>
    <xf numFmtId="185" fontId="59" fillId="0" borderId="0" xfId="0" applyFont="1" applyAlignment="1">
      <alignment horizontal="center"/>
    </xf>
    <xf numFmtId="185" fontId="56" fillId="4" borderId="0" xfId="0" applyFont="1" applyFill="1"/>
    <xf numFmtId="185" fontId="63" fillId="4" borderId="0" xfId="0" applyFont="1" applyFill="1"/>
    <xf numFmtId="185" fontId="63" fillId="2" borderId="0" xfId="0" applyFont="1" applyFill="1"/>
    <xf numFmtId="185" fontId="56" fillId="4" borderId="0" xfId="0" applyFont="1" applyFill="1" applyAlignment="1">
      <alignment horizontal="center" vertical="center"/>
    </xf>
    <xf numFmtId="166" fontId="58" fillId="2" borderId="0" xfId="1" applyNumberFormat="1" applyFont="1" applyFill="1"/>
    <xf numFmtId="166" fontId="42" fillId="2" borderId="0" xfId="1" applyNumberFormat="1" applyFont="1" applyFill="1"/>
    <xf numFmtId="166" fontId="42" fillId="2" borderId="0" xfId="1" applyNumberFormat="1" applyFont="1" applyFill="1" applyAlignment="1">
      <alignment horizontal="right"/>
    </xf>
    <xf numFmtId="166" fontId="56" fillId="4" borderId="0" xfId="1" applyNumberFormat="1" applyFont="1" applyFill="1"/>
    <xf numFmtId="185" fontId="42" fillId="0" borderId="0" xfId="0" applyFont="1" applyAlignment="1">
      <alignment horizontal="left"/>
    </xf>
    <xf numFmtId="185" fontId="58" fillId="0" borderId="0" xfId="0" applyFont="1"/>
    <xf numFmtId="185" fontId="56" fillId="4" borderId="0" xfId="54" applyFont="1" applyFill="1" applyAlignment="1">
      <alignment horizontal="center" vertical="center"/>
    </xf>
    <xf numFmtId="185" fontId="58" fillId="0" borderId="0" xfId="54" applyFont="1"/>
    <xf numFmtId="166" fontId="58" fillId="0" borderId="0" xfId="1" applyNumberFormat="1" applyFont="1"/>
    <xf numFmtId="166" fontId="42" fillId="0" borderId="0" xfId="1" applyNumberFormat="1" applyFont="1"/>
    <xf numFmtId="43" fontId="42" fillId="0" borderId="0" xfId="0" applyNumberFormat="1" applyFont="1"/>
    <xf numFmtId="185" fontId="42" fillId="2" borderId="0" xfId="50" applyFont="1" applyFill="1"/>
    <xf numFmtId="185" fontId="63" fillId="0" borderId="0" xfId="0" applyFont="1"/>
    <xf numFmtId="169" fontId="58" fillId="0" borderId="0" xfId="1" applyNumberFormat="1" applyFont="1"/>
    <xf numFmtId="185" fontId="58" fillId="0" borderId="0" xfId="0" applyFont="1" applyAlignment="1">
      <alignment horizontal="center"/>
    </xf>
    <xf numFmtId="185" fontId="58" fillId="0" borderId="0" xfId="55" applyFont="1"/>
    <xf numFmtId="43" fontId="42" fillId="2" borderId="0" xfId="0" applyNumberFormat="1" applyFont="1" applyFill="1"/>
    <xf numFmtId="169" fontId="42" fillId="2" borderId="0" xfId="0" applyNumberFormat="1" applyFont="1" applyFill="1"/>
    <xf numFmtId="43" fontId="42" fillId="2" borderId="0" xfId="1" applyFont="1" applyFill="1"/>
    <xf numFmtId="169" fontId="42" fillId="2" borderId="0" xfId="1" applyNumberFormat="1" applyFont="1" applyFill="1"/>
    <xf numFmtId="165" fontId="42" fillId="2" borderId="0" xfId="0" applyNumberFormat="1" applyFont="1" applyFill="1"/>
    <xf numFmtId="169" fontId="42" fillId="2" borderId="0" xfId="0" applyNumberFormat="1" applyFont="1" applyFill="1" applyAlignment="1">
      <alignment horizontal="left"/>
    </xf>
    <xf numFmtId="185" fontId="56" fillId="4" borderId="0" xfId="56" applyFont="1" applyFill="1" applyAlignment="1">
      <alignment horizontal="center" vertical="center"/>
    </xf>
    <xf numFmtId="185" fontId="58" fillId="0" borderId="0" xfId="56" applyFont="1"/>
    <xf numFmtId="43" fontId="58" fillId="0" borderId="0" xfId="1" applyFont="1"/>
    <xf numFmtId="43" fontId="58" fillId="0" borderId="0" xfId="56" applyNumberFormat="1" applyFont="1"/>
    <xf numFmtId="169" fontId="58" fillId="2" borderId="0" xfId="1" applyNumberFormat="1" applyFont="1" applyFill="1"/>
    <xf numFmtId="166" fontId="42" fillId="2" borderId="0" xfId="0" applyNumberFormat="1" applyFont="1" applyFill="1"/>
    <xf numFmtId="169" fontId="58" fillId="2" borderId="0" xfId="0" applyNumberFormat="1" applyFont="1" applyFill="1"/>
    <xf numFmtId="185" fontId="56" fillId="4" borderId="0" xfId="58" applyFont="1" applyFill="1" applyAlignment="1">
      <alignment horizontal="center"/>
    </xf>
    <xf numFmtId="185" fontId="58" fillId="0" borderId="0" xfId="58" applyFont="1"/>
    <xf numFmtId="166" fontId="56" fillId="0" borderId="0" xfId="58" applyNumberFormat="1" applyFont="1"/>
    <xf numFmtId="43" fontId="56" fillId="0" borderId="0" xfId="58" applyNumberFormat="1" applyFont="1" applyAlignment="1">
      <alignment horizontal="center"/>
    </xf>
    <xf numFmtId="185" fontId="56" fillId="4" borderId="0" xfId="60" applyFont="1" applyFill="1" applyAlignment="1">
      <alignment horizontal="center" vertical="center"/>
    </xf>
    <xf numFmtId="185" fontId="58" fillId="0" borderId="0" xfId="60" applyFont="1"/>
    <xf numFmtId="169" fontId="58" fillId="0" borderId="0" xfId="0" applyNumberFormat="1" applyFont="1"/>
    <xf numFmtId="185" fontId="56" fillId="4" borderId="0" xfId="59" applyFont="1" applyFill="1" applyAlignment="1">
      <alignment horizontal="center" vertical="center"/>
    </xf>
    <xf numFmtId="185" fontId="58" fillId="0" borderId="0" xfId="59" applyFont="1"/>
    <xf numFmtId="43" fontId="58" fillId="0" borderId="0" xfId="0" applyNumberFormat="1" applyFont="1"/>
    <xf numFmtId="185" fontId="56" fillId="4" borderId="0" xfId="57" applyFont="1" applyFill="1" applyAlignment="1">
      <alignment horizontal="center" vertical="center"/>
    </xf>
    <xf numFmtId="43" fontId="42" fillId="0" borderId="0" xfId="1" applyFont="1"/>
    <xf numFmtId="170" fontId="42" fillId="2" borderId="0" xfId="1" applyNumberFormat="1" applyFont="1" applyFill="1"/>
    <xf numFmtId="166" fontId="42" fillId="0" borderId="0" xfId="0" applyNumberFormat="1" applyFont="1"/>
    <xf numFmtId="166" fontId="58" fillId="2" borderId="0" xfId="0" applyNumberFormat="1" applyFont="1" applyFill="1"/>
    <xf numFmtId="166" fontId="63" fillId="0" borderId="0" xfId="0" applyNumberFormat="1" applyFont="1"/>
    <xf numFmtId="185" fontId="42" fillId="0" borderId="0" xfId="52" applyFont="1"/>
    <xf numFmtId="185" fontId="56" fillId="4" borderId="0" xfId="53" applyFont="1" applyFill="1" applyAlignment="1">
      <alignment horizontal="center" vertical="center"/>
    </xf>
    <xf numFmtId="185" fontId="58" fillId="0" borderId="0" xfId="53" applyFont="1"/>
    <xf numFmtId="185" fontId="42" fillId="0" borderId="0" xfId="53" applyFont="1"/>
    <xf numFmtId="43" fontId="56" fillId="0" borderId="0" xfId="53" applyNumberFormat="1" applyFont="1" applyAlignment="1">
      <alignment horizontal="center"/>
    </xf>
    <xf numFmtId="170" fontId="58" fillId="2" borderId="0" xfId="1" applyNumberFormat="1" applyFont="1" applyFill="1"/>
    <xf numFmtId="169" fontId="42" fillId="0" borderId="0" xfId="0" applyNumberFormat="1" applyFont="1"/>
    <xf numFmtId="185" fontId="58" fillId="0" borderId="0" xfId="52" applyFont="1"/>
    <xf numFmtId="43" fontId="58" fillId="0" borderId="0" xfId="52" applyNumberFormat="1" applyFont="1"/>
    <xf numFmtId="185" fontId="42" fillId="2" borderId="0" xfId="0" applyFont="1" applyFill="1" applyAlignment="1">
      <alignment horizontal="left"/>
    </xf>
    <xf numFmtId="185" fontId="56" fillId="4" borderId="0" xfId="51" applyFont="1" applyFill="1" applyAlignment="1">
      <alignment horizontal="center" vertical="center"/>
    </xf>
    <xf numFmtId="185" fontId="58" fillId="2" borderId="0" xfId="51" applyFont="1" applyFill="1"/>
    <xf numFmtId="185" fontId="42" fillId="2" borderId="0" xfId="51" applyFont="1" applyFill="1"/>
    <xf numFmtId="185" fontId="56" fillId="4" borderId="0" xfId="0" applyFont="1" applyFill="1" applyAlignment="1">
      <alignment horizontal="right"/>
    </xf>
    <xf numFmtId="185" fontId="42" fillId="2" borderId="0" xfId="0" applyFont="1" applyFill="1" applyAlignment="1">
      <alignment horizontal="right"/>
    </xf>
    <xf numFmtId="185" fontId="56" fillId="4" borderId="0" xfId="50" applyFont="1" applyFill="1" applyAlignment="1">
      <alignment horizontal="center" vertical="center"/>
    </xf>
    <xf numFmtId="185" fontId="63" fillId="4" borderId="0" xfId="0" applyFont="1" applyFill="1" applyAlignment="1">
      <alignment horizontal="right"/>
    </xf>
    <xf numFmtId="166" fontId="56" fillId="4" borderId="0" xfId="1" applyNumberFormat="1" applyFont="1" applyFill="1" applyAlignment="1">
      <alignment horizontal="right"/>
    </xf>
    <xf numFmtId="185" fontId="56" fillId="4" borderId="0" xfId="49" applyFont="1" applyFill="1" applyAlignment="1">
      <alignment horizontal="center" vertical="center"/>
    </xf>
    <xf numFmtId="185" fontId="67" fillId="2" borderId="0" xfId="0" applyFont="1" applyFill="1"/>
    <xf numFmtId="185" fontId="56" fillId="4" borderId="0" xfId="48" applyFont="1" applyFill="1" applyAlignment="1">
      <alignment horizontal="center" vertical="center"/>
    </xf>
    <xf numFmtId="165" fontId="42" fillId="0" borderId="0" xfId="0" applyNumberFormat="1" applyFont="1"/>
    <xf numFmtId="185" fontId="55" fillId="2" borderId="0" xfId="0" applyFont="1" applyFill="1" applyAlignment="1">
      <alignment horizontal="left" vertical="center" wrapText="1"/>
    </xf>
    <xf numFmtId="185" fontId="69" fillId="0" borderId="0" xfId="0" applyFont="1"/>
    <xf numFmtId="167" fontId="42" fillId="0" borderId="0" xfId="0" applyNumberFormat="1" applyFont="1"/>
    <xf numFmtId="185" fontId="58" fillId="0" borderId="0" xfId="61" applyFont="1"/>
    <xf numFmtId="185" fontId="56" fillId="4" borderId="0" xfId="62" applyFont="1" applyFill="1" applyAlignment="1">
      <alignment horizontal="center"/>
    </xf>
    <xf numFmtId="185" fontId="58" fillId="0" borderId="0" xfId="62" applyFont="1"/>
    <xf numFmtId="185" fontId="42" fillId="0" borderId="0" xfId="62" applyFont="1"/>
    <xf numFmtId="185" fontId="56" fillId="4" borderId="0" xfId="63" applyFont="1" applyFill="1" applyAlignment="1">
      <alignment horizontal="center"/>
    </xf>
    <xf numFmtId="185" fontId="58" fillId="0" borderId="0" xfId="63" applyFont="1"/>
    <xf numFmtId="185" fontId="42" fillId="0" borderId="0" xfId="63" applyFont="1"/>
    <xf numFmtId="185" fontId="56" fillId="4" borderId="0" xfId="65" applyFont="1" applyFill="1" applyAlignment="1">
      <alignment horizontal="center"/>
    </xf>
    <xf numFmtId="185" fontId="58" fillId="0" borderId="0" xfId="65" applyFont="1"/>
    <xf numFmtId="185" fontId="70" fillId="2" borderId="0" xfId="0" applyFont="1" applyFill="1"/>
    <xf numFmtId="185" fontId="56" fillId="4" borderId="0" xfId="66" applyFont="1" applyFill="1" applyAlignment="1">
      <alignment horizontal="center"/>
    </xf>
    <xf numFmtId="169" fontId="42" fillId="0" borderId="0" xfId="1" applyNumberFormat="1" applyFont="1"/>
    <xf numFmtId="185" fontId="56" fillId="4" borderId="0" xfId="67" applyFont="1" applyFill="1" applyAlignment="1">
      <alignment horizontal="center" vertical="center"/>
    </xf>
    <xf numFmtId="185" fontId="58" fillId="0" borderId="0" xfId="67" applyFont="1"/>
    <xf numFmtId="185" fontId="58" fillId="0" borderId="0" xfId="68" applyFont="1"/>
    <xf numFmtId="185" fontId="58" fillId="2" borderId="0" xfId="0" applyFont="1" applyFill="1" applyAlignment="1">
      <alignment horizontal="center" vertical="center"/>
    </xf>
    <xf numFmtId="185" fontId="56" fillId="4" borderId="0" xfId="69" applyFont="1" applyFill="1" applyAlignment="1">
      <alignment horizontal="center"/>
    </xf>
    <xf numFmtId="43" fontId="58" fillId="0" borderId="0" xfId="69" applyNumberFormat="1" applyFont="1"/>
    <xf numFmtId="185" fontId="58" fillId="0" borderId="0" xfId="70" applyFont="1"/>
    <xf numFmtId="185" fontId="56" fillId="4" borderId="0" xfId="70" applyFont="1" applyFill="1" applyAlignment="1">
      <alignment horizontal="center" vertical="center"/>
    </xf>
    <xf numFmtId="166" fontId="56" fillId="4" borderId="0" xfId="1" applyNumberFormat="1" applyFont="1" applyFill="1" applyAlignment="1">
      <alignment horizontal="center"/>
    </xf>
    <xf numFmtId="185" fontId="56" fillId="4" borderId="0" xfId="73" applyFont="1" applyFill="1" applyAlignment="1">
      <alignment horizontal="center" vertical="center"/>
    </xf>
    <xf numFmtId="185" fontId="58" fillId="0" borderId="0" xfId="73" applyFont="1"/>
    <xf numFmtId="4" fontId="58" fillId="0" borderId="0" xfId="1" applyNumberFormat="1" applyFont="1"/>
    <xf numFmtId="185" fontId="56" fillId="0" borderId="0" xfId="0" applyFont="1"/>
    <xf numFmtId="185" fontId="56" fillId="4" borderId="0" xfId="72" applyFont="1" applyFill="1" applyAlignment="1">
      <alignment horizontal="center"/>
    </xf>
    <xf numFmtId="185" fontId="58" fillId="0" borderId="0" xfId="72" applyFont="1"/>
    <xf numFmtId="166" fontId="42" fillId="0" borderId="0" xfId="1" applyNumberFormat="1" applyFont="1" applyAlignment="1">
      <alignment vertical="center"/>
    </xf>
    <xf numFmtId="165" fontId="42" fillId="2" borderId="0" xfId="1" applyNumberFormat="1" applyFont="1" applyFill="1"/>
    <xf numFmtId="2" fontId="42" fillId="2" borderId="0" xfId="1" applyNumberFormat="1" applyFont="1" applyFill="1"/>
    <xf numFmtId="173" fontId="56" fillId="4" borderId="0" xfId="0" applyNumberFormat="1" applyFont="1" applyFill="1"/>
    <xf numFmtId="2" fontId="42" fillId="0" borderId="0" xfId="0" applyNumberFormat="1" applyFont="1"/>
    <xf numFmtId="173" fontId="42" fillId="0" borderId="0" xfId="0" applyNumberFormat="1" applyFont="1"/>
    <xf numFmtId="4" fontId="42" fillId="0" borderId="0" xfId="0" applyNumberFormat="1" applyFont="1"/>
    <xf numFmtId="185" fontId="56" fillId="4" borderId="0" xfId="71" applyFont="1" applyFill="1" applyAlignment="1">
      <alignment horizontal="center" vertical="center"/>
    </xf>
    <xf numFmtId="185" fontId="58" fillId="0" borderId="0" xfId="71" applyFont="1"/>
    <xf numFmtId="49" fontId="45" fillId="0" borderId="0" xfId="0" applyNumberFormat="1" applyFont="1" applyAlignment="1">
      <alignment horizontal="left"/>
    </xf>
    <xf numFmtId="185" fontId="45" fillId="2" borderId="0" xfId="0" applyFont="1" applyFill="1" applyAlignment="1">
      <alignment horizontal="left" wrapText="1"/>
    </xf>
    <xf numFmtId="49" fontId="45" fillId="2" borderId="0" xfId="0" applyNumberFormat="1" applyFont="1" applyFill="1"/>
    <xf numFmtId="185" fontId="42" fillId="2" borderId="0" xfId="0" applyFont="1" applyFill="1" applyAlignment="1">
      <alignment horizontal="center"/>
    </xf>
    <xf numFmtId="172" fontId="42" fillId="0" borderId="0" xfId="0" applyNumberFormat="1" applyFont="1"/>
    <xf numFmtId="185" fontId="43" fillId="0" borderId="0" xfId="0" applyFont="1"/>
    <xf numFmtId="185" fontId="74" fillId="0" borderId="0" xfId="0" applyFont="1"/>
    <xf numFmtId="10" fontId="42" fillId="0" borderId="0" xfId="0" applyNumberFormat="1" applyFont="1"/>
    <xf numFmtId="170" fontId="42" fillId="0" borderId="0" xfId="0" applyNumberFormat="1" applyFont="1"/>
    <xf numFmtId="10" fontId="73" fillId="0" borderId="0" xfId="76" applyNumberFormat="1" applyFont="1"/>
    <xf numFmtId="185" fontId="45" fillId="0" borderId="0" xfId="29" applyFont="1"/>
    <xf numFmtId="185" fontId="64" fillId="2" borderId="0" xfId="0" applyFont="1" applyFill="1"/>
    <xf numFmtId="185" fontId="76" fillId="0" borderId="0" xfId="0" applyFont="1"/>
    <xf numFmtId="185" fontId="76" fillId="2" borderId="0" xfId="0" applyFont="1" applyFill="1"/>
    <xf numFmtId="185" fontId="37" fillId="0" borderId="0" xfId="0" applyFont="1"/>
    <xf numFmtId="185" fontId="69" fillId="2" borderId="0" xfId="0" applyFont="1" applyFill="1"/>
    <xf numFmtId="185" fontId="58" fillId="0" borderId="0" xfId="29" applyFont="1"/>
    <xf numFmtId="185" fontId="42" fillId="0" borderId="0" xfId="29" applyFont="1"/>
    <xf numFmtId="185" fontId="42" fillId="0" borderId="0" xfId="31" applyFont="1"/>
    <xf numFmtId="185" fontId="58" fillId="0" borderId="0" xfId="0" applyFont="1" applyAlignment="1">
      <alignment horizontal="left"/>
    </xf>
    <xf numFmtId="43" fontId="42" fillId="2" borderId="0" xfId="1" applyFont="1" applyFill="1" applyAlignment="1">
      <alignment horizontal="center"/>
    </xf>
    <xf numFmtId="185" fontId="42" fillId="2" borderId="0" xfId="0" applyFont="1" applyFill="1" applyAlignment="1">
      <alignment vertical="center"/>
    </xf>
    <xf numFmtId="3" fontId="42" fillId="0" borderId="0" xfId="0" applyNumberFormat="1" applyFont="1" applyAlignment="1">
      <alignment horizontal="left"/>
    </xf>
    <xf numFmtId="167" fontId="42" fillId="0" borderId="0" xfId="1" applyNumberFormat="1" applyFont="1" applyAlignment="1">
      <alignment horizontal="center"/>
    </xf>
    <xf numFmtId="3" fontId="42" fillId="0" borderId="0" xfId="0" applyNumberFormat="1" applyFont="1"/>
    <xf numFmtId="185" fontId="42" fillId="0" borderId="0" xfId="0" applyFont="1" applyAlignment="1">
      <alignment horizontal="center"/>
    </xf>
    <xf numFmtId="165" fontId="56" fillId="4" borderId="0" xfId="0" applyNumberFormat="1" applyFont="1" applyFill="1"/>
    <xf numFmtId="185" fontId="42" fillId="0" borderId="0" xfId="0" applyFont="1" applyAlignment="1">
      <alignment vertical="center"/>
    </xf>
    <xf numFmtId="166" fontId="42" fillId="0" borderId="0" xfId="1" applyNumberFormat="1" applyFont="1" applyAlignment="1">
      <alignment horizontal="center" vertical="center"/>
    </xf>
    <xf numFmtId="185" fontId="79" fillId="2" borderId="0" xfId="0" applyFont="1" applyFill="1"/>
    <xf numFmtId="185" fontId="56" fillId="4" borderId="0" xfId="0" applyFont="1" applyFill="1" applyAlignment="1">
      <alignment horizontal="center" vertical="center" wrapText="1"/>
    </xf>
    <xf numFmtId="165" fontId="56" fillId="0" borderId="0" xfId="0" applyNumberFormat="1" applyFont="1" applyAlignment="1">
      <alignment horizontal="center" vertical="center"/>
    </xf>
    <xf numFmtId="185" fontId="42" fillId="0" borderId="0" xfId="0" applyFont="1" applyAlignment="1">
      <alignment horizontal="left" indent="1"/>
    </xf>
    <xf numFmtId="185" fontId="42" fillId="2" borderId="0" xfId="0" applyFont="1" applyFill="1" applyAlignment="1">
      <alignment horizontal="left" indent="1"/>
    </xf>
    <xf numFmtId="43" fontId="45" fillId="0" borderId="0" xfId="48" applyNumberFormat="1" applyFont="1" applyAlignment="1">
      <alignment horizontal="left"/>
    </xf>
    <xf numFmtId="185" fontId="42" fillId="2" borderId="0" xfId="50" applyFont="1" applyFill="1" applyAlignment="1">
      <alignment horizontal="left" indent="1"/>
    </xf>
    <xf numFmtId="185" fontId="42" fillId="2" borderId="0" xfId="51" applyFont="1" applyFill="1" applyAlignment="1">
      <alignment horizontal="left"/>
    </xf>
    <xf numFmtId="185" fontId="42" fillId="0" borderId="0" xfId="54" applyFont="1" applyAlignment="1">
      <alignment horizontal="left" indent="1"/>
    </xf>
    <xf numFmtId="185" fontId="42" fillId="0" borderId="0" xfId="56" applyFont="1" applyAlignment="1">
      <alignment horizontal="left" indent="1"/>
    </xf>
    <xf numFmtId="185" fontId="42" fillId="0" borderId="0" xfId="57" applyFont="1" applyAlignment="1">
      <alignment horizontal="left" indent="1"/>
    </xf>
    <xf numFmtId="185" fontId="42" fillId="0" borderId="0" xfId="58" applyFont="1" applyAlignment="1">
      <alignment horizontal="left" indent="1"/>
    </xf>
    <xf numFmtId="185" fontId="42" fillId="0" borderId="0" xfId="59" applyFont="1" applyAlignment="1">
      <alignment horizontal="left" indent="1"/>
    </xf>
    <xf numFmtId="185" fontId="42" fillId="0" borderId="0" xfId="60" applyFont="1" applyAlignment="1">
      <alignment horizontal="left" indent="1"/>
    </xf>
    <xf numFmtId="185" fontId="42" fillId="0" borderId="0" xfId="61" applyFont="1" applyAlignment="1">
      <alignment horizontal="left" indent="1"/>
    </xf>
    <xf numFmtId="185" fontId="42" fillId="0" borderId="0" xfId="62" applyFont="1" applyAlignment="1">
      <alignment horizontal="left" indent="1"/>
    </xf>
    <xf numFmtId="185" fontId="42" fillId="0" borderId="0" xfId="62" applyFont="1" applyAlignment="1">
      <alignment horizontal="left"/>
    </xf>
    <xf numFmtId="185" fontId="42" fillId="0" borderId="0" xfId="63" applyFont="1" applyAlignment="1">
      <alignment horizontal="left" indent="1"/>
    </xf>
    <xf numFmtId="185" fontId="42" fillId="0" borderId="0" xfId="65" applyFont="1" applyAlignment="1">
      <alignment horizontal="left" indent="1"/>
    </xf>
    <xf numFmtId="185" fontId="42" fillId="0" borderId="0" xfId="64" applyFont="1" applyAlignment="1">
      <alignment horizontal="left" indent="1"/>
    </xf>
    <xf numFmtId="185" fontId="42" fillId="0" borderId="0" xfId="66" applyFont="1" applyAlignment="1">
      <alignment horizontal="left" indent="1"/>
    </xf>
    <xf numFmtId="185" fontId="42" fillId="0" borderId="0" xfId="67" applyFont="1" applyAlignment="1">
      <alignment horizontal="left" indent="1"/>
    </xf>
    <xf numFmtId="185" fontId="42" fillId="0" borderId="0" xfId="68" applyFont="1" applyAlignment="1">
      <alignment horizontal="left" indent="1"/>
    </xf>
    <xf numFmtId="185" fontId="58" fillId="2" borderId="0" xfId="0" applyFont="1" applyFill="1" applyAlignment="1">
      <alignment horizontal="left" indent="1"/>
    </xf>
    <xf numFmtId="185" fontId="42" fillId="0" borderId="0" xfId="70" applyFont="1" applyAlignment="1">
      <alignment horizontal="left" indent="1"/>
    </xf>
    <xf numFmtId="185" fontId="58" fillId="0" borderId="0" xfId="71" applyFont="1" applyAlignment="1">
      <alignment horizontal="left" indent="1"/>
    </xf>
    <xf numFmtId="185" fontId="58" fillId="0" borderId="0" xfId="72" applyFont="1" applyAlignment="1">
      <alignment horizontal="left" indent="1"/>
    </xf>
    <xf numFmtId="185" fontId="58" fillId="0" borderId="0" xfId="73" applyFont="1" applyAlignment="1">
      <alignment horizontal="left" indent="1"/>
    </xf>
    <xf numFmtId="185" fontId="42" fillId="0" borderId="0" xfId="73" applyFont="1" applyAlignment="1">
      <alignment horizontal="left" indent="1"/>
    </xf>
    <xf numFmtId="185" fontId="42" fillId="0" borderId="0" xfId="1" applyNumberFormat="1" applyFont="1"/>
    <xf numFmtId="2" fontId="56" fillId="0" borderId="0" xfId="29" applyNumberFormat="1" applyFont="1" applyAlignment="1">
      <alignment horizontal="center"/>
    </xf>
    <xf numFmtId="2" fontId="56" fillId="0" borderId="0" xfId="31" applyNumberFormat="1" applyFont="1" applyAlignment="1">
      <alignment horizontal="center"/>
    </xf>
    <xf numFmtId="185" fontId="58" fillId="2" borderId="0" xfId="0" applyFont="1" applyFill="1" applyAlignment="1">
      <alignment vertical="center"/>
    </xf>
    <xf numFmtId="173" fontId="42" fillId="2" borderId="0" xfId="0" applyNumberFormat="1" applyFont="1" applyFill="1"/>
    <xf numFmtId="4" fontId="56" fillId="4" borderId="0" xfId="0" applyNumberFormat="1" applyFont="1" applyFill="1" applyAlignment="1">
      <alignment horizontal="left"/>
    </xf>
    <xf numFmtId="185" fontId="56" fillId="4" borderId="0" xfId="0" quotePrefix="1" applyFont="1" applyFill="1" applyAlignment="1">
      <alignment horizontal="right"/>
    </xf>
    <xf numFmtId="2" fontId="56" fillId="4" borderId="0" xfId="0" applyNumberFormat="1" applyFont="1" applyFill="1" applyAlignment="1">
      <alignment horizontal="right"/>
    </xf>
    <xf numFmtId="185" fontId="42" fillId="4" borderId="0" xfId="0" applyFont="1" applyFill="1"/>
    <xf numFmtId="170" fontId="58" fillId="0" borderId="0" xfId="1" applyNumberFormat="1" applyFont="1"/>
    <xf numFmtId="170" fontId="42" fillId="0" borderId="0" xfId="1" applyNumberFormat="1" applyFont="1"/>
    <xf numFmtId="185" fontId="56" fillId="4" borderId="3" xfId="0" applyFont="1" applyFill="1" applyBorder="1"/>
    <xf numFmtId="185" fontId="69" fillId="0" borderId="0" xfId="0" applyFont="1" applyAlignment="1">
      <alignment vertical="center"/>
    </xf>
    <xf numFmtId="185" fontId="69" fillId="0" borderId="0" xfId="0" applyFont="1" applyAlignment="1">
      <alignment horizontal="left"/>
    </xf>
    <xf numFmtId="185" fontId="69" fillId="0" borderId="4" xfId="0" applyFont="1" applyBorder="1"/>
    <xf numFmtId="170" fontId="69" fillId="0" borderId="0" xfId="0" applyNumberFormat="1" applyFont="1" applyAlignment="1">
      <alignment vertical="center"/>
    </xf>
    <xf numFmtId="185" fontId="69" fillId="0" borderId="4" xfId="0" applyFont="1" applyBorder="1" applyAlignment="1">
      <alignment vertical="center"/>
    </xf>
    <xf numFmtId="167" fontId="56" fillId="4" borderId="3" xfId="1" applyNumberFormat="1" applyFont="1" applyFill="1" applyBorder="1" applyAlignment="1">
      <alignment horizontal="center"/>
    </xf>
    <xf numFmtId="170" fontId="58" fillId="0" borderId="0" xfId="0" applyNumberFormat="1" applyFont="1"/>
    <xf numFmtId="185" fontId="58" fillId="0" borderId="4" xfId="0" applyFont="1" applyBorder="1"/>
    <xf numFmtId="185" fontId="58" fillId="0" borderId="0" xfId="0" applyFont="1" applyAlignment="1">
      <alignment vertical="center"/>
    </xf>
    <xf numFmtId="185" fontId="58" fillId="0" borderId="4" xfId="0" applyFont="1" applyBorder="1" applyAlignment="1">
      <alignment vertical="center"/>
    </xf>
    <xf numFmtId="185" fontId="42" fillId="0" borderId="0" xfId="71" applyFont="1" applyAlignment="1">
      <alignment horizontal="left" indent="1"/>
    </xf>
    <xf numFmtId="185" fontId="42" fillId="0" borderId="0" xfId="72" applyFont="1" applyAlignment="1">
      <alignment horizontal="left" indent="1"/>
    </xf>
    <xf numFmtId="185" fontId="58" fillId="0" borderId="0" xfId="72" applyFont="1" applyAlignment="1">
      <alignment horizontal="left"/>
    </xf>
    <xf numFmtId="185" fontId="58" fillId="0" borderId="0" xfId="73" applyFont="1" applyAlignment="1">
      <alignment horizontal="left"/>
    </xf>
    <xf numFmtId="185" fontId="42" fillId="0" borderId="0" xfId="73" applyFont="1" applyAlignment="1">
      <alignment horizontal="left"/>
    </xf>
    <xf numFmtId="185" fontId="81" fillId="0" borderId="0" xfId="0" applyFont="1"/>
    <xf numFmtId="185" fontId="82" fillId="0" borderId="0" xfId="0" applyFont="1"/>
    <xf numFmtId="185" fontId="42" fillId="0" borderId="0" xfId="55" applyFont="1" applyAlignment="1">
      <alignment horizontal="left"/>
    </xf>
    <xf numFmtId="185" fontId="56" fillId="4" borderId="0" xfId="0" applyFont="1" applyFill="1" applyAlignment="1">
      <alignment horizontal="left"/>
    </xf>
    <xf numFmtId="166" fontId="56" fillId="4" borderId="0" xfId="0" applyNumberFormat="1" applyFont="1" applyFill="1" applyAlignment="1">
      <alignment horizontal="right"/>
    </xf>
    <xf numFmtId="17" fontId="56" fillId="4" borderId="0" xfId="0" quotePrefix="1" applyNumberFormat="1" applyFont="1" applyFill="1" applyAlignment="1">
      <alignment horizontal="right"/>
    </xf>
    <xf numFmtId="168" fontId="42" fillId="0" borderId="0" xfId="76" applyNumberFormat="1" applyFont="1"/>
    <xf numFmtId="173" fontId="42" fillId="2" borderId="0" xfId="1" applyNumberFormat="1" applyFont="1" applyFill="1"/>
    <xf numFmtId="173" fontId="56" fillId="4" borderId="0" xfId="0" applyNumberFormat="1" applyFont="1" applyFill="1" applyAlignment="1">
      <alignment horizontal="right"/>
    </xf>
    <xf numFmtId="4" fontId="58" fillId="2" borderId="0" xfId="0" applyNumberFormat="1" applyFont="1" applyFill="1" applyAlignment="1">
      <alignment horizontal="left"/>
    </xf>
    <xf numFmtId="173" fontId="42" fillId="2" borderId="0" xfId="0" applyNumberFormat="1" applyFont="1" applyFill="1" applyAlignment="1">
      <alignment horizontal="right"/>
    </xf>
    <xf numFmtId="173" fontId="42" fillId="2" borderId="0" xfId="0" applyNumberFormat="1" applyFont="1" applyFill="1" applyAlignment="1">
      <alignment vertical="center"/>
    </xf>
    <xf numFmtId="172" fontId="42" fillId="2" borderId="0" xfId="0" applyNumberFormat="1" applyFont="1" applyFill="1"/>
    <xf numFmtId="185" fontId="71" fillId="2" borderId="0" xfId="0" applyFont="1" applyFill="1"/>
    <xf numFmtId="185" fontId="58" fillId="2" borderId="0" xfId="0" applyFont="1" applyFill="1" applyAlignment="1">
      <alignment horizontal="left" vertical="center" wrapText="1"/>
    </xf>
    <xf numFmtId="3" fontId="80" fillId="0" borderId="0" xfId="0" applyNumberFormat="1" applyFont="1"/>
    <xf numFmtId="185" fontId="45" fillId="2" borderId="0" xfId="0" applyFont="1" applyFill="1" applyAlignment="1">
      <alignment vertical="top"/>
    </xf>
    <xf numFmtId="185" fontId="59" fillId="0" borderId="0" xfId="0" applyFont="1"/>
    <xf numFmtId="185" fontId="58" fillId="0" borderId="0" xfId="0" applyFont="1" applyAlignment="1">
      <alignment horizontal="left" vertical="center"/>
    </xf>
    <xf numFmtId="185" fontId="42" fillId="0" borderId="0" xfId="0" applyFont="1" applyAlignment="1">
      <alignment horizontal="right"/>
    </xf>
    <xf numFmtId="185" fontId="83" fillId="0" borderId="0" xfId="0" applyFont="1" applyAlignment="1">
      <alignment horizontal="center"/>
    </xf>
    <xf numFmtId="185" fontId="56" fillId="2" borderId="0" xfId="0" applyFont="1" applyFill="1"/>
    <xf numFmtId="185" fontId="58" fillId="2" borderId="0" xfId="18" applyFont="1" applyFill="1" applyAlignment="1">
      <alignment vertical="center"/>
    </xf>
    <xf numFmtId="185" fontId="84" fillId="4" borderId="0" xfId="40" applyFont="1" applyFill="1" applyAlignment="1">
      <alignment horizontal="left"/>
    </xf>
    <xf numFmtId="185" fontId="0" fillId="4" borderId="0" xfId="0" applyFill="1"/>
    <xf numFmtId="185" fontId="84" fillId="0" borderId="0" xfId="40" applyFont="1" applyAlignment="1">
      <alignment horizontal="left"/>
    </xf>
    <xf numFmtId="168" fontId="42" fillId="0" borderId="0" xfId="0" applyNumberFormat="1" applyFont="1"/>
    <xf numFmtId="165" fontId="56" fillId="2" borderId="0" xfId="0" applyNumberFormat="1" applyFont="1" applyFill="1" applyAlignment="1">
      <alignment horizontal="right"/>
    </xf>
    <xf numFmtId="165" fontId="69" fillId="2" borderId="0" xfId="0" applyNumberFormat="1" applyFont="1" applyFill="1" applyAlignment="1">
      <alignment horizontal="right"/>
    </xf>
    <xf numFmtId="185" fontId="87" fillId="2" borderId="0" xfId="0" applyFont="1" applyFill="1"/>
    <xf numFmtId="185" fontId="87" fillId="0" borderId="0" xfId="0" applyFont="1"/>
    <xf numFmtId="185" fontId="88" fillId="2" borderId="0" xfId="75" applyFont="1" applyFill="1"/>
    <xf numFmtId="185" fontId="76" fillId="2" borderId="0" xfId="75" applyFont="1" applyFill="1"/>
    <xf numFmtId="185" fontId="89" fillId="2" borderId="0" xfId="75" applyFont="1" applyFill="1"/>
    <xf numFmtId="185" fontId="69" fillId="2" borderId="5" xfId="0" applyFont="1" applyFill="1" applyBorder="1" applyAlignment="1">
      <alignment horizontal="left"/>
    </xf>
    <xf numFmtId="165" fontId="87" fillId="2" borderId="0" xfId="0" applyNumberFormat="1" applyFont="1" applyFill="1"/>
    <xf numFmtId="185" fontId="64" fillId="2" borderId="0" xfId="0" applyFont="1" applyFill="1" applyAlignment="1">
      <alignment horizontal="left" indent="1"/>
    </xf>
    <xf numFmtId="166" fontId="64" fillId="2" borderId="0" xfId="1" applyNumberFormat="1" applyFont="1" applyFill="1"/>
    <xf numFmtId="185" fontId="69" fillId="2" borderId="0" xfId="0" applyFont="1" applyFill="1" applyAlignment="1">
      <alignment horizontal="left" indent="1"/>
    </xf>
    <xf numFmtId="185" fontId="64" fillId="2" borderId="0" xfId="0" applyFont="1" applyFill="1" applyAlignment="1">
      <alignment horizontal="left" indent="2"/>
    </xf>
    <xf numFmtId="166" fontId="58" fillId="2" borderId="0" xfId="1" applyNumberFormat="1" applyFont="1" applyFill="1" applyAlignment="1">
      <alignment horizontal="left"/>
    </xf>
    <xf numFmtId="43" fontId="58" fillId="6" borderId="0" xfId="1" applyFont="1" applyFill="1" applyAlignment="1">
      <alignment horizontal="center"/>
    </xf>
    <xf numFmtId="185" fontId="58" fillId="0" borderId="0" xfId="18" applyFont="1" applyAlignment="1">
      <alignment vertical="center"/>
    </xf>
    <xf numFmtId="185" fontId="58" fillId="0" borderId="0" xfId="18" applyFont="1"/>
    <xf numFmtId="185" fontId="37" fillId="4" borderId="0" xfId="0" applyFont="1" applyFill="1"/>
    <xf numFmtId="185" fontId="42" fillId="2" borderId="0" xfId="18" applyFont="1" applyFill="1" applyAlignment="1">
      <alignment vertical="center" wrapText="1"/>
    </xf>
    <xf numFmtId="185" fontId="54" fillId="2" borderId="0" xfId="0" applyFont="1" applyFill="1" applyAlignment="1">
      <alignment horizontal="center"/>
    </xf>
    <xf numFmtId="185" fontId="55" fillId="0" borderId="0" xfId="0" applyFont="1" applyAlignment="1">
      <alignment horizontal="left"/>
    </xf>
    <xf numFmtId="185" fontId="55" fillId="2" borderId="0" xfId="18" applyFont="1" applyFill="1" applyAlignment="1">
      <alignment vertical="center"/>
    </xf>
    <xf numFmtId="185" fontId="92" fillId="0" borderId="0" xfId="0" applyFont="1" applyAlignment="1">
      <alignment horizontal="center" vertical="center"/>
    </xf>
    <xf numFmtId="185" fontId="91" fillId="4" borderId="0" xfId="0" applyFont="1" applyFill="1"/>
    <xf numFmtId="185" fontId="92" fillId="2" borderId="0" xfId="0" applyFont="1" applyFill="1"/>
    <xf numFmtId="185" fontId="54" fillId="2" borderId="0" xfId="0" applyFont="1" applyFill="1" applyAlignment="1">
      <alignment horizontal="center" vertical="center"/>
    </xf>
    <xf numFmtId="185" fontId="55" fillId="2" borderId="0" xfId="0" applyFont="1" applyFill="1"/>
    <xf numFmtId="185" fontId="54" fillId="2" borderId="0" xfId="0" applyFont="1" applyFill="1" applyAlignment="1">
      <alignment horizontal="left" vertical="center" wrapText="1"/>
    </xf>
    <xf numFmtId="185" fontId="54" fillId="2" borderId="0" xfId="0" applyFont="1" applyFill="1" applyAlignment="1">
      <alignment vertical="center"/>
    </xf>
    <xf numFmtId="185" fontId="54" fillId="2" borderId="0" xfId="0" applyFont="1" applyFill="1" applyAlignment="1">
      <alignment wrapText="1"/>
    </xf>
    <xf numFmtId="185" fontId="54" fillId="2" borderId="0" xfId="0" applyFont="1" applyFill="1" applyAlignment="1">
      <alignment vertical="center" wrapText="1"/>
    </xf>
    <xf numFmtId="2" fontId="54" fillId="2" borderId="0" xfId="0" applyNumberFormat="1" applyFont="1" applyFill="1" applyAlignment="1">
      <alignment horizontal="center"/>
    </xf>
    <xf numFmtId="185" fontId="55" fillId="2" borderId="0" xfId="0" applyFont="1" applyFill="1" applyAlignment="1">
      <alignment wrapText="1"/>
    </xf>
    <xf numFmtId="165" fontId="54" fillId="2" borderId="0" xfId="0" applyNumberFormat="1" applyFont="1" applyFill="1" applyAlignment="1">
      <alignment horizontal="center"/>
    </xf>
    <xf numFmtId="2" fontId="54" fillId="2" borderId="0" xfId="0" applyNumberFormat="1" applyFont="1" applyFill="1" applyAlignment="1">
      <alignment horizontal="center" vertical="center"/>
    </xf>
    <xf numFmtId="185" fontId="92" fillId="4" borderId="0" xfId="0" applyFont="1" applyFill="1" applyAlignment="1">
      <alignment wrapText="1"/>
    </xf>
    <xf numFmtId="185" fontId="54" fillId="0" borderId="0" xfId="0" applyFont="1" applyAlignment="1">
      <alignment vertical="center"/>
    </xf>
    <xf numFmtId="185" fontId="55" fillId="4" borderId="0" xfId="0" applyFont="1" applyFill="1" applyAlignment="1">
      <alignment wrapText="1"/>
    </xf>
    <xf numFmtId="185" fontId="93" fillId="0" borderId="0" xfId="0" applyFont="1"/>
    <xf numFmtId="185" fontId="55" fillId="0" borderId="0" xfId="18" applyFont="1" applyAlignment="1">
      <alignment vertical="center"/>
    </xf>
    <xf numFmtId="185" fontId="93" fillId="4" borderId="0" xfId="0" applyFont="1" applyFill="1"/>
    <xf numFmtId="185" fontId="56" fillId="5" borderId="0" xfId="0" applyFont="1" applyFill="1" applyAlignment="1">
      <alignment horizontal="center"/>
    </xf>
    <xf numFmtId="185" fontId="42" fillId="0" borderId="0" xfId="52" applyFont="1" applyAlignment="1">
      <alignment horizontal="left" indent="1"/>
    </xf>
    <xf numFmtId="185" fontId="42" fillId="0" borderId="0" xfId="69" applyFont="1" applyAlignment="1">
      <alignment horizontal="left" indent="1"/>
    </xf>
    <xf numFmtId="185" fontId="42" fillId="0" borderId="0" xfId="70" applyFont="1" applyAlignment="1">
      <alignment horizontal="left"/>
    </xf>
    <xf numFmtId="166" fontId="56" fillId="0" borderId="0" xfId="52" applyNumberFormat="1" applyFont="1"/>
    <xf numFmtId="170" fontId="42" fillId="0" borderId="0" xfId="0" applyNumberFormat="1" applyFont="1" applyAlignment="1">
      <alignment horizontal="right"/>
    </xf>
    <xf numFmtId="185" fontId="69" fillId="0" borderId="0" xfId="24" applyFont="1" applyAlignment="1">
      <alignment horizontal="left"/>
    </xf>
    <xf numFmtId="185" fontId="69" fillId="0" borderId="0" xfId="24" applyFont="1" applyAlignment="1">
      <alignment horizontal="left" indent="1"/>
    </xf>
    <xf numFmtId="2" fontId="56" fillId="0" borderId="0" xfId="0" applyNumberFormat="1" applyFont="1" applyAlignment="1">
      <alignment horizontal="right"/>
    </xf>
    <xf numFmtId="185" fontId="98" fillId="0" borderId="0" xfId="0" applyFont="1" applyAlignment="1">
      <alignment horizontal="center"/>
    </xf>
    <xf numFmtId="166" fontId="56" fillId="4" borderId="0" xfId="1" applyNumberFormat="1" applyFont="1" applyFill="1" applyAlignment="1">
      <alignment vertical="center"/>
    </xf>
    <xf numFmtId="185" fontId="56" fillId="4" borderId="0" xfId="0" applyFont="1" applyFill="1" applyAlignment="1">
      <alignment vertical="center"/>
    </xf>
    <xf numFmtId="185" fontId="42" fillId="2" borderId="0" xfId="18" applyFont="1" applyFill="1" applyAlignment="1">
      <alignment horizontal="left" vertical="center" wrapText="1"/>
    </xf>
    <xf numFmtId="185" fontId="42" fillId="0" borderId="0" xfId="0" applyFont="1" applyAlignment="1">
      <alignment horizontal="center" vertical="center"/>
    </xf>
    <xf numFmtId="173" fontId="42" fillId="2" borderId="0" xfId="0" applyNumberFormat="1" applyFont="1" applyFill="1" applyAlignment="1">
      <alignment horizontal="center" vertical="center"/>
    </xf>
    <xf numFmtId="166" fontId="58" fillId="0" borderId="0" xfId="1" applyNumberFormat="1" applyFont="1" applyAlignment="1">
      <alignment horizontal="center" vertical="center"/>
    </xf>
    <xf numFmtId="166" fontId="58" fillId="0" borderId="0" xfId="1" applyNumberFormat="1" applyFont="1" applyAlignment="1">
      <alignment vertical="center"/>
    </xf>
    <xf numFmtId="168" fontId="42" fillId="0" borderId="0" xfId="76" applyNumberFormat="1" applyFont="1" applyAlignment="1">
      <alignment vertical="center"/>
    </xf>
    <xf numFmtId="185" fontId="42" fillId="0" borderId="0" xfId="0" applyFont="1" applyAlignment="1">
      <alignment horizontal="left" vertical="center"/>
    </xf>
    <xf numFmtId="43" fontId="42" fillId="2" borderId="0" xfId="0" applyNumberFormat="1" applyFont="1" applyFill="1" applyAlignment="1">
      <alignment vertical="center"/>
    </xf>
    <xf numFmtId="185" fontId="42" fillId="2" borderId="0" xfId="0" applyFont="1" applyFill="1" applyAlignment="1">
      <alignment horizontal="left" vertical="center"/>
    </xf>
    <xf numFmtId="166" fontId="42" fillId="2" borderId="0" xfId="1" applyNumberFormat="1" applyFont="1" applyFill="1" applyAlignment="1">
      <alignment vertical="center"/>
    </xf>
    <xf numFmtId="166" fontId="42" fillId="2" borderId="0" xfId="1" applyNumberFormat="1" applyFont="1" applyFill="1" applyAlignment="1">
      <alignment horizontal="right" vertical="center"/>
    </xf>
    <xf numFmtId="166" fontId="58" fillId="2" borderId="0" xfId="1" applyNumberFormat="1" applyFont="1" applyFill="1" applyAlignment="1">
      <alignment vertical="center"/>
    </xf>
    <xf numFmtId="43" fontId="42" fillId="0" borderId="0" xfId="1" applyFont="1" applyAlignment="1">
      <alignment vertical="center"/>
    </xf>
    <xf numFmtId="166" fontId="42" fillId="0" borderId="0" xfId="0" applyNumberFormat="1" applyFont="1" applyAlignment="1">
      <alignment vertical="center"/>
    </xf>
    <xf numFmtId="185" fontId="56" fillId="0" borderId="0" xfId="0" applyFont="1" applyAlignment="1">
      <alignment vertical="center"/>
    </xf>
    <xf numFmtId="185" fontId="66" fillId="0" borderId="0" xfId="0" applyFont="1" applyAlignment="1">
      <alignment vertical="center"/>
    </xf>
    <xf numFmtId="165" fontId="42" fillId="0" borderId="0" xfId="0" applyNumberFormat="1" applyFont="1" applyAlignment="1">
      <alignment vertical="center"/>
    </xf>
    <xf numFmtId="168" fontId="42" fillId="0" borderId="0" xfId="76" applyNumberFormat="1" applyFont="1" applyAlignment="1">
      <alignment horizontal="right" vertical="center"/>
    </xf>
    <xf numFmtId="185" fontId="52" fillId="2" borderId="0" xfId="0" applyFont="1" applyFill="1" applyAlignment="1">
      <alignment vertical="center"/>
    </xf>
    <xf numFmtId="3" fontId="58" fillId="0" borderId="0" xfId="0" applyNumberFormat="1" applyFont="1" applyAlignment="1">
      <alignment vertical="center"/>
    </xf>
    <xf numFmtId="4" fontId="58" fillId="0" borderId="0" xfId="0" applyNumberFormat="1" applyFont="1" applyAlignment="1">
      <alignment vertical="center"/>
    </xf>
    <xf numFmtId="185" fontId="45" fillId="0" borderId="0" xfId="0" applyFont="1" applyAlignment="1">
      <alignment horizontal="left" vertical="center"/>
    </xf>
    <xf numFmtId="4" fontId="42" fillId="0" borderId="0" xfId="0" applyNumberFormat="1" applyFont="1" applyAlignment="1">
      <alignment vertical="center"/>
    </xf>
    <xf numFmtId="3" fontId="42" fillId="0" borderId="0" xfId="0" applyNumberFormat="1" applyFont="1" applyAlignment="1">
      <alignment vertical="center"/>
    </xf>
    <xf numFmtId="185" fontId="55" fillId="2" borderId="0" xfId="0" applyFont="1" applyFill="1" applyAlignment="1">
      <alignment vertical="center" wrapText="1"/>
    </xf>
    <xf numFmtId="43" fontId="42" fillId="0" borderId="0" xfId="0" applyNumberFormat="1" applyFont="1" applyAlignment="1">
      <alignment vertical="center"/>
    </xf>
    <xf numFmtId="3" fontId="42" fillId="0" borderId="0" xfId="0" applyNumberFormat="1" applyFont="1" applyAlignment="1">
      <alignment horizontal="center" vertical="center"/>
    </xf>
    <xf numFmtId="185" fontId="58" fillId="0" borderId="0" xfId="45" applyFont="1" applyAlignment="1">
      <alignment vertical="center"/>
    </xf>
    <xf numFmtId="185" fontId="42" fillId="0" borderId="0" xfId="45" applyFont="1" applyAlignment="1">
      <alignment vertical="center"/>
    </xf>
    <xf numFmtId="185" fontId="69" fillId="0" borderId="0" xfId="45" applyFont="1" applyAlignment="1">
      <alignment vertical="center"/>
    </xf>
    <xf numFmtId="43" fontId="69" fillId="0" borderId="0" xfId="45" applyNumberFormat="1" applyFont="1" applyAlignment="1">
      <alignment vertical="center"/>
    </xf>
    <xf numFmtId="185" fontId="63" fillId="4" borderId="0" xfId="0" applyFont="1" applyFill="1" applyAlignment="1">
      <alignment vertical="center"/>
    </xf>
    <xf numFmtId="185" fontId="58" fillId="0" borderId="0" xfId="46" applyFont="1" applyAlignment="1">
      <alignment vertical="center"/>
    </xf>
    <xf numFmtId="185" fontId="42" fillId="0" borderId="0" xfId="47" applyFont="1" applyAlignment="1">
      <alignment horizontal="left" vertical="center"/>
    </xf>
    <xf numFmtId="185" fontId="42" fillId="0" borderId="0" xfId="47" applyFont="1" applyAlignment="1">
      <alignment vertical="center"/>
    </xf>
    <xf numFmtId="185" fontId="42" fillId="0" borderId="0" xfId="46" applyFont="1" applyAlignment="1">
      <alignment vertical="center"/>
    </xf>
    <xf numFmtId="185" fontId="63" fillId="2" borderId="0" xfId="0" applyFont="1" applyFill="1" applyAlignment="1">
      <alignment vertical="center"/>
    </xf>
    <xf numFmtId="185" fontId="56" fillId="2" borderId="0" xfId="0" applyFont="1" applyFill="1" applyAlignment="1">
      <alignment vertical="center"/>
    </xf>
    <xf numFmtId="166" fontId="58" fillId="2" borderId="0" xfId="1" applyNumberFormat="1" applyFont="1" applyFill="1" applyAlignment="1">
      <alignment horizontal="right" vertical="center"/>
    </xf>
    <xf numFmtId="185" fontId="58" fillId="0" borderId="0" xfId="47" applyFont="1" applyAlignment="1">
      <alignment vertical="center"/>
    </xf>
    <xf numFmtId="166" fontId="42" fillId="2" borderId="0" xfId="0" applyNumberFormat="1" applyFont="1" applyFill="1" applyAlignment="1">
      <alignment vertical="center"/>
    </xf>
    <xf numFmtId="166" fontId="58" fillId="2" borderId="0" xfId="0" applyNumberFormat="1" applyFont="1" applyFill="1" applyAlignment="1">
      <alignment vertical="center"/>
    </xf>
    <xf numFmtId="166" fontId="56" fillId="4" borderId="0" xfId="1" applyNumberFormat="1" applyFont="1" applyFill="1" applyAlignment="1">
      <alignment horizontal="right" vertical="center"/>
    </xf>
    <xf numFmtId="185" fontId="58" fillId="0" borderId="0" xfId="48" applyFont="1" applyAlignment="1">
      <alignment vertical="center"/>
    </xf>
    <xf numFmtId="185" fontId="42" fillId="0" borderId="0" xfId="48" applyFont="1" applyAlignment="1">
      <alignment vertical="center"/>
    </xf>
    <xf numFmtId="43" fontId="58" fillId="0" borderId="0" xfId="1" applyFont="1" applyAlignment="1">
      <alignment vertical="center"/>
    </xf>
    <xf numFmtId="185" fontId="58" fillId="0" borderId="0" xfId="49" applyFont="1" applyAlignment="1">
      <alignment vertical="center"/>
    </xf>
    <xf numFmtId="185" fontId="42" fillId="0" borderId="0" xfId="49" applyFont="1" applyAlignment="1">
      <alignment vertical="center"/>
    </xf>
    <xf numFmtId="185" fontId="42" fillId="2" borderId="0" xfId="0" applyFont="1" applyFill="1" applyAlignment="1">
      <alignment horizontal="right" vertical="center"/>
    </xf>
    <xf numFmtId="185" fontId="58" fillId="2" borderId="0" xfId="50" applyFont="1" applyFill="1" applyAlignment="1">
      <alignment vertical="center"/>
    </xf>
    <xf numFmtId="185" fontId="42" fillId="2" borderId="0" xfId="50" applyFont="1" applyFill="1" applyAlignment="1">
      <alignment vertical="center"/>
    </xf>
    <xf numFmtId="185" fontId="63" fillId="0" borderId="0" xfId="0" applyFont="1" applyAlignment="1">
      <alignment vertical="center"/>
    </xf>
    <xf numFmtId="185" fontId="56" fillId="4" borderId="0" xfId="52" applyFont="1" applyFill="1" applyAlignment="1">
      <alignment horizontal="center" vertical="center"/>
    </xf>
    <xf numFmtId="169" fontId="42" fillId="2" borderId="0" xfId="1" applyNumberFormat="1" applyFont="1" applyFill="1" applyAlignment="1">
      <alignment vertical="center"/>
    </xf>
    <xf numFmtId="169" fontId="58" fillId="0" borderId="0" xfId="1" applyNumberFormat="1" applyFont="1" applyAlignment="1">
      <alignment vertical="center"/>
    </xf>
    <xf numFmtId="169" fontId="42" fillId="0" borderId="0" xfId="1" applyNumberFormat="1" applyFont="1" applyAlignment="1">
      <alignment vertical="center"/>
    </xf>
    <xf numFmtId="185" fontId="52" fillId="2" borderId="0" xfId="0" applyFont="1" applyFill="1" applyAlignment="1">
      <alignment horizontal="left"/>
    </xf>
    <xf numFmtId="185" fontId="54" fillId="2" borderId="0" xfId="0" applyFont="1" applyFill="1" applyAlignment="1">
      <alignment horizontal="center" vertical="center" wrapText="1"/>
    </xf>
    <xf numFmtId="185" fontId="93" fillId="0" borderId="0" xfId="0" applyFont="1" applyAlignment="1">
      <alignment vertical="center"/>
    </xf>
    <xf numFmtId="185" fontId="55" fillId="2" borderId="0" xfId="0" applyFont="1" applyFill="1" applyAlignment="1">
      <alignment horizontal="center" vertical="center"/>
    </xf>
    <xf numFmtId="185" fontId="102" fillId="0" borderId="0" xfId="0" applyFont="1"/>
    <xf numFmtId="43" fontId="45" fillId="0" borderId="0" xfId="0" applyNumberFormat="1" applyFont="1" applyAlignment="1">
      <alignment horizontal="center"/>
    </xf>
    <xf numFmtId="185" fontId="56" fillId="4" borderId="0" xfId="0" applyFont="1" applyFill="1" applyAlignment="1">
      <alignment horizontal="right" vertical="center" wrapText="1"/>
    </xf>
    <xf numFmtId="185" fontId="56" fillId="4" borderId="0" xfId="0" applyFont="1" applyFill="1" applyAlignment="1">
      <alignment horizontal="left" vertical="center"/>
    </xf>
    <xf numFmtId="185" fontId="56" fillId="4" borderId="15" xfId="0" applyFont="1" applyFill="1" applyBorder="1" applyAlignment="1">
      <alignment horizontal="center" vertical="center" wrapText="1"/>
    </xf>
    <xf numFmtId="185" fontId="56" fillId="4" borderId="12" xfId="0" applyFont="1" applyFill="1" applyBorder="1" applyAlignment="1">
      <alignment horizontal="center" vertical="center"/>
    </xf>
    <xf numFmtId="165" fontId="56" fillId="4" borderId="12" xfId="0" applyNumberFormat="1" applyFont="1" applyFill="1" applyBorder="1" applyAlignment="1">
      <alignment vertical="center"/>
    </xf>
    <xf numFmtId="168" fontId="56" fillId="4" borderId="12" xfId="76" applyNumberFormat="1" applyFont="1" applyFill="1" applyBorder="1" applyAlignment="1">
      <alignment horizontal="right" vertical="center"/>
    </xf>
    <xf numFmtId="185" fontId="56" fillId="4" borderId="12" xfId="0" applyFont="1" applyFill="1" applyBorder="1" applyAlignment="1">
      <alignment horizontal="left" vertical="center"/>
    </xf>
    <xf numFmtId="168" fontId="56" fillId="4" borderId="12" xfId="76" applyNumberFormat="1" applyFont="1" applyFill="1" applyBorder="1" applyAlignment="1">
      <alignment vertical="center"/>
    </xf>
    <xf numFmtId="43" fontId="56" fillId="4" borderId="0" xfId="46" applyNumberFormat="1" applyFont="1" applyFill="1" applyAlignment="1">
      <alignment horizontal="left" vertical="center"/>
    </xf>
    <xf numFmtId="185" fontId="43" fillId="4" borderId="12" xfId="0" applyFont="1" applyFill="1" applyBorder="1" applyAlignment="1">
      <alignment horizontal="left" vertical="center"/>
    </xf>
    <xf numFmtId="43" fontId="56" fillId="4" borderId="0" xfId="47" applyNumberFormat="1" applyFont="1" applyFill="1" applyAlignment="1">
      <alignment horizontal="left" vertical="center"/>
    </xf>
    <xf numFmtId="43" fontId="56" fillId="4" borderId="0" xfId="48" applyNumberFormat="1" applyFont="1" applyFill="1" applyAlignment="1">
      <alignment horizontal="left" vertical="center"/>
    </xf>
    <xf numFmtId="43" fontId="56" fillId="4" borderId="0" xfId="49" applyNumberFormat="1" applyFont="1" applyFill="1" applyAlignment="1">
      <alignment horizontal="left" vertical="center"/>
    </xf>
    <xf numFmtId="43" fontId="56" fillId="4" borderId="0" xfId="50" applyNumberFormat="1" applyFont="1" applyFill="1" applyAlignment="1">
      <alignment horizontal="left" vertical="center"/>
    </xf>
    <xf numFmtId="43" fontId="56" fillId="4" borderId="0" xfId="51" applyNumberFormat="1" applyFont="1" applyFill="1" applyAlignment="1">
      <alignment horizontal="left"/>
    </xf>
    <xf numFmtId="43" fontId="56" fillId="4" borderId="0" xfId="55" applyNumberFormat="1" applyFont="1" applyFill="1"/>
    <xf numFmtId="43" fontId="56" fillId="4" borderId="0" xfId="56" applyNumberFormat="1" applyFont="1" applyFill="1" applyAlignment="1">
      <alignment horizontal="left"/>
    </xf>
    <xf numFmtId="43" fontId="56" fillId="4" borderId="0" xfId="57" applyNumberFormat="1" applyFont="1" applyFill="1" applyAlignment="1">
      <alignment horizontal="left"/>
    </xf>
    <xf numFmtId="43" fontId="56" fillId="4" borderId="0" xfId="60" applyNumberFormat="1" applyFont="1" applyFill="1" applyAlignment="1">
      <alignment horizontal="left"/>
    </xf>
    <xf numFmtId="185" fontId="58" fillId="0" borderId="0" xfId="64" applyFont="1"/>
    <xf numFmtId="43" fontId="58" fillId="0" borderId="0" xfId="64" applyNumberFormat="1" applyFont="1"/>
    <xf numFmtId="43" fontId="56" fillId="4" borderId="15" xfId="64" applyNumberFormat="1" applyFont="1" applyFill="1" applyBorder="1" applyAlignment="1">
      <alignment horizontal="left" vertical="center"/>
    </xf>
    <xf numFmtId="185" fontId="56" fillId="4" borderId="0" xfId="64" applyFont="1" applyFill="1" applyAlignment="1">
      <alignment horizontal="center"/>
    </xf>
    <xf numFmtId="43" fontId="56" fillId="4" borderId="0" xfId="65" applyNumberFormat="1" applyFont="1" applyFill="1" applyAlignment="1">
      <alignment horizontal="left"/>
    </xf>
    <xf numFmtId="43" fontId="56" fillId="4" borderId="15" xfId="69" applyNumberFormat="1" applyFont="1" applyFill="1" applyBorder="1" applyAlignment="1">
      <alignment horizontal="left"/>
    </xf>
    <xf numFmtId="43" fontId="56" fillId="4" borderId="0" xfId="71" applyNumberFormat="1" applyFont="1" applyFill="1" applyAlignment="1">
      <alignment horizontal="left"/>
    </xf>
    <xf numFmtId="43" fontId="56" fillId="4" borderId="0" xfId="72" applyNumberFormat="1" applyFont="1" applyFill="1" applyAlignment="1">
      <alignment horizontal="left" vertical="center"/>
    </xf>
    <xf numFmtId="43" fontId="56" fillId="4" borderId="0" xfId="73" applyNumberFormat="1" applyFont="1" applyFill="1" applyAlignment="1">
      <alignment horizontal="left"/>
    </xf>
    <xf numFmtId="185" fontId="56" fillId="4" borderId="15" xfId="0" applyFont="1" applyFill="1" applyBorder="1"/>
    <xf numFmtId="17" fontId="56" fillId="4" borderId="16" xfId="0" quotePrefix="1" applyNumberFormat="1" applyFont="1" applyFill="1" applyBorder="1" applyAlignment="1">
      <alignment horizontal="right"/>
    </xf>
    <xf numFmtId="185" fontId="56" fillId="4" borderId="11" xfId="0" applyFont="1" applyFill="1" applyBorder="1"/>
    <xf numFmtId="17" fontId="56" fillId="4" borderId="7" xfId="0" quotePrefix="1" applyNumberFormat="1" applyFont="1" applyFill="1" applyBorder="1" applyAlignment="1">
      <alignment horizontal="right"/>
    </xf>
    <xf numFmtId="17" fontId="56" fillId="4" borderId="10" xfId="0" quotePrefix="1" applyNumberFormat="1" applyFont="1" applyFill="1" applyBorder="1" applyAlignment="1">
      <alignment horizontal="right"/>
    </xf>
    <xf numFmtId="185" fontId="56" fillId="4" borderId="12" xfId="0" applyFont="1" applyFill="1" applyBorder="1"/>
    <xf numFmtId="185" fontId="56" fillId="4" borderId="17" xfId="0" applyFont="1" applyFill="1" applyBorder="1"/>
    <xf numFmtId="185" fontId="56" fillId="5" borderId="18" xfId="0" applyFont="1" applyFill="1" applyBorder="1" applyAlignment="1">
      <alignment horizontal="left"/>
    </xf>
    <xf numFmtId="43" fontId="56" fillId="4" borderId="12" xfId="45" applyNumberFormat="1" applyFont="1" applyFill="1" applyBorder="1" applyAlignment="1">
      <alignment horizontal="left" vertical="center"/>
    </xf>
    <xf numFmtId="185" fontId="56" fillId="4" borderId="12" xfId="45" applyFont="1" applyFill="1" applyBorder="1" applyAlignment="1">
      <alignment horizontal="center" vertical="center"/>
    </xf>
    <xf numFmtId="185" fontId="58" fillId="0" borderId="0" xfId="45" applyFont="1" applyAlignment="1">
      <alignment horizontal="left" vertical="top"/>
    </xf>
    <xf numFmtId="166" fontId="56" fillId="4" borderId="12" xfId="1" applyNumberFormat="1" applyFont="1" applyFill="1" applyBorder="1"/>
    <xf numFmtId="166" fontId="42" fillId="0" borderId="0" xfId="1" applyNumberFormat="1" applyFont="1" applyAlignment="1">
      <alignment horizontal="right" vertical="center"/>
    </xf>
    <xf numFmtId="43" fontId="56" fillId="4" borderId="12" xfId="0" applyNumberFormat="1" applyFont="1" applyFill="1" applyBorder="1" applyAlignment="1">
      <alignment horizontal="left" vertical="center"/>
    </xf>
    <xf numFmtId="43" fontId="56" fillId="4" borderId="12" xfId="52" applyNumberFormat="1" applyFont="1" applyFill="1" applyBorder="1" applyAlignment="1">
      <alignment horizontal="left"/>
    </xf>
    <xf numFmtId="43" fontId="56" fillId="4" borderId="12" xfId="53" applyNumberFormat="1" applyFont="1" applyFill="1" applyBorder="1" applyAlignment="1">
      <alignment horizontal="left"/>
    </xf>
    <xf numFmtId="43" fontId="56" fillId="4" borderId="12" xfId="54" applyNumberFormat="1" applyFont="1" applyFill="1" applyBorder="1" applyAlignment="1">
      <alignment horizontal="left"/>
    </xf>
    <xf numFmtId="43" fontId="56" fillId="4" borderId="15" xfId="58" applyNumberFormat="1" applyFont="1" applyFill="1" applyBorder="1" applyAlignment="1">
      <alignment horizontal="left"/>
    </xf>
    <xf numFmtId="43" fontId="56" fillId="4" borderId="15" xfId="66" applyNumberFormat="1" applyFont="1" applyFill="1" applyBorder="1" applyAlignment="1">
      <alignment horizontal="left"/>
    </xf>
    <xf numFmtId="43" fontId="56" fillId="4" borderId="15" xfId="70" applyNumberFormat="1" applyFont="1" applyFill="1" applyBorder="1" applyAlignment="1">
      <alignment horizontal="left"/>
    </xf>
    <xf numFmtId="185" fontId="56" fillId="4" borderId="0" xfId="0" quotePrefix="1" applyFont="1" applyFill="1" applyAlignment="1">
      <alignment horizontal="center"/>
    </xf>
    <xf numFmtId="185" fontId="56" fillId="4" borderId="19" xfId="0" applyFont="1" applyFill="1" applyBorder="1"/>
    <xf numFmtId="168" fontId="45" fillId="0" borderId="0" xfId="0" applyNumberFormat="1" applyFont="1"/>
    <xf numFmtId="43" fontId="56" fillId="4" borderId="20" xfId="67" applyNumberFormat="1" applyFont="1" applyFill="1" applyBorder="1" applyAlignment="1">
      <alignment horizontal="left"/>
    </xf>
    <xf numFmtId="43" fontId="56" fillId="4" borderId="22" xfId="68" applyNumberFormat="1" applyFont="1" applyFill="1" applyBorder="1" applyAlignment="1">
      <alignment horizontal="left"/>
    </xf>
    <xf numFmtId="185" fontId="42" fillId="0" borderId="0" xfId="74" applyFont="1" applyAlignment="1">
      <alignment horizontal="left" indent="1"/>
    </xf>
    <xf numFmtId="185" fontId="56" fillId="4" borderId="21" xfId="0" quotePrefix="1" applyFont="1" applyFill="1" applyBorder="1" applyAlignment="1">
      <alignment horizontal="right"/>
    </xf>
    <xf numFmtId="43" fontId="64" fillId="2" borderId="0" xfId="1" applyFont="1" applyFill="1"/>
    <xf numFmtId="185" fontId="56" fillId="4" borderId="12" xfId="0" applyFont="1" applyFill="1" applyBorder="1" applyAlignment="1">
      <alignment vertical="center"/>
    </xf>
    <xf numFmtId="185" fontId="0" fillId="4" borderId="22" xfId="0" applyFill="1" applyBorder="1"/>
    <xf numFmtId="43" fontId="56" fillId="4" borderId="15" xfId="61" applyNumberFormat="1" applyFont="1" applyFill="1" applyBorder="1" applyAlignment="1">
      <alignment horizontal="left" vertical="center"/>
    </xf>
    <xf numFmtId="185" fontId="56" fillId="4" borderId="24" xfId="0" applyFont="1" applyFill="1" applyBorder="1"/>
    <xf numFmtId="185" fontId="56" fillId="4" borderId="25" xfId="0" applyFont="1" applyFill="1" applyBorder="1"/>
    <xf numFmtId="173" fontId="58" fillId="0" borderId="0" xfId="0" applyNumberFormat="1" applyFont="1"/>
    <xf numFmtId="185" fontId="103" fillId="2" borderId="0" xfId="0" applyFont="1" applyFill="1"/>
    <xf numFmtId="185" fontId="64" fillId="0" borderId="0" xfId="0" applyFont="1" applyAlignment="1">
      <alignment vertical="center"/>
    </xf>
    <xf numFmtId="168" fontId="42" fillId="2" borderId="0" xfId="76" applyNumberFormat="1" applyFont="1" applyFill="1"/>
    <xf numFmtId="168" fontId="56" fillId="4" borderId="0" xfId="76" applyNumberFormat="1" applyFont="1" applyFill="1" applyAlignment="1">
      <alignment horizontal="right"/>
    </xf>
    <xf numFmtId="168" fontId="69" fillId="0" borderId="0" xfId="76" applyNumberFormat="1" applyFont="1" applyAlignment="1">
      <alignment horizontal="right"/>
    </xf>
    <xf numFmtId="168" fontId="56" fillId="4" borderId="13" xfId="76" applyNumberFormat="1" applyFont="1" applyFill="1" applyBorder="1" applyAlignment="1">
      <alignment horizontal="right" vertical="top"/>
    </xf>
    <xf numFmtId="166" fontId="42" fillId="2" borderId="0" xfId="1" applyNumberFormat="1" applyFont="1" applyFill="1" applyAlignment="1">
      <alignment horizontal="center" vertical="center"/>
    </xf>
    <xf numFmtId="168" fontId="56" fillId="4" borderId="0" xfId="76" applyNumberFormat="1" applyFont="1" applyFill="1" applyAlignment="1">
      <alignment horizontal="center"/>
    </xf>
    <xf numFmtId="168" fontId="56" fillId="4" borderId="13" xfId="76" applyNumberFormat="1" applyFont="1" applyFill="1" applyBorder="1"/>
    <xf numFmtId="168" fontId="56" fillId="4" borderId="0" xfId="76" applyNumberFormat="1" applyFont="1" applyFill="1"/>
    <xf numFmtId="168" fontId="56" fillId="4" borderId="12" xfId="76" applyNumberFormat="1" applyFont="1" applyFill="1" applyBorder="1"/>
    <xf numFmtId="166" fontId="58" fillId="0" borderId="0" xfId="0" applyNumberFormat="1" applyFont="1"/>
    <xf numFmtId="43" fontId="45" fillId="2" borderId="0" xfId="1" applyFont="1" applyFill="1"/>
    <xf numFmtId="185" fontId="104" fillId="0" borderId="0" xfId="0" applyFont="1"/>
    <xf numFmtId="166" fontId="58" fillId="0" borderId="0" xfId="53" applyNumberFormat="1" applyFont="1"/>
    <xf numFmtId="4" fontId="45" fillId="0" borderId="0" xfId="0" applyNumberFormat="1" applyFont="1" applyAlignment="1">
      <alignment horizontal="center"/>
    </xf>
    <xf numFmtId="185" fontId="107" fillId="2" borderId="0" xfId="0" applyFont="1" applyFill="1" applyAlignment="1">
      <alignment vertical="center"/>
    </xf>
    <xf numFmtId="166" fontId="45" fillId="2" borderId="0" xfId="0" applyNumberFormat="1" applyFont="1" applyFill="1" applyAlignment="1">
      <alignment vertical="center"/>
    </xf>
    <xf numFmtId="166" fontId="58" fillId="0" borderId="0" xfId="58" applyNumberFormat="1" applyFont="1"/>
    <xf numFmtId="166" fontId="42" fillId="0" borderId="0" xfId="58" applyNumberFormat="1" applyFont="1"/>
    <xf numFmtId="185" fontId="42" fillId="2" borderId="0" xfId="1" applyNumberFormat="1" applyFont="1" applyFill="1"/>
    <xf numFmtId="185" fontId="108" fillId="2" borderId="0" xfId="0" applyFont="1" applyFill="1"/>
    <xf numFmtId="185" fontId="109" fillId="2" borderId="0" xfId="0" applyFont="1" applyFill="1"/>
    <xf numFmtId="166" fontId="45" fillId="0" borderId="0" xfId="1" applyNumberFormat="1" applyFont="1"/>
    <xf numFmtId="185" fontId="58" fillId="0" borderId="0" xfId="1" applyNumberFormat="1" applyFont="1"/>
    <xf numFmtId="185" fontId="110" fillId="4" borderId="0" xfId="0" applyFont="1" applyFill="1" applyAlignment="1">
      <alignment horizontal="center" vertical="center"/>
    </xf>
    <xf numFmtId="166" fontId="79" fillId="2" borderId="0" xfId="1" applyNumberFormat="1" applyFont="1" applyFill="1"/>
    <xf numFmtId="185" fontId="107" fillId="2" borderId="0" xfId="0" applyFont="1" applyFill="1"/>
    <xf numFmtId="168" fontId="56" fillId="4" borderId="0" xfId="76" applyNumberFormat="1" applyFont="1" applyFill="1" applyAlignment="1">
      <alignment vertical="center"/>
    </xf>
    <xf numFmtId="173" fontId="59" fillId="0" borderId="0" xfId="0" applyNumberFormat="1" applyFont="1"/>
    <xf numFmtId="43" fontId="0" fillId="0" borderId="0" xfId="1" applyFont="1"/>
    <xf numFmtId="166" fontId="58" fillId="2" borderId="0" xfId="1" applyNumberFormat="1" applyFont="1" applyFill="1" applyAlignment="1">
      <alignment vertical="top"/>
    </xf>
    <xf numFmtId="166" fontId="42" fillId="2" borderId="0" xfId="1" applyNumberFormat="1" applyFont="1" applyFill="1" applyAlignment="1">
      <alignment vertical="top"/>
    </xf>
    <xf numFmtId="185" fontId="59" fillId="0" borderId="0" xfId="24" applyFont="1" applyAlignment="1">
      <alignment horizontal="left" indent="2"/>
    </xf>
    <xf numFmtId="185" fontId="42" fillId="0" borderId="0" xfId="0" applyFont="1" applyAlignment="1">
      <alignment horizontal="justify" vertical="top" wrapText="1"/>
    </xf>
    <xf numFmtId="185" fontId="42" fillId="0" borderId="0" xfId="0" applyFont="1" applyAlignment="1">
      <alignment wrapText="1"/>
    </xf>
    <xf numFmtId="185" fontId="42" fillId="0" borderId="0" xfId="0" applyFont="1" applyAlignment="1">
      <alignment vertical="top" wrapText="1"/>
    </xf>
    <xf numFmtId="185" fontId="38" fillId="0" borderId="0" xfId="0" applyFont="1" applyAlignment="1">
      <alignment horizontal="left"/>
    </xf>
    <xf numFmtId="166" fontId="56" fillId="4" borderId="0" xfId="1" applyNumberFormat="1" applyFont="1" applyFill="1" applyAlignment="1">
      <alignment horizontal="center" vertical="center"/>
    </xf>
    <xf numFmtId="185" fontId="111" fillId="0" borderId="0" xfId="0" applyFont="1"/>
    <xf numFmtId="185" fontId="112" fillId="0" borderId="0" xfId="0" applyFont="1"/>
    <xf numFmtId="167" fontId="45" fillId="0" borderId="0" xfId="0" applyNumberFormat="1" applyFont="1"/>
    <xf numFmtId="185" fontId="114" fillId="0" borderId="0" xfId="0" applyFont="1"/>
    <xf numFmtId="185" fontId="42" fillId="7" borderId="0" xfId="0" applyFont="1" applyFill="1"/>
    <xf numFmtId="185" fontId="58" fillId="7" borderId="0" xfId="0" applyFont="1" applyFill="1"/>
    <xf numFmtId="185" fontId="45" fillId="7" borderId="0" xfId="0" applyFont="1" applyFill="1" applyAlignment="1">
      <alignment horizontal="left"/>
    </xf>
    <xf numFmtId="166" fontId="42" fillId="7" borderId="0" xfId="1" applyNumberFormat="1" applyFont="1" applyFill="1"/>
    <xf numFmtId="185" fontId="59" fillId="0" borderId="0" xfId="24" applyFont="1" applyAlignment="1">
      <alignment horizontal="left" indent="1"/>
    </xf>
    <xf numFmtId="43" fontId="45" fillId="7" borderId="0" xfId="1" applyFont="1" applyFill="1"/>
    <xf numFmtId="165" fontId="112" fillId="2" borderId="0" xfId="0" applyNumberFormat="1" applyFont="1" applyFill="1" applyAlignment="1">
      <alignment horizontal="left"/>
    </xf>
    <xf numFmtId="185" fontId="59" fillId="2" borderId="0" xfId="0" applyFont="1" applyFill="1"/>
    <xf numFmtId="185" fontId="71" fillId="0" borderId="0" xfId="0" applyFont="1" applyAlignment="1">
      <alignment horizontal="justify" vertical="center" wrapText="1"/>
    </xf>
    <xf numFmtId="43" fontId="115" fillId="0" borderId="0" xfId="1" applyFont="1"/>
    <xf numFmtId="185" fontId="43" fillId="4" borderId="0" xfId="0" applyFont="1" applyFill="1" applyAlignment="1">
      <alignment horizontal="center" vertical="center"/>
    </xf>
    <xf numFmtId="185" fontId="56" fillId="4" borderId="1" xfId="0" applyFont="1" applyFill="1" applyBorder="1" applyAlignment="1">
      <alignment horizontal="center" vertical="center" wrapText="1"/>
    </xf>
    <xf numFmtId="168" fontId="42" fillId="2" borderId="0" xfId="1" applyNumberFormat="1" applyFont="1" applyFill="1" applyAlignment="1">
      <alignment horizontal="center"/>
    </xf>
    <xf numFmtId="185" fontId="63" fillId="4" borderId="0" xfId="0" applyFont="1" applyFill="1" applyAlignment="1">
      <alignment horizontal="center"/>
    </xf>
    <xf numFmtId="168" fontId="45" fillId="0" borderId="0" xfId="76" applyNumberFormat="1" applyFont="1" applyAlignment="1">
      <alignment horizontal="center" vertical="center"/>
    </xf>
    <xf numFmtId="168" fontId="43" fillId="4" borderId="12" xfId="76" applyNumberFormat="1" applyFont="1" applyFill="1" applyBorder="1" applyAlignment="1">
      <alignment horizontal="center" vertical="center"/>
    </xf>
    <xf numFmtId="168" fontId="43" fillId="0" borderId="0" xfId="76" applyNumberFormat="1" applyFont="1" applyAlignment="1">
      <alignment vertical="center"/>
    </xf>
    <xf numFmtId="185" fontId="109" fillId="2" borderId="0" xfId="0" applyFont="1" applyFill="1" applyAlignment="1">
      <alignment vertical="center"/>
    </xf>
    <xf numFmtId="185" fontId="109" fillId="0" borderId="0" xfId="0" applyFont="1" applyAlignment="1">
      <alignment vertical="center"/>
    </xf>
    <xf numFmtId="166" fontId="108" fillId="0" borderId="0" xfId="1" applyNumberFormat="1" applyFont="1"/>
    <xf numFmtId="185" fontId="109" fillId="0" borderId="0" xfId="0" applyFont="1"/>
    <xf numFmtId="185" fontId="72" fillId="0" borderId="0" xfId="0" applyFont="1"/>
    <xf numFmtId="185" fontId="114" fillId="7" borderId="0" xfId="0" applyFont="1" applyFill="1"/>
    <xf numFmtId="185" fontId="45" fillId="7" borderId="0" xfId="0" applyFont="1" applyFill="1"/>
    <xf numFmtId="185" fontId="52" fillId="7" borderId="0" xfId="0" applyFont="1" applyFill="1"/>
    <xf numFmtId="185" fontId="0" fillId="7" borderId="0" xfId="0" applyFill="1"/>
    <xf numFmtId="185" fontId="43" fillId="4" borderId="27" xfId="0" applyFont="1" applyFill="1" applyBorder="1" applyAlignment="1">
      <alignment horizontal="center" vertical="center"/>
    </xf>
    <xf numFmtId="185" fontId="56" fillId="4" borderId="27" xfId="0" applyFont="1" applyFill="1" applyBorder="1"/>
    <xf numFmtId="17" fontId="56" fillId="4" borderId="30" xfId="0" quotePrefix="1" applyNumberFormat="1" applyFont="1" applyFill="1" applyBorder="1" applyAlignment="1">
      <alignment horizontal="right"/>
    </xf>
    <xf numFmtId="168" fontId="56" fillId="4" borderId="31" xfId="76" applyNumberFormat="1" applyFont="1" applyFill="1" applyBorder="1" applyAlignment="1">
      <alignment horizontal="right" vertical="top"/>
    </xf>
    <xf numFmtId="17" fontId="56" fillId="4" borderId="32" xfId="0" quotePrefix="1" applyNumberFormat="1" applyFont="1" applyFill="1" applyBorder="1" applyAlignment="1">
      <alignment horizontal="right"/>
    </xf>
    <xf numFmtId="168" fontId="56" fillId="4" borderId="29" xfId="76" applyNumberFormat="1" applyFont="1" applyFill="1" applyBorder="1"/>
    <xf numFmtId="185" fontId="42" fillId="0" borderId="27" xfId="0" applyFont="1" applyBorder="1"/>
    <xf numFmtId="173" fontId="42" fillId="0" borderId="27" xfId="0" applyNumberFormat="1" applyFont="1" applyBorder="1"/>
    <xf numFmtId="185" fontId="75" fillId="4" borderId="27" xfId="0" applyFont="1" applyFill="1" applyBorder="1" applyAlignment="1">
      <alignment horizontal="left"/>
    </xf>
    <xf numFmtId="185" fontId="56" fillId="4" borderId="30" xfId="0" quotePrefix="1" applyFont="1" applyFill="1" applyBorder="1" applyAlignment="1">
      <alignment horizontal="right"/>
    </xf>
    <xf numFmtId="168" fontId="56" fillId="4" borderId="29" xfId="76" applyNumberFormat="1" applyFont="1" applyFill="1" applyBorder="1" applyAlignment="1">
      <alignment horizontal="right" vertical="center"/>
    </xf>
    <xf numFmtId="168" fontId="56" fillId="4" borderId="31" xfId="76" applyNumberFormat="1" applyFont="1" applyFill="1" applyBorder="1"/>
    <xf numFmtId="185" fontId="59" fillId="0" borderId="0" xfId="0" applyFont="1" applyAlignment="1">
      <alignment vertical="center"/>
    </xf>
    <xf numFmtId="166" fontId="52" fillId="2" borderId="0" xfId="1" applyNumberFormat="1" applyFont="1" applyFill="1"/>
    <xf numFmtId="166" fontId="87" fillId="0" borderId="0" xfId="1" applyNumberFormat="1" applyFont="1"/>
    <xf numFmtId="185" fontId="120" fillId="0" borderId="0" xfId="0" applyFont="1" applyAlignment="1">
      <alignment horizontal="justify" vertical="center"/>
    </xf>
    <xf numFmtId="185" fontId="56" fillId="4" borderId="27" xfId="0" applyFont="1" applyFill="1" applyBorder="1" applyAlignment="1">
      <alignment horizontal="left" vertical="center"/>
    </xf>
    <xf numFmtId="168" fontId="56" fillId="4" borderId="27" xfId="76" applyNumberFormat="1" applyFont="1" applyFill="1" applyBorder="1" applyAlignment="1">
      <alignment vertical="center"/>
    </xf>
    <xf numFmtId="185" fontId="109" fillId="7" borderId="0" xfId="0" applyFont="1" applyFill="1" applyAlignment="1">
      <alignment vertical="center"/>
    </xf>
    <xf numFmtId="185" fontId="56" fillId="4" borderId="35" xfId="0" applyFont="1" applyFill="1" applyBorder="1"/>
    <xf numFmtId="170" fontId="109" fillId="0" borderId="0" xfId="0" applyNumberFormat="1" applyFont="1" applyAlignment="1">
      <alignment horizontal="right"/>
    </xf>
    <xf numFmtId="167" fontId="38" fillId="0" borderId="0" xfId="1" applyNumberFormat="1" applyFont="1" applyAlignment="1">
      <alignment horizontal="center"/>
    </xf>
    <xf numFmtId="167" fontId="38" fillId="0" borderId="0" xfId="0" applyNumberFormat="1" applyFont="1"/>
    <xf numFmtId="185" fontId="114" fillId="2" borderId="0" xfId="0" applyFont="1" applyFill="1" applyAlignment="1">
      <alignment vertical="center"/>
    </xf>
    <xf numFmtId="43" fontId="87" fillId="2" borderId="0" xfId="1" applyFont="1" applyFill="1"/>
    <xf numFmtId="1" fontId="56" fillId="4" borderId="0" xfId="0" applyNumberFormat="1" applyFont="1" applyFill="1" applyAlignment="1">
      <alignment horizontal="right" vertical="center"/>
    </xf>
    <xf numFmtId="166" fontId="69" fillId="0" borderId="0" xfId="1" applyNumberFormat="1" applyFont="1"/>
    <xf numFmtId="166" fontId="0" fillId="0" borderId="0" xfId="1" applyNumberFormat="1" applyFont="1"/>
    <xf numFmtId="9" fontId="42" fillId="0" borderId="0" xfId="76" applyFont="1" applyAlignment="1">
      <alignment vertical="center"/>
    </xf>
    <xf numFmtId="185" fontId="63" fillId="4" borderId="36" xfId="0" applyFont="1" applyFill="1" applyBorder="1"/>
    <xf numFmtId="185" fontId="42" fillId="2" borderId="27" xfId="0" applyFont="1" applyFill="1" applyBorder="1"/>
    <xf numFmtId="185" fontId="42" fillId="2" borderId="33" xfId="0" applyFont="1" applyFill="1" applyBorder="1"/>
    <xf numFmtId="173" fontId="56" fillId="4" borderId="27" xfId="0" applyNumberFormat="1" applyFont="1" applyFill="1" applyBorder="1"/>
    <xf numFmtId="173" fontId="56" fillId="4" borderId="37" xfId="0" applyNumberFormat="1" applyFont="1" applyFill="1" applyBorder="1"/>
    <xf numFmtId="167" fontId="56" fillId="4" borderId="28" xfId="1" applyNumberFormat="1" applyFont="1" applyFill="1" applyBorder="1" applyAlignment="1">
      <alignment vertical="center"/>
    </xf>
    <xf numFmtId="43" fontId="56" fillId="4" borderId="38" xfId="62" applyNumberFormat="1" applyFont="1" applyFill="1" applyBorder="1" applyAlignment="1">
      <alignment horizontal="left"/>
    </xf>
    <xf numFmtId="43" fontId="56" fillId="4" borderId="39" xfId="63" applyNumberFormat="1" applyFont="1" applyFill="1" applyBorder="1" applyAlignment="1">
      <alignment horizontal="left"/>
    </xf>
    <xf numFmtId="49" fontId="52" fillId="2" borderId="0" xfId="0" applyNumberFormat="1" applyFont="1" applyFill="1"/>
    <xf numFmtId="185" fontId="121" fillId="0" borderId="0" xfId="0" applyFont="1" applyAlignment="1">
      <alignment vertical="center"/>
    </xf>
    <xf numFmtId="185" fontId="114" fillId="0" borderId="0" xfId="0" applyFont="1" applyAlignment="1">
      <alignment vertical="top"/>
    </xf>
    <xf numFmtId="185" fontId="56" fillId="4" borderId="11" xfId="0" applyFont="1" applyFill="1" applyBorder="1" applyAlignment="1">
      <alignment horizontal="center" vertical="center" wrapText="1"/>
    </xf>
    <xf numFmtId="185" fontId="122" fillId="0" borderId="0" xfId="0" applyFont="1"/>
    <xf numFmtId="185" fontId="61" fillId="4" borderId="0" xfId="0" applyFont="1" applyFill="1"/>
    <xf numFmtId="185" fontId="42" fillId="0" borderId="0" xfId="0" applyFont="1" applyAlignment="1">
      <alignment horizontal="center" vertical="center" wrapText="1" shrinkToFit="1"/>
    </xf>
    <xf numFmtId="185" fontId="42" fillId="2" borderId="0" xfId="41" applyFont="1" applyFill="1" applyAlignment="1">
      <alignment vertical="center" wrapText="1"/>
    </xf>
    <xf numFmtId="185" fontId="42" fillId="0" borderId="0" xfId="0" applyFont="1" applyAlignment="1">
      <alignment horizontal="left" indent="2"/>
    </xf>
    <xf numFmtId="168" fontId="58" fillId="0" borderId="41" xfId="76" applyNumberFormat="1" applyFont="1" applyBorder="1"/>
    <xf numFmtId="168" fontId="58" fillId="0" borderId="0" xfId="76" applyNumberFormat="1" applyFont="1"/>
    <xf numFmtId="185" fontId="108" fillId="0" borderId="40" xfId="0" applyFont="1" applyBorder="1" applyAlignment="1">
      <alignment horizontal="left"/>
    </xf>
    <xf numFmtId="185" fontId="108" fillId="0" borderId="0" xfId="0" applyFont="1" applyAlignment="1">
      <alignment horizontal="left" indent="1"/>
    </xf>
    <xf numFmtId="185" fontId="108" fillId="0" borderId="0" xfId="0" applyFont="1" applyAlignment="1">
      <alignment horizontal="left"/>
    </xf>
    <xf numFmtId="185" fontId="108" fillId="0" borderId="42" xfId="0" applyFont="1" applyBorder="1" applyAlignment="1">
      <alignment horizontal="left" indent="1"/>
    </xf>
    <xf numFmtId="175" fontId="42" fillId="2" borderId="0" xfId="0" applyNumberFormat="1" applyFont="1" applyFill="1"/>
    <xf numFmtId="185" fontId="71" fillId="0" borderId="0" xfId="0" applyFont="1" applyAlignment="1">
      <alignment horizontal="left"/>
    </xf>
    <xf numFmtId="185" fontId="71" fillId="0" borderId="0" xfId="0" applyFont="1"/>
    <xf numFmtId="43" fontId="63" fillId="2" borderId="0" xfId="0" applyNumberFormat="1" applyFont="1" applyFill="1" applyAlignment="1">
      <alignment vertical="center"/>
    </xf>
    <xf numFmtId="43" fontId="42" fillId="0" borderId="0" xfId="51" applyNumberFormat="1" applyFont="1"/>
    <xf numFmtId="185" fontId="71" fillId="0" borderId="0" xfId="72" applyFont="1" applyAlignment="1">
      <alignment horizontal="left"/>
    </xf>
    <xf numFmtId="167" fontId="71" fillId="0" borderId="0" xfId="1" applyNumberFormat="1" applyFont="1" applyAlignment="1">
      <alignment horizontal="center"/>
    </xf>
    <xf numFmtId="185" fontId="70" fillId="0" borderId="0" xfId="0" applyFont="1" applyAlignment="1">
      <alignment vertical="center"/>
    </xf>
    <xf numFmtId="43" fontId="56" fillId="4" borderId="12" xfId="59" applyNumberFormat="1" applyFont="1" applyFill="1" applyBorder="1" applyAlignment="1">
      <alignment horizontal="left" vertical="top"/>
    </xf>
    <xf numFmtId="185" fontId="45" fillId="0" borderId="0" xfId="0" applyFont="1" applyAlignment="1">
      <alignment vertical="top"/>
    </xf>
    <xf numFmtId="170" fontId="59" fillId="0" borderId="0" xfId="0" applyNumberFormat="1" applyFont="1" applyAlignment="1">
      <alignment vertical="center"/>
    </xf>
    <xf numFmtId="185" fontId="56" fillId="4" borderId="0" xfId="0" applyFont="1" applyFill="1" applyAlignment="1">
      <alignment horizontal="right" vertical="top"/>
    </xf>
    <xf numFmtId="185" fontId="114" fillId="2" borderId="0" xfId="0" applyFont="1" applyFill="1"/>
    <xf numFmtId="166" fontId="51" fillId="0" borderId="0" xfId="1" applyNumberFormat="1" applyFont="1"/>
    <xf numFmtId="185" fontId="108" fillId="0" borderId="0" xfId="0" applyFont="1" applyAlignment="1">
      <alignment vertical="center"/>
    </xf>
    <xf numFmtId="167" fontId="109" fillId="0" borderId="0" xfId="1" applyNumberFormat="1" applyFont="1" applyAlignment="1">
      <alignment vertical="center"/>
    </xf>
    <xf numFmtId="43" fontId="109" fillId="2" borderId="0" xfId="0" applyNumberFormat="1" applyFont="1" applyFill="1" applyAlignment="1">
      <alignment vertical="center"/>
    </xf>
    <xf numFmtId="185" fontId="109" fillId="0" borderId="0" xfId="45" applyFont="1"/>
    <xf numFmtId="169" fontId="109" fillId="0" borderId="0" xfId="1" applyNumberFormat="1" applyFont="1"/>
    <xf numFmtId="167" fontId="110" fillId="4" borderId="28" xfId="1" applyNumberFormat="1" applyFont="1" applyFill="1" applyBorder="1" applyAlignment="1">
      <alignment vertical="center"/>
    </xf>
    <xf numFmtId="185" fontId="110" fillId="4" borderId="0" xfId="0" applyFont="1" applyFill="1"/>
    <xf numFmtId="185" fontId="107" fillId="0" borderId="0" xfId="0" applyFont="1"/>
    <xf numFmtId="173" fontId="114" fillId="0" borderId="0" xfId="0" applyNumberFormat="1" applyFont="1"/>
    <xf numFmtId="185" fontId="114" fillId="0" borderId="0" xfId="0" applyFont="1" applyAlignment="1">
      <alignment vertical="center"/>
    </xf>
    <xf numFmtId="185" fontId="114" fillId="2" borderId="0" xfId="0" applyFont="1" applyFill="1" applyAlignment="1">
      <alignment horizontal="left"/>
    </xf>
    <xf numFmtId="9" fontId="42" fillId="0" borderId="0" xfId="0" applyNumberFormat="1" applyFont="1"/>
    <xf numFmtId="168" fontId="58" fillId="0" borderId="44" xfId="76" applyNumberFormat="1" applyFont="1" applyBorder="1"/>
    <xf numFmtId="185" fontId="124" fillId="0" borderId="0" xfId="0" applyFont="1" applyAlignment="1">
      <alignment horizontal="center"/>
    </xf>
    <xf numFmtId="2" fontId="42" fillId="0" borderId="0" xfId="76" applyNumberFormat="1" applyFont="1"/>
    <xf numFmtId="185" fontId="69" fillId="2" borderId="0" xfId="0" applyFont="1" applyFill="1" applyAlignment="1">
      <alignment horizontal="left"/>
    </xf>
    <xf numFmtId="173" fontId="56" fillId="0" borderId="0" xfId="0" applyNumberFormat="1" applyFont="1"/>
    <xf numFmtId="185" fontId="87" fillId="2" borderId="0" xfId="0" applyFont="1" applyFill="1" applyAlignment="1">
      <alignment horizontal="center"/>
    </xf>
    <xf numFmtId="185" fontId="123" fillId="0" borderId="0" xfId="0" applyFont="1"/>
    <xf numFmtId="185" fontId="59" fillId="2" borderId="0" xfId="0" applyFont="1" applyFill="1" applyAlignment="1">
      <alignment horizontal="left"/>
    </xf>
    <xf numFmtId="185" fontId="69" fillId="2" borderId="0" xfId="75" applyFont="1" applyFill="1"/>
    <xf numFmtId="170" fontId="108" fillId="0" borderId="0" xfId="0" applyNumberFormat="1" applyFont="1" applyAlignment="1">
      <alignment horizontal="right"/>
    </xf>
    <xf numFmtId="166" fontId="46" fillId="2" borderId="0" xfId="0" applyNumberFormat="1" applyFont="1" applyFill="1" applyAlignment="1">
      <alignment vertical="center"/>
    </xf>
    <xf numFmtId="175" fontId="58" fillId="0" borderId="0" xfId="0" applyNumberFormat="1" applyFont="1" applyAlignment="1">
      <alignment vertical="center"/>
    </xf>
    <xf numFmtId="175" fontId="42" fillId="0" borderId="0" xfId="0" applyNumberFormat="1" applyFont="1"/>
    <xf numFmtId="175" fontId="42" fillId="0" borderId="0" xfId="0" applyNumberFormat="1" applyFont="1" applyAlignment="1">
      <alignment vertical="center"/>
    </xf>
    <xf numFmtId="185" fontId="88" fillId="2" borderId="0" xfId="0" applyFont="1" applyFill="1"/>
    <xf numFmtId="168" fontId="42" fillId="0" borderId="0" xfId="0" applyNumberFormat="1" applyFont="1" applyAlignment="1">
      <alignment vertical="center"/>
    </xf>
    <xf numFmtId="185" fontId="69" fillId="0" borderId="0" xfId="24" applyFont="1" applyAlignment="1">
      <alignment horizontal="left" indent="2"/>
    </xf>
    <xf numFmtId="185" fontId="108" fillId="7" borderId="0" xfId="0" applyFont="1" applyFill="1" applyAlignment="1">
      <alignment vertical="center"/>
    </xf>
    <xf numFmtId="166" fontId="108" fillId="0" borderId="0" xfId="1" applyNumberFormat="1" applyFont="1" applyAlignment="1">
      <alignment vertical="center"/>
    </xf>
    <xf numFmtId="3" fontId="38" fillId="0" borderId="0" xfId="182" applyNumberFormat="1" applyFont="1" applyAlignment="1">
      <alignment horizontal="left"/>
    </xf>
    <xf numFmtId="185" fontId="38" fillId="0" borderId="0" xfId="182" applyFont="1" applyAlignment="1">
      <alignment horizontal="left"/>
    </xf>
    <xf numFmtId="167" fontId="38" fillId="0" borderId="0" xfId="182" applyNumberFormat="1" applyFont="1"/>
    <xf numFmtId="185" fontId="109" fillId="0" borderId="0" xfId="0" applyFont="1" applyAlignment="1">
      <alignment horizontal="left"/>
    </xf>
    <xf numFmtId="167" fontId="109" fillId="0" borderId="0" xfId="1" applyNumberFormat="1" applyFont="1" applyAlignment="1">
      <alignment horizontal="center"/>
    </xf>
    <xf numFmtId="167" fontId="109" fillId="0" borderId="0" xfId="0" applyNumberFormat="1" applyFont="1" applyAlignment="1">
      <alignment horizontal="left"/>
    </xf>
    <xf numFmtId="167" fontId="125" fillId="0" borderId="0" xfId="1" applyNumberFormat="1" applyFont="1" applyAlignment="1">
      <alignment horizontal="center"/>
    </xf>
    <xf numFmtId="43" fontId="42" fillId="0" borderId="0" xfId="70" applyNumberFormat="1" applyFont="1"/>
    <xf numFmtId="185" fontId="111" fillId="0" borderId="0" xfId="0" applyFont="1" applyAlignment="1">
      <alignment vertical="center"/>
    </xf>
    <xf numFmtId="185" fontId="111" fillId="0" borderId="0" xfId="0" applyFont="1" applyAlignment="1">
      <alignment horizontal="left" vertical="center"/>
    </xf>
    <xf numFmtId="166" fontId="111" fillId="0" borderId="0" xfId="1" applyNumberFormat="1" applyFont="1" applyAlignment="1">
      <alignment horizontal="left"/>
    </xf>
    <xf numFmtId="166" fontId="111" fillId="2" borderId="0" xfId="1" applyNumberFormat="1" applyFont="1" applyFill="1" applyAlignment="1">
      <alignment horizontal="left" vertical="center"/>
    </xf>
    <xf numFmtId="185" fontId="111" fillId="0" borderId="0" xfId="0" applyFont="1" applyAlignment="1">
      <alignment horizontal="left"/>
    </xf>
    <xf numFmtId="43" fontId="42" fillId="0" borderId="0" xfId="48" applyNumberFormat="1" applyFont="1" applyAlignment="1">
      <alignment vertical="center"/>
    </xf>
    <xf numFmtId="185" fontId="58" fillId="0" borderId="0" xfId="62" applyFont="1" applyAlignment="1">
      <alignment horizontal="left" indent="1"/>
    </xf>
    <xf numFmtId="166" fontId="46" fillId="2" borderId="0" xfId="0" applyNumberFormat="1" applyFont="1" applyFill="1"/>
    <xf numFmtId="185" fontId="58" fillId="0" borderId="0" xfId="56" applyFont="1" applyAlignment="1">
      <alignment horizontal="left" indent="1"/>
    </xf>
    <xf numFmtId="43" fontId="42" fillId="0" borderId="0" xfId="56" applyNumberFormat="1" applyFont="1"/>
    <xf numFmtId="175" fontId="58" fillId="0" borderId="0" xfId="0" applyNumberFormat="1" applyFont="1"/>
    <xf numFmtId="175" fontId="58" fillId="2" borderId="0" xfId="0" applyNumberFormat="1" applyFont="1" applyFill="1"/>
    <xf numFmtId="43" fontId="42" fillId="0" borderId="0" xfId="52" applyNumberFormat="1" applyFont="1"/>
    <xf numFmtId="166" fontId="108" fillId="0" borderId="0" xfId="52" applyNumberFormat="1" applyFont="1"/>
    <xf numFmtId="185" fontId="58" fillId="0" borderId="0" xfId="58" applyFont="1" applyAlignment="1">
      <alignment horizontal="left" indent="1"/>
    </xf>
    <xf numFmtId="185" fontId="58" fillId="0" borderId="0" xfId="55" applyFont="1" applyAlignment="1">
      <alignment horizontal="left"/>
    </xf>
    <xf numFmtId="166" fontId="58" fillId="0" borderId="0" xfId="0" applyNumberFormat="1" applyFont="1" applyAlignment="1">
      <alignment vertical="center"/>
    </xf>
    <xf numFmtId="185" fontId="56" fillId="4" borderId="15" xfId="0" applyFont="1" applyFill="1" applyBorder="1" applyAlignment="1">
      <alignment horizontal="center" vertical="center"/>
    </xf>
    <xf numFmtId="185" fontId="52" fillId="0" borderId="0" xfId="0" applyFont="1" applyAlignment="1">
      <alignment vertical="center"/>
    </xf>
    <xf numFmtId="185" fontId="42" fillId="0" borderId="0" xfId="24" applyFont="1" applyAlignment="1">
      <alignment horizontal="left" indent="1"/>
    </xf>
    <xf numFmtId="185" fontId="42" fillId="0" borderId="0" xfId="24" applyFont="1" applyAlignment="1">
      <alignment horizontal="left" vertical="center" indent="1"/>
    </xf>
    <xf numFmtId="170" fontId="110" fillId="0" borderId="0" xfId="1" applyNumberFormat="1" applyFont="1" applyAlignment="1">
      <alignment vertical="center"/>
    </xf>
    <xf numFmtId="185" fontId="110" fillId="0" borderId="0" xfId="0" applyFont="1" applyAlignment="1">
      <alignment horizontal="center" vertical="center"/>
    </xf>
    <xf numFmtId="170" fontId="59" fillId="0" borderId="0" xfId="1" applyNumberFormat="1" applyFont="1" applyAlignment="1">
      <alignment horizontal="right" vertical="center"/>
    </xf>
    <xf numFmtId="170" fontId="59" fillId="0" borderId="0" xfId="1" applyNumberFormat="1" applyFont="1" applyAlignment="1">
      <alignment vertical="center"/>
    </xf>
    <xf numFmtId="170" fontId="42" fillId="0" borderId="0" xfId="1" applyNumberFormat="1" applyFont="1" applyAlignment="1">
      <alignment vertical="center"/>
    </xf>
    <xf numFmtId="170" fontId="58" fillId="0" borderId="0" xfId="1" applyNumberFormat="1" applyFont="1" applyAlignment="1">
      <alignment horizontal="right" vertical="center"/>
    </xf>
    <xf numFmtId="170" fontId="58" fillId="0" borderId="0" xfId="1" applyNumberFormat="1" applyFont="1" applyAlignment="1">
      <alignment vertical="center"/>
    </xf>
    <xf numFmtId="170" fontId="110" fillId="4" borderId="0" xfId="1" applyNumberFormat="1" applyFont="1" applyFill="1" applyAlignment="1">
      <alignment vertical="center"/>
    </xf>
    <xf numFmtId="170" fontId="37" fillId="0" borderId="0" xfId="1" applyNumberFormat="1"/>
    <xf numFmtId="166" fontId="43" fillId="0" borderId="0" xfId="1" applyNumberFormat="1" applyFont="1" applyAlignment="1">
      <alignment horizontal="center"/>
    </xf>
    <xf numFmtId="166" fontId="43" fillId="0" borderId="0" xfId="1" applyNumberFormat="1" applyFont="1"/>
    <xf numFmtId="168" fontId="44" fillId="0" borderId="0" xfId="76" applyNumberFormat="1" applyFont="1"/>
    <xf numFmtId="166" fontId="119" fillId="0" borderId="0" xfId="1" applyNumberFormat="1" applyFont="1"/>
    <xf numFmtId="166" fontId="119" fillId="0" borderId="0" xfId="1" applyNumberFormat="1" applyFont="1" applyAlignment="1">
      <alignment horizontal="center"/>
    </xf>
    <xf numFmtId="43" fontId="42" fillId="0" borderId="0" xfId="69" applyNumberFormat="1" applyFont="1"/>
    <xf numFmtId="167" fontId="38" fillId="0" borderId="0" xfId="320" applyNumberFormat="1" applyFont="1"/>
    <xf numFmtId="167" fontId="58" fillId="0" borderId="0" xfId="0" applyNumberFormat="1" applyFont="1" applyAlignment="1">
      <alignment vertical="center"/>
    </xf>
    <xf numFmtId="167" fontId="42" fillId="0" borderId="0" xfId="0" applyNumberFormat="1" applyFont="1" applyAlignment="1">
      <alignment vertical="center"/>
    </xf>
    <xf numFmtId="185" fontId="42" fillId="0" borderId="0" xfId="183" applyFont="1"/>
    <xf numFmtId="43" fontId="108" fillId="0" borderId="0" xfId="69" applyNumberFormat="1" applyFont="1"/>
    <xf numFmtId="185" fontId="42" fillId="0" borderId="0" xfId="184" applyFont="1"/>
    <xf numFmtId="185" fontId="42" fillId="0" borderId="0" xfId="91" applyFont="1"/>
    <xf numFmtId="185" fontId="109" fillId="0" borderId="0" xfId="64" applyFont="1" applyAlignment="1">
      <alignment horizontal="left" indent="1"/>
    </xf>
    <xf numFmtId="166" fontId="114" fillId="2" borderId="0" xfId="0" applyNumberFormat="1" applyFont="1" applyFill="1"/>
    <xf numFmtId="185" fontId="42" fillId="0" borderId="0" xfId="186" applyFont="1"/>
    <xf numFmtId="43" fontId="42" fillId="0" borderId="0" xfId="186" applyNumberFormat="1" applyFont="1"/>
    <xf numFmtId="166" fontId="108" fillId="2" borderId="0" xfId="0" applyNumberFormat="1" applyFont="1" applyFill="1"/>
    <xf numFmtId="185" fontId="108" fillId="0" borderId="0" xfId="62" applyFont="1"/>
    <xf numFmtId="185" fontId="42" fillId="0" borderId="0" xfId="187" applyFont="1"/>
    <xf numFmtId="185" fontId="42" fillId="0" borderId="0" xfId="188" applyFont="1"/>
    <xf numFmtId="185" fontId="42" fillId="0" borderId="0" xfId="185" applyFont="1"/>
    <xf numFmtId="185" fontId="69" fillId="0" borderId="0" xfId="24" applyFont="1"/>
    <xf numFmtId="1" fontId="56" fillId="4" borderId="0" xfId="0" applyNumberFormat="1" applyFont="1" applyFill="1" applyAlignment="1">
      <alignment horizontal="center" vertical="center"/>
    </xf>
    <xf numFmtId="165" fontId="42" fillId="0" borderId="0" xfId="1" applyNumberFormat="1" applyFont="1" applyAlignment="1">
      <alignment horizontal="right" vertical="center"/>
    </xf>
    <xf numFmtId="185" fontId="46" fillId="0" borderId="0" xfId="0" applyFont="1" applyAlignment="1">
      <alignment vertical="center"/>
    </xf>
    <xf numFmtId="166" fontId="46" fillId="0" borderId="0" xfId="1" applyNumberFormat="1" applyFont="1" applyAlignment="1">
      <alignment vertical="center"/>
    </xf>
    <xf numFmtId="166" fontId="45" fillId="0" borderId="0" xfId="1" applyNumberFormat="1" applyFont="1" applyAlignment="1">
      <alignment vertical="center"/>
    </xf>
    <xf numFmtId="175" fontId="45" fillId="0" borderId="0" xfId="0" applyNumberFormat="1" applyFont="1"/>
    <xf numFmtId="185" fontId="114" fillId="0" borderId="0" xfId="0" applyFont="1" applyAlignment="1">
      <alignment vertical="center" wrapText="1"/>
    </xf>
    <xf numFmtId="185" fontId="101" fillId="4" borderId="27" xfId="0" applyFont="1" applyFill="1" applyBorder="1" applyAlignment="1">
      <alignment horizontal="left" vertical="center"/>
    </xf>
    <xf numFmtId="185" fontId="109" fillId="0" borderId="0" xfId="41" applyFont="1" applyAlignment="1">
      <alignment vertical="center" wrapText="1"/>
    </xf>
    <xf numFmtId="185" fontId="42" fillId="0" borderId="0" xfId="24" applyFont="1" applyAlignment="1">
      <alignment horizontal="left" vertical="top" indent="1"/>
    </xf>
    <xf numFmtId="164" fontId="42" fillId="0" borderId="0" xfId="84" applyFont="1"/>
    <xf numFmtId="164" fontId="45" fillId="0" borderId="7" xfId="84" applyFont="1" applyBorder="1"/>
    <xf numFmtId="164" fontId="45" fillId="0" borderId="0" xfId="84" applyFont="1"/>
    <xf numFmtId="43" fontId="58" fillId="2" borderId="0" xfId="1" applyFont="1" applyFill="1"/>
    <xf numFmtId="166" fontId="128" fillId="0" borderId="0" xfId="1" applyNumberFormat="1" applyFont="1"/>
    <xf numFmtId="2" fontId="42" fillId="0" borderId="0" xfId="1" applyNumberFormat="1" applyFont="1"/>
    <xf numFmtId="43" fontId="128" fillId="0" borderId="0" xfId="1" applyFont="1"/>
    <xf numFmtId="182" fontId="42" fillId="0" borderId="0" xfId="0" applyNumberFormat="1" applyFont="1"/>
    <xf numFmtId="183" fontId="42" fillId="0" borderId="0" xfId="0" applyNumberFormat="1" applyFont="1"/>
    <xf numFmtId="178" fontId="42" fillId="0" borderId="0" xfId="1" applyNumberFormat="1" applyFont="1"/>
    <xf numFmtId="178" fontId="42" fillId="0" borderId="0" xfId="0" applyNumberFormat="1" applyFont="1"/>
    <xf numFmtId="185" fontId="58" fillId="0" borderId="0" xfId="68" applyFont="1" applyAlignment="1">
      <alignment horizontal="left" indent="1"/>
    </xf>
    <xf numFmtId="166" fontId="110" fillId="4" borderId="0" xfId="1" applyNumberFormat="1" applyFont="1" applyFill="1" applyAlignment="1">
      <alignment horizontal="center" vertical="center"/>
    </xf>
    <xf numFmtId="185" fontId="51" fillId="0" borderId="0" xfId="88" applyFont="1"/>
    <xf numFmtId="43" fontId="108" fillId="2" borderId="0" xfId="1" applyFont="1" applyFill="1"/>
    <xf numFmtId="185" fontId="42" fillId="0" borderId="0" xfId="86" applyFont="1"/>
    <xf numFmtId="185" fontId="42" fillId="0" borderId="0" xfId="321" applyFont="1"/>
    <xf numFmtId="185" fontId="114" fillId="0" borderId="0" xfId="0" applyFont="1" applyAlignment="1">
      <alignment horizontal="left"/>
    </xf>
    <xf numFmtId="43" fontId="46" fillId="0" borderId="0" xfId="0" applyNumberFormat="1" applyFont="1" applyAlignment="1">
      <alignment horizontal="left" vertical="center"/>
    </xf>
    <xf numFmtId="43" fontId="0" fillId="0" borderId="0" xfId="0" applyNumberFormat="1"/>
    <xf numFmtId="173" fontId="109" fillId="2" borderId="0" xfId="0" applyNumberFormat="1" applyFont="1" applyFill="1" applyAlignment="1">
      <alignment horizontal="center" vertical="center"/>
    </xf>
    <xf numFmtId="166" fontId="110" fillId="4" borderId="27" xfId="1" applyNumberFormat="1" applyFont="1" applyFill="1" applyBorder="1" applyAlignment="1">
      <alignment horizontal="center" vertical="center"/>
    </xf>
    <xf numFmtId="168" fontId="110" fillId="4" borderId="27" xfId="76" applyNumberFormat="1" applyFont="1" applyFill="1" applyBorder="1" applyAlignment="1">
      <alignment vertical="center"/>
    </xf>
    <xf numFmtId="165" fontId="42" fillId="0" borderId="0" xfId="1" applyNumberFormat="1" applyFont="1"/>
    <xf numFmtId="165" fontId="42" fillId="0" borderId="0" xfId="1" applyNumberFormat="1" applyFont="1" applyAlignment="1">
      <alignment horizontal="right"/>
    </xf>
    <xf numFmtId="185" fontId="42" fillId="0" borderId="0" xfId="89" applyFont="1"/>
    <xf numFmtId="185" fontId="109" fillId="0" borderId="0" xfId="89" applyFont="1"/>
    <xf numFmtId="165" fontId="42" fillId="0" borderId="0" xfId="0" applyNumberFormat="1" applyFont="1" applyAlignment="1">
      <alignment horizontal="right"/>
    </xf>
    <xf numFmtId="185" fontId="42" fillId="0" borderId="0" xfId="88" applyFont="1"/>
    <xf numFmtId="166" fontId="56" fillId="4" borderId="15" xfId="1" applyNumberFormat="1" applyFont="1" applyFill="1" applyBorder="1" applyAlignment="1">
      <alignment horizontal="left" vertical="center"/>
    </xf>
    <xf numFmtId="170" fontId="42" fillId="0" borderId="0" xfId="1" applyNumberFormat="1" applyFont="1" applyAlignment="1">
      <alignment horizontal="right" vertical="center"/>
    </xf>
    <xf numFmtId="185" fontId="56" fillId="4" borderId="3" xfId="29" applyFont="1" applyFill="1" applyBorder="1" applyAlignment="1">
      <alignment horizontal="right"/>
    </xf>
    <xf numFmtId="185" fontId="70" fillId="0" borderId="0" xfId="0" applyFont="1"/>
    <xf numFmtId="185" fontId="66" fillId="0" borderId="0" xfId="0" applyFont="1"/>
    <xf numFmtId="166" fontId="45" fillId="0" borderId="0" xfId="0" applyNumberFormat="1" applyFont="1" applyAlignment="1">
      <alignment horizontal="left" vertical="center"/>
    </xf>
    <xf numFmtId="170" fontId="129" fillId="0" borderId="0" xfId="0" applyNumberFormat="1" applyFont="1"/>
    <xf numFmtId="185" fontId="130" fillId="0" borderId="0" xfId="0" applyFont="1"/>
    <xf numFmtId="185" fontId="113" fillId="0" borderId="0" xfId="359" applyFont="1" applyAlignment="1">
      <alignment horizontal="center"/>
    </xf>
    <xf numFmtId="168" fontId="107" fillId="0" borderId="0" xfId="76" applyNumberFormat="1" applyFont="1"/>
    <xf numFmtId="185" fontId="131" fillId="0" borderId="0" xfId="0" applyFont="1"/>
    <xf numFmtId="165" fontId="58" fillId="0" borderId="0" xfId="1" applyNumberFormat="1" applyFont="1"/>
    <xf numFmtId="185" fontId="108" fillId="0" borderId="0" xfId="0" applyFont="1"/>
    <xf numFmtId="185" fontId="132" fillId="0" borderId="0" xfId="0" applyFont="1"/>
    <xf numFmtId="185" fontId="111" fillId="2" borderId="0" xfId="0" applyFont="1" applyFill="1"/>
    <xf numFmtId="168" fontId="0" fillId="0" borderId="0" xfId="76" applyNumberFormat="1" applyFont="1"/>
    <xf numFmtId="185" fontId="56" fillId="8" borderId="0" xfId="0" applyFont="1" applyFill="1" applyAlignment="1">
      <alignment horizontal="center"/>
    </xf>
    <xf numFmtId="185" fontId="91" fillId="0" borderId="0" xfId="0" applyFont="1" applyAlignment="1">
      <alignment vertical="center" wrapText="1"/>
    </xf>
    <xf numFmtId="185" fontId="55" fillId="0" borderId="0" xfId="0" applyFont="1" applyAlignment="1">
      <alignment wrapText="1"/>
    </xf>
    <xf numFmtId="185" fontId="96" fillId="0" borderId="0" xfId="0" applyFont="1" applyAlignment="1">
      <alignment vertical="center" wrapText="1"/>
    </xf>
    <xf numFmtId="170" fontId="109" fillId="0" borderId="0" xfId="0" applyNumberFormat="1" applyFont="1" applyAlignment="1">
      <alignment horizontal="center"/>
    </xf>
    <xf numFmtId="170" fontId="110" fillId="8" borderId="0" xfId="0" applyNumberFormat="1" applyFont="1" applyFill="1" applyAlignment="1">
      <alignment horizontal="center"/>
    </xf>
    <xf numFmtId="185" fontId="88" fillId="2" borderId="0" xfId="0" applyFont="1" applyFill="1" applyAlignment="1">
      <alignment horizontal="center"/>
    </xf>
    <xf numFmtId="168" fontId="42" fillId="0" borderId="0" xfId="76" applyNumberFormat="1" applyFont="1" applyAlignment="1">
      <alignment horizontal="center" vertical="center"/>
    </xf>
    <xf numFmtId="168" fontId="56" fillId="4" borderId="0" xfId="76" applyNumberFormat="1" applyFont="1" applyFill="1" applyAlignment="1">
      <alignment horizontal="center" vertical="center"/>
    </xf>
    <xf numFmtId="168" fontId="58" fillId="7" borderId="44" xfId="76" applyNumberFormat="1" applyFont="1" applyFill="1" applyBorder="1"/>
    <xf numFmtId="168" fontId="58" fillId="7" borderId="0" xfId="76" applyNumberFormat="1" applyFont="1" applyFill="1"/>
    <xf numFmtId="168" fontId="42" fillId="7" borderId="0" xfId="76" applyNumberFormat="1" applyFont="1" applyFill="1"/>
    <xf numFmtId="168" fontId="110" fillId="4" borderId="7" xfId="76" applyNumberFormat="1" applyFont="1" applyFill="1" applyBorder="1" applyAlignment="1">
      <alignment horizontal="right" vertical="center"/>
    </xf>
    <xf numFmtId="185" fontId="56" fillId="0" borderId="0" xfId="69" applyFont="1" applyAlignment="1">
      <alignment horizontal="center" vertical="center"/>
    </xf>
    <xf numFmtId="185" fontId="56" fillId="0" borderId="0" xfId="69" applyFont="1"/>
    <xf numFmtId="166" fontId="56" fillId="0" borderId="0" xfId="1" applyNumberFormat="1" applyFont="1" applyAlignment="1">
      <alignment horizontal="left" vertical="center"/>
    </xf>
    <xf numFmtId="166" fontId="110" fillId="0" borderId="0" xfId="1" applyNumberFormat="1" applyFont="1" applyAlignment="1">
      <alignment horizontal="left"/>
    </xf>
    <xf numFmtId="2" fontId="58" fillId="0" borderId="0" xfId="1" applyNumberFormat="1" applyFont="1"/>
    <xf numFmtId="166" fontId="58" fillId="0" borderId="0" xfId="1" applyNumberFormat="1" applyFont="1" applyAlignment="1">
      <alignment horizontal="right"/>
    </xf>
    <xf numFmtId="166" fontId="56" fillId="0" borderId="0" xfId="1" applyNumberFormat="1" applyFont="1"/>
    <xf numFmtId="166" fontId="56" fillId="9" borderId="0" xfId="1" applyNumberFormat="1" applyFont="1" applyFill="1" applyAlignment="1">
      <alignment horizontal="left"/>
    </xf>
    <xf numFmtId="43" fontId="45" fillId="2" borderId="0" xfId="1" applyFont="1" applyFill="1" applyAlignment="1">
      <alignment horizontal="justify"/>
    </xf>
    <xf numFmtId="185" fontId="133" fillId="2" borderId="0" xfId="0" applyFont="1" applyFill="1" applyAlignment="1">
      <alignment horizontal="center"/>
    </xf>
    <xf numFmtId="166" fontId="42" fillId="0" borderId="0" xfId="185" applyNumberFormat="1" applyFont="1"/>
    <xf numFmtId="185" fontId="51" fillId="0" borderId="0" xfId="322" applyFont="1"/>
    <xf numFmtId="4" fontId="56" fillId="4" borderId="0" xfId="0" applyNumberFormat="1" applyFont="1" applyFill="1"/>
    <xf numFmtId="4" fontId="58" fillId="0" borderId="0" xfId="0" applyNumberFormat="1" applyFont="1"/>
    <xf numFmtId="4" fontId="58" fillId="2" borderId="0" xfId="0" applyNumberFormat="1" applyFont="1" applyFill="1"/>
    <xf numFmtId="4" fontId="42" fillId="2" borderId="0" xfId="0" applyNumberFormat="1" applyFont="1" applyFill="1"/>
    <xf numFmtId="4" fontId="42" fillId="2" borderId="0" xfId="0" applyNumberFormat="1" applyFont="1" applyFill="1" applyAlignment="1">
      <alignment horizontal="center"/>
    </xf>
    <xf numFmtId="4" fontId="56" fillId="4" borderId="15" xfId="0" applyNumberFormat="1" applyFont="1" applyFill="1" applyBorder="1" applyAlignment="1">
      <alignment horizontal="center" vertical="center" wrapText="1"/>
    </xf>
    <xf numFmtId="4" fontId="58" fillId="0" borderId="0" xfId="0" applyNumberFormat="1" applyFont="1" applyAlignment="1">
      <alignment horizontal="left" vertical="center"/>
    </xf>
    <xf numFmtId="4" fontId="42" fillId="0" borderId="0" xfId="0" applyNumberFormat="1" applyFont="1" applyAlignment="1">
      <alignment horizontal="left" vertical="center"/>
    </xf>
    <xf numFmtId="4" fontId="42" fillId="0" borderId="0" xfId="1" applyNumberFormat="1" applyFont="1"/>
    <xf numFmtId="4" fontId="109" fillId="0" borderId="0" xfId="0" applyNumberFormat="1" applyFont="1" applyAlignment="1">
      <alignment vertical="center"/>
    </xf>
    <xf numFmtId="4" fontId="108" fillId="0" borderId="0" xfId="0" applyNumberFormat="1" applyFont="1" applyAlignment="1">
      <alignment vertical="center"/>
    </xf>
    <xf numFmtId="4" fontId="42" fillId="0" borderId="0" xfId="1" applyNumberFormat="1" applyFont="1" applyAlignment="1">
      <alignment vertical="center"/>
    </xf>
    <xf numFmtId="4" fontId="109" fillId="7" borderId="0" xfId="0" applyNumberFormat="1" applyFont="1" applyFill="1" applyAlignment="1">
      <alignment vertical="center"/>
    </xf>
    <xf numFmtId="4" fontId="59" fillId="0" borderId="0" xfId="0" applyNumberFormat="1" applyFont="1" applyAlignment="1">
      <alignment vertical="center"/>
    </xf>
    <xf numFmtId="4" fontId="51" fillId="0" borderId="0" xfId="570" applyNumberFormat="1" applyFont="1"/>
    <xf numFmtId="4" fontId="110" fillId="4" borderId="0" xfId="0" applyNumberFormat="1" applyFont="1" applyFill="1" applyAlignment="1">
      <alignment horizontal="center" vertical="center"/>
    </xf>
    <xf numFmtId="4" fontId="110" fillId="0" borderId="0" xfId="0" applyNumberFormat="1" applyFont="1"/>
    <xf numFmtId="4" fontId="109" fillId="0" borderId="0" xfId="0" applyNumberFormat="1" applyFont="1"/>
    <xf numFmtId="4" fontId="42" fillId="0" borderId="0" xfId="90" applyNumberFormat="1" applyFont="1"/>
    <xf numFmtId="4" fontId="108" fillId="0" borderId="0" xfId="1" applyNumberFormat="1" applyFont="1"/>
    <xf numFmtId="4" fontId="59" fillId="0" borderId="0" xfId="0" applyNumberFormat="1" applyFont="1"/>
    <xf numFmtId="4" fontId="108" fillId="0" borderId="0" xfId="1" applyNumberFormat="1" applyFont="1" applyAlignment="1">
      <alignment horizontal="center"/>
    </xf>
    <xf numFmtId="3" fontId="56" fillId="4" borderId="0" xfId="0" applyNumberFormat="1" applyFont="1" applyFill="1"/>
    <xf numFmtId="185" fontId="49" fillId="7" borderId="0" xfId="0" applyFont="1" applyFill="1"/>
    <xf numFmtId="185" fontId="42" fillId="7" borderId="0" xfId="18" applyFont="1" applyFill="1" applyAlignment="1">
      <alignment horizontal="center" vertical="center"/>
    </xf>
    <xf numFmtId="185" fontId="53" fillId="7" borderId="0" xfId="0" applyFont="1" applyFill="1"/>
    <xf numFmtId="43" fontId="51" fillId="0" borderId="0" xfId="571" applyNumberFormat="1" applyFont="1"/>
    <xf numFmtId="185" fontId="51" fillId="0" borderId="0" xfId="572" applyFont="1"/>
    <xf numFmtId="185" fontId="51" fillId="0" borderId="0" xfId="573" applyFont="1"/>
    <xf numFmtId="173" fontId="108" fillId="0" borderId="0" xfId="1" applyNumberFormat="1" applyFont="1" applyAlignment="1">
      <alignment horizontal="center"/>
    </xf>
    <xf numFmtId="166" fontId="110" fillId="0" borderId="0" xfId="1" applyNumberFormat="1" applyFont="1" applyAlignment="1">
      <alignment horizontal="center" vertical="center"/>
    </xf>
    <xf numFmtId="4" fontId="109" fillId="0" borderId="0" xfId="0" applyNumberFormat="1" applyFont="1" applyAlignment="1">
      <alignment horizontal="left"/>
    </xf>
    <xf numFmtId="4" fontId="109" fillId="0" borderId="0" xfId="0" applyNumberFormat="1" applyFont="1" applyAlignment="1">
      <alignment horizontal="center"/>
    </xf>
    <xf numFmtId="4" fontId="109" fillId="0" borderId="0" xfId="1" applyNumberFormat="1" applyFont="1" applyAlignment="1">
      <alignment vertical="center"/>
    </xf>
    <xf numFmtId="4" fontId="108" fillId="0" borderId="0" xfId="0" applyNumberFormat="1" applyFont="1"/>
    <xf numFmtId="165" fontId="109" fillId="0" borderId="0" xfId="1" applyNumberFormat="1" applyFont="1" applyAlignment="1">
      <alignment vertical="center"/>
    </xf>
    <xf numFmtId="173" fontId="64" fillId="7" borderId="0" xfId="0" applyNumberFormat="1" applyFont="1" applyFill="1" applyAlignment="1">
      <alignment horizontal="center" vertical="center"/>
    </xf>
    <xf numFmtId="43" fontId="56" fillId="4" borderId="0" xfId="70" applyNumberFormat="1" applyFont="1" applyFill="1" applyAlignment="1">
      <alignment horizontal="left"/>
    </xf>
    <xf numFmtId="170" fontId="56" fillId="0" borderId="0" xfId="0" applyNumberFormat="1" applyFont="1"/>
    <xf numFmtId="166" fontId="46" fillId="0" borderId="0" xfId="1" applyNumberFormat="1" applyFont="1" applyAlignment="1">
      <alignment horizontal="center"/>
    </xf>
    <xf numFmtId="186" fontId="46" fillId="0" borderId="0" xfId="1" applyNumberFormat="1" applyFont="1" applyAlignment="1">
      <alignment horizontal="center"/>
    </xf>
    <xf numFmtId="43" fontId="43" fillId="0" borderId="0" xfId="1" applyFont="1"/>
    <xf numFmtId="185" fontId="38" fillId="0" borderId="0" xfId="587" applyFont="1" applyAlignment="1">
      <alignment horizontal="left"/>
    </xf>
    <xf numFmtId="169" fontId="42" fillId="0" borderId="0" xfId="0" applyNumberFormat="1" applyFont="1" applyAlignment="1">
      <alignment vertical="center"/>
    </xf>
    <xf numFmtId="169" fontId="38" fillId="0" borderId="0" xfId="587" applyNumberFormat="1" applyFont="1"/>
    <xf numFmtId="0" fontId="56" fillId="4" borderId="0" xfId="0" applyNumberFormat="1" applyFont="1" applyFill="1"/>
    <xf numFmtId="0" fontId="56" fillId="4" borderId="0" xfId="0" applyNumberFormat="1" applyFont="1" applyFill="1" applyAlignment="1">
      <alignment horizontal="right"/>
    </xf>
    <xf numFmtId="0" fontId="42" fillId="7" borderId="0" xfId="0" applyNumberFormat="1" applyFont="1" applyFill="1" applyAlignment="1">
      <alignment horizontal="center" vertical="center"/>
    </xf>
    <xf numFmtId="0" fontId="64" fillId="7" borderId="0" xfId="0" applyNumberFormat="1" applyFont="1" applyFill="1" applyAlignment="1">
      <alignment horizontal="center" vertical="center"/>
    </xf>
    <xf numFmtId="0" fontId="56" fillId="4" borderId="14" xfId="0" applyNumberFormat="1" applyFont="1" applyFill="1" applyBorder="1" applyAlignment="1">
      <alignment horizontal="right"/>
    </xf>
    <xf numFmtId="0" fontId="56" fillId="4" borderId="0" xfId="0" applyNumberFormat="1" applyFont="1" applyFill="1" applyAlignment="1">
      <alignment horizontal="right" vertical="center"/>
    </xf>
    <xf numFmtId="0" fontId="56" fillId="4" borderId="0" xfId="0" applyNumberFormat="1" applyFont="1" applyFill="1" applyAlignment="1">
      <alignment horizontal="center" vertical="center"/>
    </xf>
    <xf numFmtId="0" fontId="54" fillId="2" borderId="0" xfId="0" applyNumberFormat="1" applyFont="1" applyFill="1" applyAlignment="1">
      <alignment horizontal="center" vertical="center"/>
    </xf>
    <xf numFmtId="0" fontId="63" fillId="4" borderId="0" xfId="0" applyNumberFormat="1" applyFont="1" applyFill="1"/>
    <xf numFmtId="0" fontId="56" fillId="4" borderId="0" xfId="69" applyNumberFormat="1" applyFont="1" applyFill="1" applyAlignment="1">
      <alignment horizontal="right"/>
    </xf>
    <xf numFmtId="166" fontId="58" fillId="0" borderId="0" xfId="1" applyNumberFormat="1" applyFont="1" applyAlignment="1">
      <alignment horizontal="right" vertical="center"/>
    </xf>
    <xf numFmtId="166" fontId="42" fillId="0" borderId="0" xfId="1" applyNumberFormat="1" applyFont="1" applyAlignment="1">
      <alignment horizontal="right"/>
    </xf>
    <xf numFmtId="43" fontId="42" fillId="0" borderId="0" xfId="1" applyFont="1" applyAlignment="1">
      <alignment horizontal="right"/>
    </xf>
    <xf numFmtId="43" fontId="42" fillId="0" borderId="0" xfId="0" applyNumberFormat="1" applyFont="1" applyAlignment="1">
      <alignment horizontal="right"/>
    </xf>
    <xf numFmtId="0" fontId="56" fillId="4" borderId="0" xfId="0" applyNumberFormat="1" applyFont="1" applyFill="1" applyAlignment="1">
      <alignment vertical="center"/>
    </xf>
    <xf numFmtId="0" fontId="110" fillId="4" borderId="0" xfId="0" applyNumberFormat="1" applyFont="1" applyFill="1"/>
    <xf numFmtId="0" fontId="61" fillId="4" borderId="0" xfId="0" applyNumberFormat="1" applyFont="1" applyFill="1"/>
    <xf numFmtId="0" fontId="56" fillId="4" borderId="1" xfId="0" applyNumberFormat="1" applyFont="1" applyFill="1" applyBorder="1" applyAlignment="1">
      <alignment horizontal="center" vertical="center" wrapText="1"/>
    </xf>
    <xf numFmtId="0" fontId="54" fillId="2" borderId="0" xfId="0" applyNumberFormat="1" applyFont="1" applyFill="1" applyAlignment="1">
      <alignment horizontal="center" vertical="center" wrapText="1"/>
    </xf>
    <xf numFmtId="0" fontId="45" fillId="2" borderId="0" xfId="0" applyNumberFormat="1" applyFont="1" applyFill="1"/>
    <xf numFmtId="0" fontId="45" fillId="2" borderId="0" xfId="0" applyNumberFormat="1" applyFont="1" applyFill="1" applyAlignment="1">
      <alignment horizontal="left"/>
    </xf>
    <xf numFmtId="0" fontId="54" fillId="2" borderId="0" xfId="0" applyNumberFormat="1" applyFont="1" applyFill="1" applyAlignment="1">
      <alignment horizontal="center"/>
    </xf>
    <xf numFmtId="43" fontId="58" fillId="0" borderId="0" xfId="1" applyFont="1" applyAlignment="1">
      <alignment horizontal="right"/>
    </xf>
    <xf numFmtId="43" fontId="111" fillId="0" borderId="0" xfId="1" applyFont="1" applyAlignment="1">
      <alignment horizontal="right"/>
    </xf>
    <xf numFmtId="43" fontId="112" fillId="0" borderId="0" xfId="1" applyFont="1" applyAlignment="1">
      <alignment horizontal="right"/>
    </xf>
    <xf numFmtId="185" fontId="109" fillId="0" borderId="0" xfId="29" applyFont="1"/>
    <xf numFmtId="185" fontId="45" fillId="7" borderId="0" xfId="29" applyFont="1" applyFill="1"/>
    <xf numFmtId="185" fontId="108" fillId="2" borderId="0" xfId="0" applyFont="1" applyFill="1" applyAlignment="1">
      <alignment horizontal="left"/>
    </xf>
    <xf numFmtId="0" fontId="109" fillId="0" borderId="0" xfId="0" applyNumberFormat="1" applyFont="1" applyAlignment="1">
      <alignment horizontal="center"/>
    </xf>
    <xf numFmtId="43" fontId="42" fillId="2" borderId="0" xfId="1" applyFont="1" applyFill="1" applyAlignment="1">
      <alignment horizontal="center" vertical="center"/>
    </xf>
    <xf numFmtId="167" fontId="0" fillId="0" borderId="0" xfId="1" applyNumberFormat="1" applyFont="1"/>
    <xf numFmtId="167" fontId="0" fillId="4" borderId="0" xfId="1" applyNumberFormat="1" applyFont="1" applyFill="1"/>
    <xf numFmtId="167" fontId="86" fillId="0" borderId="0" xfId="1" applyNumberFormat="1" applyFont="1" applyAlignment="1">
      <alignment horizontal="center" vertical="center" wrapText="1"/>
    </xf>
    <xf numFmtId="167" fontId="42" fillId="2" borderId="0" xfId="1" applyNumberFormat="1" applyFont="1" applyFill="1" applyAlignment="1">
      <alignment horizontal="center"/>
    </xf>
    <xf numFmtId="167" fontId="0" fillId="0" borderId="0" xfId="1" applyNumberFormat="1" applyFont="1" applyAlignment="1">
      <alignment vertical="center"/>
    </xf>
    <xf numFmtId="166" fontId="90" fillId="0" borderId="0" xfId="1" applyNumberFormat="1" applyFont="1" applyAlignment="1">
      <alignment horizontal="center" vertical="center" wrapText="1"/>
    </xf>
    <xf numFmtId="166" fontId="37" fillId="0" borderId="0" xfId="1" applyNumberFormat="1"/>
    <xf numFmtId="166" fontId="0" fillId="0" borderId="0" xfId="1" applyNumberFormat="1" applyFont="1" applyAlignment="1">
      <alignment vertical="center"/>
    </xf>
    <xf numFmtId="4" fontId="114" fillId="0" borderId="0" xfId="0" applyNumberFormat="1" applyFont="1"/>
    <xf numFmtId="4" fontId="43" fillId="0" borderId="0" xfId="1" applyNumberFormat="1" applyFont="1" applyAlignment="1">
      <alignment horizontal="center"/>
    </xf>
    <xf numFmtId="4" fontId="44" fillId="0" borderId="0" xfId="76" applyNumberFormat="1" applyFont="1"/>
    <xf numFmtId="4" fontId="119" fillId="0" borderId="0" xfId="1" applyNumberFormat="1" applyFont="1"/>
    <xf numFmtId="4" fontId="52" fillId="0" borderId="0" xfId="0" applyNumberFormat="1" applyFont="1"/>
    <xf numFmtId="4" fontId="45" fillId="0" borderId="0" xfId="1" applyNumberFormat="1" applyFont="1"/>
    <xf numFmtId="4" fontId="119" fillId="0" borderId="0" xfId="1" applyNumberFormat="1" applyFont="1" applyAlignment="1">
      <alignment horizontal="center"/>
    </xf>
    <xf numFmtId="43" fontId="111" fillId="0" borderId="0" xfId="0" applyNumberFormat="1" applyFont="1"/>
    <xf numFmtId="173" fontId="112" fillId="0" borderId="0" xfId="0" applyNumberFormat="1" applyFont="1"/>
    <xf numFmtId="166" fontId="112" fillId="0" borderId="0" xfId="0" applyNumberFormat="1" applyFont="1" applyAlignment="1">
      <alignment vertical="center"/>
    </xf>
    <xf numFmtId="168" fontId="112" fillId="0" borderId="0" xfId="76" applyNumberFormat="1" applyFont="1" applyAlignment="1">
      <alignment vertical="center"/>
    </xf>
    <xf numFmtId="185" fontId="110" fillId="4" borderId="27" xfId="0" quotePrefix="1" applyFont="1" applyFill="1" applyBorder="1" applyAlignment="1">
      <alignment horizontal="center" vertical="center"/>
    </xf>
    <xf numFmtId="185" fontId="110" fillId="4" borderId="27" xfId="0" applyFont="1" applyFill="1" applyBorder="1" applyAlignment="1">
      <alignment horizontal="center" vertical="top"/>
    </xf>
    <xf numFmtId="185" fontId="110" fillId="4" borderId="27" xfId="0" applyFont="1" applyFill="1" applyBorder="1" applyAlignment="1">
      <alignment horizontal="right" vertical="center"/>
    </xf>
    <xf numFmtId="0" fontId="0" fillId="0" borderId="0" xfId="0" applyNumberFormat="1"/>
    <xf numFmtId="0" fontId="37" fillId="0" borderId="0" xfId="0" applyNumberFormat="1" applyFont="1"/>
    <xf numFmtId="0" fontId="42" fillId="2" borderId="0" xfId="18" applyNumberFormat="1" applyFont="1" applyFill="1" applyAlignment="1">
      <alignment horizontal="center" vertical="center"/>
    </xf>
    <xf numFmtId="0" fontId="42" fillId="0" borderId="0" xfId="18" applyNumberFormat="1" applyFont="1" applyAlignment="1">
      <alignment horizontal="center"/>
    </xf>
    <xf numFmtId="0" fontId="110" fillId="4" borderId="14" xfId="0" applyNumberFormat="1" applyFont="1" applyFill="1" applyBorder="1" applyAlignment="1">
      <alignment horizontal="right"/>
    </xf>
    <xf numFmtId="189" fontId="58" fillId="0" borderId="0" xfId="1" applyNumberFormat="1" applyFont="1"/>
    <xf numFmtId="173" fontId="56" fillId="4" borderId="35" xfId="0" applyNumberFormat="1" applyFont="1" applyFill="1" applyBorder="1"/>
    <xf numFmtId="169" fontId="87" fillId="2" borderId="0" xfId="1" applyNumberFormat="1" applyFont="1" applyFill="1"/>
    <xf numFmtId="0" fontId="0" fillId="0" borderId="0" xfId="0" applyNumberFormat="1" applyAlignment="1">
      <alignment vertical="center"/>
    </xf>
    <xf numFmtId="0" fontId="0" fillId="0" borderId="0" xfId="0" applyNumberFormat="1" applyAlignment="1">
      <alignment horizontal="left" vertical="center"/>
    </xf>
    <xf numFmtId="167" fontId="42" fillId="2" borderId="0" xfId="1" applyNumberFormat="1" applyFont="1" applyFill="1" applyAlignment="1">
      <alignment horizontal="center" vertical="center"/>
    </xf>
    <xf numFmtId="0" fontId="54" fillId="0" borderId="0" xfId="0" applyNumberFormat="1" applyFont="1" applyAlignment="1">
      <alignment horizontal="center" vertical="center"/>
    </xf>
    <xf numFmtId="173" fontId="42" fillId="2" borderId="0" xfId="0" applyNumberFormat="1" applyFont="1" applyFill="1" applyAlignment="1">
      <alignment horizontal="right" vertical="center"/>
    </xf>
    <xf numFmtId="185" fontId="56" fillId="4" borderId="0" xfId="0" applyFont="1" applyFill="1" applyAlignment="1">
      <alignment horizontal="center" wrapText="1"/>
    </xf>
    <xf numFmtId="170" fontId="42" fillId="7" borderId="0" xfId="0" applyNumberFormat="1" applyFont="1" applyFill="1"/>
    <xf numFmtId="185" fontId="51" fillId="0" borderId="0" xfId="0" applyFont="1"/>
    <xf numFmtId="166" fontId="111" fillId="0" borderId="0" xfId="0" applyNumberFormat="1" applyFont="1" applyAlignment="1">
      <alignment horizontal="left"/>
    </xf>
    <xf numFmtId="185" fontId="128" fillId="0" borderId="0" xfId="0" applyFont="1"/>
    <xf numFmtId="166" fontId="109" fillId="0" borderId="0" xfId="1" applyNumberFormat="1" applyFont="1"/>
    <xf numFmtId="43" fontId="42" fillId="2" borderId="0" xfId="1" applyFont="1" applyFill="1" applyAlignment="1">
      <alignment vertical="center"/>
    </xf>
    <xf numFmtId="43" fontId="42" fillId="2" borderId="0" xfId="1" applyFont="1" applyFill="1" applyAlignment="1">
      <alignment horizontal="left"/>
    </xf>
    <xf numFmtId="43" fontId="51" fillId="0" borderId="0" xfId="1" applyFont="1"/>
    <xf numFmtId="0" fontId="42" fillId="2" borderId="0" xfId="0" applyNumberFormat="1" applyFont="1" applyFill="1"/>
    <xf numFmtId="43" fontId="58" fillId="0" borderId="0" xfId="0" applyNumberFormat="1" applyFont="1" applyAlignment="1">
      <alignment vertical="center"/>
    </xf>
    <xf numFmtId="43" fontId="109" fillId="0" borderId="0" xfId="1" applyFont="1" applyAlignment="1">
      <alignment vertical="center"/>
    </xf>
    <xf numFmtId="175" fontId="109" fillId="0" borderId="0" xfId="0" applyNumberFormat="1" applyFont="1"/>
    <xf numFmtId="43" fontId="109" fillId="2" borderId="0" xfId="1" applyFont="1" applyFill="1"/>
    <xf numFmtId="43" fontId="58" fillId="2" borderId="0" xfId="1" applyFont="1" applyFill="1" applyAlignment="1">
      <alignment vertical="center"/>
    </xf>
    <xf numFmtId="43" fontId="42" fillId="0" borderId="0" xfId="1" applyFont="1" applyAlignment="1">
      <alignment horizontal="left" indent="1"/>
    </xf>
    <xf numFmtId="0" fontId="56" fillId="4" borderId="0" xfId="1" applyNumberFormat="1" applyFont="1" applyFill="1"/>
    <xf numFmtId="11" fontId="42" fillId="0" borderId="0" xfId="0" applyNumberFormat="1" applyFont="1"/>
    <xf numFmtId="181" fontId="42" fillId="0" borderId="0" xfId="0" applyNumberFormat="1" applyFont="1"/>
    <xf numFmtId="177" fontId="42" fillId="0" borderId="0" xfId="0" applyNumberFormat="1" applyFont="1"/>
    <xf numFmtId="184" fontId="42" fillId="0" borderId="0" xfId="0" applyNumberFormat="1" applyFont="1"/>
    <xf numFmtId="165" fontId="56" fillId="4" borderId="12" xfId="0" applyNumberFormat="1" applyFont="1" applyFill="1" applyBorder="1" applyAlignment="1">
      <alignment horizontal="center" vertical="center"/>
    </xf>
    <xf numFmtId="173" fontId="42" fillId="7" borderId="0" xfId="0" applyNumberFormat="1" applyFont="1" applyFill="1" applyAlignment="1">
      <alignment horizontal="center" vertical="center"/>
    </xf>
    <xf numFmtId="185" fontId="114" fillId="0" borderId="0" xfId="0" applyFont="1" applyAlignment="1">
      <alignment horizontal="left" vertical="center" wrapText="1"/>
    </xf>
    <xf numFmtId="49" fontId="45" fillId="2" borderId="0" xfId="0" applyNumberFormat="1" applyFont="1" applyFill="1" applyAlignment="1">
      <alignment horizontal="left"/>
    </xf>
    <xf numFmtId="49" fontId="45" fillId="2" borderId="0" xfId="0" applyNumberFormat="1" applyFont="1" applyFill="1" applyAlignment="1">
      <alignment horizontal="left" vertical="top"/>
    </xf>
    <xf numFmtId="49" fontId="45" fillId="2" borderId="0" xfId="0" applyNumberFormat="1" applyFont="1" applyFill="1" applyAlignment="1">
      <alignment horizontal="left" vertical="center"/>
    </xf>
    <xf numFmtId="49" fontId="45" fillId="2" borderId="0" xfId="0" applyNumberFormat="1" applyFont="1" applyFill="1" applyAlignment="1">
      <alignment vertical="top"/>
    </xf>
    <xf numFmtId="49" fontId="45" fillId="2" borderId="0" xfId="0" applyNumberFormat="1" applyFont="1" applyFill="1" applyAlignment="1">
      <alignment horizontal="justify"/>
    </xf>
    <xf numFmtId="0" fontId="51" fillId="0" borderId="0" xfId="611" applyFont="1"/>
    <xf numFmtId="2" fontId="46" fillId="0" borderId="0" xfId="1" applyNumberFormat="1" applyFont="1"/>
    <xf numFmtId="166" fontId="42" fillId="0" borderId="0" xfId="88" applyNumberFormat="1" applyFont="1"/>
    <xf numFmtId="0" fontId="56" fillId="0" borderId="0" xfId="0" applyNumberFormat="1" applyFont="1"/>
    <xf numFmtId="185" fontId="101" fillId="0" borderId="0" xfId="0" applyFont="1" applyAlignment="1">
      <alignment horizontal="left" vertical="center"/>
    </xf>
    <xf numFmtId="169" fontId="58" fillId="0" borderId="0" xfId="58" applyNumberFormat="1" applyFont="1"/>
    <xf numFmtId="165" fontId="114" fillId="0" borderId="0" xfId="0" applyNumberFormat="1" applyFont="1"/>
    <xf numFmtId="4" fontId="114" fillId="0" borderId="0" xfId="1" applyNumberFormat="1" applyFont="1"/>
    <xf numFmtId="9" fontId="42" fillId="0" borderId="0" xfId="76" applyFont="1"/>
    <xf numFmtId="0" fontId="42" fillId="0" borderId="0" xfId="1" applyNumberFormat="1" applyFont="1"/>
    <xf numFmtId="0" fontId="51" fillId="0" borderId="0" xfId="0" applyNumberFormat="1" applyFont="1"/>
    <xf numFmtId="0" fontId="42" fillId="0" borderId="0" xfId="0" applyNumberFormat="1" applyFont="1"/>
    <xf numFmtId="3" fontId="38" fillId="0" borderId="0" xfId="620" applyNumberFormat="1" applyFont="1" applyAlignment="1">
      <alignment horizontal="left"/>
    </xf>
    <xf numFmtId="0" fontId="38" fillId="0" borderId="0" xfId="620" applyFont="1" applyAlignment="1">
      <alignment horizontal="left"/>
    </xf>
    <xf numFmtId="167" fontId="38" fillId="0" borderId="0" xfId="620" applyNumberFormat="1" applyFont="1"/>
    <xf numFmtId="185" fontId="112" fillId="2" borderId="0" xfId="0" applyFont="1" applyFill="1"/>
    <xf numFmtId="166" fontId="110" fillId="8" borderId="0" xfId="1" applyNumberFormat="1" applyFont="1" applyFill="1"/>
    <xf numFmtId="166" fontId="56" fillId="4" borderId="27" xfId="1" applyNumberFormat="1" applyFont="1" applyFill="1" applyBorder="1"/>
    <xf numFmtId="0" fontId="45" fillId="0" borderId="0" xfId="0" applyNumberFormat="1" applyFont="1"/>
    <xf numFmtId="0" fontId="114" fillId="0" borderId="0" xfId="0" applyNumberFormat="1" applyFont="1"/>
    <xf numFmtId="0" fontId="129" fillId="0" borderId="0" xfId="0" applyNumberFormat="1" applyFont="1"/>
    <xf numFmtId="0" fontId="71" fillId="0" borderId="0" xfId="1" applyNumberFormat="1" applyFont="1" applyAlignment="1">
      <alignment horizontal="center"/>
    </xf>
    <xf numFmtId="0" fontId="45" fillId="0" borderId="0" xfId="1" applyNumberFormat="1" applyFont="1"/>
    <xf numFmtId="0" fontId="45" fillId="0" borderId="0" xfId="76" applyNumberFormat="1" applyFont="1"/>
    <xf numFmtId="190" fontId="42" fillId="0" borderId="0" xfId="0" applyNumberFormat="1" applyFont="1"/>
    <xf numFmtId="43" fontId="129" fillId="0" borderId="0" xfId="1" applyFont="1"/>
    <xf numFmtId="166" fontId="131" fillId="4" borderId="27" xfId="1" applyNumberFormat="1" applyFont="1" applyFill="1" applyBorder="1"/>
    <xf numFmtId="43" fontId="114" fillId="0" borderId="0" xfId="0" applyNumberFormat="1" applyFont="1"/>
    <xf numFmtId="191" fontId="45" fillId="0" borderId="0" xfId="0" applyNumberFormat="1" applyFont="1"/>
    <xf numFmtId="185" fontId="137" fillId="0" borderId="0" xfId="0" applyFont="1" applyAlignment="1">
      <alignment vertical="top"/>
    </xf>
    <xf numFmtId="182" fontId="45" fillId="0" borderId="0" xfId="0" applyNumberFormat="1" applyFont="1"/>
    <xf numFmtId="182" fontId="58" fillId="0" borderId="0" xfId="0" applyNumberFormat="1" applyFont="1"/>
    <xf numFmtId="185" fontId="139" fillId="0" borderId="0" xfId="0" applyFont="1"/>
    <xf numFmtId="169" fontId="42" fillId="0" borderId="0" xfId="0" applyNumberFormat="1" applyFont="1" applyAlignment="1">
      <alignment horizontal="center"/>
    </xf>
    <xf numFmtId="173" fontId="143" fillId="0" borderId="0" xfId="0" applyNumberFormat="1" applyFont="1" applyAlignment="1">
      <alignment horizontal="right" readingOrder="1"/>
    </xf>
    <xf numFmtId="170" fontId="56" fillId="4" borderId="0" xfId="0" applyNumberFormat="1" applyFont="1" applyFill="1" applyAlignment="1">
      <alignment horizontal="center"/>
    </xf>
    <xf numFmtId="170" fontId="56" fillId="4" borderId="0" xfId="0" applyNumberFormat="1" applyFont="1" applyFill="1" applyAlignment="1">
      <alignment horizontal="right"/>
    </xf>
    <xf numFmtId="166" fontId="108" fillId="0" borderId="0" xfId="1" applyNumberFormat="1" applyFont="1" applyAlignment="1">
      <alignment horizontal="right" vertical="center"/>
    </xf>
    <xf numFmtId="0" fontId="58" fillId="0" borderId="0" xfId="1" applyNumberFormat="1" applyFont="1"/>
    <xf numFmtId="0" fontId="42" fillId="2" borderId="0" xfId="1" applyNumberFormat="1" applyFont="1" applyFill="1"/>
    <xf numFmtId="0" fontId="56" fillId="0" borderId="0" xfId="1" applyNumberFormat="1" applyFont="1"/>
    <xf numFmtId="192" fontId="42" fillId="0" borderId="0" xfId="1" applyNumberFormat="1" applyFont="1"/>
    <xf numFmtId="3" fontId="109" fillId="0" borderId="0" xfId="0" applyNumberFormat="1" applyFont="1"/>
    <xf numFmtId="185" fontId="71" fillId="0" borderId="0" xfId="0" applyFont="1" applyAlignment="1">
      <alignment vertical="center"/>
    </xf>
    <xf numFmtId="167" fontId="71" fillId="0" borderId="0" xfId="1" applyNumberFormat="1" applyFont="1" applyAlignment="1">
      <alignment vertical="center"/>
    </xf>
    <xf numFmtId="185" fontId="116" fillId="0" borderId="0" xfId="0" applyFont="1" applyAlignment="1">
      <alignment vertical="center"/>
    </xf>
    <xf numFmtId="171" fontId="71" fillId="0" borderId="0" xfId="1" applyNumberFormat="1" applyFont="1" applyAlignment="1">
      <alignment vertical="center"/>
    </xf>
    <xf numFmtId="166" fontId="71" fillId="0" borderId="0" xfId="1" applyNumberFormat="1" applyFont="1" applyAlignment="1">
      <alignment vertical="center"/>
    </xf>
    <xf numFmtId="43" fontId="71" fillId="0" borderId="0" xfId="1" applyFont="1" applyAlignment="1">
      <alignment vertical="center"/>
    </xf>
    <xf numFmtId="166" fontId="71" fillId="0" borderId="0" xfId="0" applyNumberFormat="1" applyFont="1" applyAlignment="1">
      <alignment vertical="center"/>
    </xf>
    <xf numFmtId="185" fontId="71" fillId="0" borderId="0" xfId="0" applyFont="1" applyAlignment="1">
      <alignment horizontal="left" vertical="center"/>
    </xf>
    <xf numFmtId="43" fontId="119" fillId="0" borderId="0" xfId="1" applyFont="1"/>
    <xf numFmtId="2" fontId="119" fillId="0" borderId="0" xfId="1" applyNumberFormat="1" applyFont="1"/>
    <xf numFmtId="185" fontId="63" fillId="4" borderId="0" xfId="0" applyFont="1" applyFill="1" applyAlignment="1">
      <alignment horizontal="left" indent="2"/>
    </xf>
    <xf numFmtId="185" fontId="42" fillId="2" borderId="0" xfId="0" applyFont="1" applyFill="1" applyAlignment="1">
      <alignment horizontal="left" indent="2"/>
    </xf>
    <xf numFmtId="185" fontId="58" fillId="2" borderId="0" xfId="0" applyFont="1" applyFill="1" applyAlignment="1">
      <alignment horizontal="left" indent="2"/>
    </xf>
    <xf numFmtId="166" fontId="42" fillId="0" borderId="0" xfId="1" applyNumberFormat="1" applyFont="1" applyAlignment="1">
      <alignment horizontal="left" vertical="center" indent="2"/>
    </xf>
    <xf numFmtId="43" fontId="42" fillId="0" borderId="0" xfId="0" applyNumberFormat="1" applyFont="1" applyAlignment="1">
      <alignment horizontal="left" indent="2"/>
    </xf>
    <xf numFmtId="169" fontId="42" fillId="0" borderId="0" xfId="1" applyNumberFormat="1" applyFont="1" applyAlignment="1">
      <alignment horizontal="left" indent="2"/>
    </xf>
    <xf numFmtId="2" fontId="42" fillId="0" borderId="0" xfId="1" applyNumberFormat="1" applyFont="1" applyAlignment="1">
      <alignment horizontal="left" indent="2"/>
    </xf>
    <xf numFmtId="165" fontId="56" fillId="4" borderId="12" xfId="1" applyNumberFormat="1" applyFont="1" applyFill="1" applyBorder="1" applyAlignment="1">
      <alignment horizontal="center" vertical="center"/>
    </xf>
    <xf numFmtId="185" fontId="42" fillId="0" borderId="0" xfId="0" applyFont="1" applyAlignment="1">
      <alignment horizontal="left" indent="4"/>
    </xf>
    <xf numFmtId="43" fontId="58" fillId="7" borderId="0" xfId="1" applyFont="1" applyFill="1"/>
    <xf numFmtId="185" fontId="108" fillId="0" borderId="41" xfId="0" applyFont="1" applyBorder="1"/>
    <xf numFmtId="185" fontId="108" fillId="0" borderId="0" xfId="0" applyFont="1" applyAlignment="1">
      <alignment horizontal="left" indent="2"/>
    </xf>
    <xf numFmtId="0" fontId="131" fillId="4" borderId="0" xfId="0" applyNumberFormat="1" applyFont="1" applyFill="1"/>
    <xf numFmtId="166" fontId="111" fillId="0" borderId="0" xfId="1" applyNumberFormat="1" applyFont="1"/>
    <xf numFmtId="9" fontId="45" fillId="0" borderId="0" xfId="76" applyFont="1"/>
    <xf numFmtId="170" fontId="0" fillId="0" borderId="0" xfId="124" applyNumberFormat="1" applyFont="1"/>
    <xf numFmtId="185" fontId="144" fillId="0" borderId="0" xfId="0" applyFont="1"/>
    <xf numFmtId="185" fontId="110" fillId="0" borderId="0" xfId="0" applyFont="1" applyAlignment="1">
      <alignment vertical="center"/>
    </xf>
    <xf numFmtId="43" fontId="37" fillId="7" borderId="0" xfId="1" applyFill="1"/>
    <xf numFmtId="43" fontId="58" fillId="0" borderId="0" xfId="1" applyFont="1" applyAlignment="1">
      <alignment horizontal="center"/>
    </xf>
    <xf numFmtId="43" fontId="63" fillId="0" borderId="0" xfId="1" applyFont="1" applyAlignment="1">
      <alignment vertical="center"/>
    </xf>
    <xf numFmtId="169" fontId="128" fillId="0" borderId="0" xfId="1" applyNumberFormat="1" applyFont="1"/>
    <xf numFmtId="169" fontId="51" fillId="0" borderId="0" xfId="1" applyNumberFormat="1" applyFont="1"/>
    <xf numFmtId="9" fontId="42" fillId="2" borderId="0" xfId="76" applyFont="1" applyFill="1"/>
    <xf numFmtId="9" fontId="58" fillId="2" borderId="0" xfId="76" applyFont="1" applyFill="1"/>
    <xf numFmtId="169" fontId="42" fillId="2" borderId="0" xfId="76" applyNumberFormat="1" applyFont="1" applyFill="1"/>
    <xf numFmtId="169" fontId="58" fillId="2" borderId="0" xfId="76" applyNumberFormat="1" applyFont="1" applyFill="1"/>
    <xf numFmtId="43" fontId="38" fillId="0" borderId="0" xfId="1" applyFont="1"/>
    <xf numFmtId="169" fontId="58" fillId="2" borderId="0" xfId="1" applyNumberFormat="1" applyFont="1" applyFill="1" applyAlignment="1">
      <alignment vertical="center"/>
    </xf>
    <xf numFmtId="43" fontId="45" fillId="2" borderId="0" xfId="1" applyFont="1" applyFill="1" applyAlignment="1">
      <alignment vertical="center"/>
    </xf>
    <xf numFmtId="169" fontId="45" fillId="2" borderId="0" xfId="1" applyNumberFormat="1" applyFont="1" applyFill="1" applyAlignment="1">
      <alignment vertical="center"/>
    </xf>
    <xf numFmtId="43" fontId="114" fillId="2" borderId="0" xfId="1" applyFont="1" applyFill="1"/>
    <xf numFmtId="169" fontId="45" fillId="2" borderId="0" xfId="1" applyNumberFormat="1" applyFont="1" applyFill="1"/>
    <xf numFmtId="169" fontId="114" fillId="2" borderId="0" xfId="1" applyNumberFormat="1" applyFont="1" applyFill="1"/>
    <xf numFmtId="169" fontId="109" fillId="0" borderId="0" xfId="1" applyNumberFormat="1" applyFont="1" applyAlignment="1">
      <alignment vertical="center"/>
    </xf>
    <xf numFmtId="169" fontId="42" fillId="0" borderId="0" xfId="1" applyNumberFormat="1" applyFont="1" applyAlignment="1">
      <alignment horizontal="left"/>
    </xf>
    <xf numFmtId="169" fontId="63" fillId="0" borderId="0" xfId="1" applyNumberFormat="1" applyFont="1"/>
    <xf numFmtId="43" fontId="108" fillId="0" borderId="0" xfId="1" applyFont="1"/>
    <xf numFmtId="43" fontId="42" fillId="2" borderId="0" xfId="1" applyFont="1" applyFill="1" applyAlignment="1">
      <alignment horizontal="right" vertical="center"/>
    </xf>
    <xf numFmtId="169" fontId="110" fillId="0" borderId="0" xfId="1" applyNumberFormat="1" applyFont="1" applyAlignment="1">
      <alignment vertical="center"/>
    </xf>
    <xf numFmtId="185" fontId="107" fillId="0" borderId="0" xfId="0" applyFont="1" applyAlignment="1">
      <alignment vertical="center"/>
    </xf>
    <xf numFmtId="169" fontId="107" fillId="0" borderId="0" xfId="1" applyNumberFormat="1" applyFont="1" applyAlignment="1">
      <alignment vertical="center"/>
    </xf>
    <xf numFmtId="43" fontId="107" fillId="0" borderId="0" xfId="1" applyFont="1" applyAlignment="1">
      <alignment vertical="center"/>
    </xf>
    <xf numFmtId="43" fontId="107" fillId="0" borderId="0" xfId="1" applyFont="1"/>
    <xf numFmtId="43" fontId="110" fillId="0" borderId="0" xfId="1" applyFont="1" applyAlignment="1">
      <alignment vertical="center"/>
    </xf>
    <xf numFmtId="169" fontId="107" fillId="0" borderId="0" xfId="1" applyNumberFormat="1" applyFont="1"/>
    <xf numFmtId="169" fontId="63" fillId="2" borderId="0" xfId="1" applyNumberFormat="1" applyFont="1" applyFill="1"/>
    <xf numFmtId="169" fontId="109" fillId="2" borderId="0" xfId="1" applyNumberFormat="1" applyFont="1" applyFill="1"/>
    <xf numFmtId="4" fontId="114" fillId="0" borderId="0" xfId="0" applyNumberFormat="1" applyFont="1" applyAlignment="1">
      <alignment horizontal="left" vertical="center" wrapText="1"/>
    </xf>
    <xf numFmtId="193" fontId="42" fillId="0" borderId="0" xfId="0" applyNumberFormat="1" applyFont="1"/>
    <xf numFmtId="193" fontId="42" fillId="0" borderId="0" xfId="1" applyNumberFormat="1" applyFont="1"/>
    <xf numFmtId="166" fontId="58" fillId="2" borderId="0" xfId="1" applyNumberFormat="1" applyFont="1" applyFill="1" applyAlignment="1">
      <alignment horizontal="right"/>
    </xf>
    <xf numFmtId="166" fontId="37" fillId="0" borderId="0" xfId="1" applyNumberFormat="1" applyAlignment="1">
      <alignment horizontal="center"/>
    </xf>
    <xf numFmtId="170" fontId="56" fillId="0" borderId="0" xfId="0" applyNumberFormat="1" applyFont="1" applyAlignment="1">
      <alignment horizontal="right"/>
    </xf>
    <xf numFmtId="168" fontId="0" fillId="7" borderId="0" xfId="76" applyNumberFormat="1" applyFont="1" applyFill="1"/>
    <xf numFmtId="185" fontId="146" fillId="4" borderId="0" xfId="0" applyFont="1" applyFill="1"/>
    <xf numFmtId="0" fontId="56" fillId="4" borderId="13" xfId="0" applyNumberFormat="1" applyFont="1" applyFill="1" applyBorder="1" applyAlignment="1">
      <alignment horizontal="right" vertical="center"/>
    </xf>
    <xf numFmtId="43" fontId="58" fillId="2" borderId="0" xfId="1" applyFont="1" applyFill="1" applyAlignment="1">
      <alignment horizontal="left" indent="2"/>
    </xf>
    <xf numFmtId="194" fontId="42" fillId="0" borderId="0" xfId="0" applyNumberFormat="1" applyFont="1"/>
    <xf numFmtId="165" fontId="42" fillId="0" borderId="0" xfId="0" applyNumberFormat="1" applyFont="1" applyAlignment="1">
      <alignment horizontal="center" vertical="center"/>
    </xf>
    <xf numFmtId="9" fontId="42" fillId="0" borderId="0" xfId="76" applyFont="1" applyAlignment="1">
      <alignment horizontal="center" vertical="center"/>
    </xf>
    <xf numFmtId="9" fontId="56" fillId="4" borderId="13" xfId="76" applyFont="1" applyFill="1" applyBorder="1" applyAlignment="1">
      <alignment horizontal="center" vertical="center"/>
    </xf>
    <xf numFmtId="2" fontId="56" fillId="4" borderId="13" xfId="0" applyNumberFormat="1" applyFont="1" applyFill="1" applyBorder="1" applyAlignment="1">
      <alignment horizontal="center" vertical="center"/>
    </xf>
    <xf numFmtId="169" fontId="46" fillId="2" borderId="0" xfId="1" applyNumberFormat="1" applyFont="1" applyFill="1"/>
    <xf numFmtId="166" fontId="58" fillId="0" borderId="0" xfId="1" applyNumberFormat="1" applyFont="1" applyAlignment="1">
      <alignment horizontal="left" vertical="center"/>
    </xf>
    <xf numFmtId="185" fontId="42" fillId="0" borderId="0" xfId="574" applyFont="1"/>
    <xf numFmtId="185" fontId="58" fillId="0" borderId="0" xfId="574" applyFont="1"/>
    <xf numFmtId="185" fontId="42" fillId="0" borderId="0" xfId="575" applyFont="1"/>
    <xf numFmtId="0" fontId="42" fillId="0" borderId="0" xfId="612" applyFont="1"/>
    <xf numFmtId="43" fontId="42" fillId="0" borderId="0" xfId="576" applyNumberFormat="1" applyFont="1"/>
    <xf numFmtId="185" fontId="42" fillId="0" borderId="0" xfId="577" applyFont="1"/>
    <xf numFmtId="185" fontId="42" fillId="0" borderId="0" xfId="578" applyFont="1"/>
    <xf numFmtId="185" fontId="42" fillId="0" borderId="0" xfId="323" applyFont="1"/>
    <xf numFmtId="43" fontId="42" fillId="0" borderId="0" xfId="579" applyNumberFormat="1" applyFont="1"/>
    <xf numFmtId="185" fontId="56" fillId="4" borderId="0" xfId="61" applyFont="1" applyFill="1" applyAlignment="1">
      <alignment vertical="center"/>
    </xf>
    <xf numFmtId="185" fontId="42" fillId="0" borderId="0" xfId="61" applyFont="1"/>
    <xf numFmtId="185" fontId="42" fillId="0" borderId="0" xfId="64" applyFont="1"/>
    <xf numFmtId="43" fontId="56" fillId="4" borderId="15" xfId="61" applyNumberFormat="1" applyFont="1" applyFill="1" applyBorder="1" applyAlignment="1">
      <alignment vertical="center"/>
    </xf>
    <xf numFmtId="43" fontId="58" fillId="2" borderId="0" xfId="0" applyNumberFormat="1" applyFont="1" applyFill="1"/>
    <xf numFmtId="185" fontId="147" fillId="0" borderId="0" xfId="0" applyFont="1"/>
    <xf numFmtId="169" fontId="147" fillId="0" borderId="0" xfId="1" applyNumberFormat="1" applyFont="1"/>
    <xf numFmtId="185" fontId="107" fillId="0" borderId="0" xfId="0" applyFont="1" applyAlignment="1">
      <alignment horizontal="left"/>
    </xf>
    <xf numFmtId="43" fontId="107" fillId="0" borderId="0" xfId="1" applyFont="1" applyAlignment="1">
      <alignment horizontal="left"/>
    </xf>
    <xf numFmtId="185" fontId="147" fillId="0" borderId="0" xfId="0" applyFont="1" applyAlignment="1">
      <alignment horizontal="left"/>
    </xf>
    <xf numFmtId="185" fontId="56" fillId="4" borderId="0" xfId="0" applyFont="1" applyFill="1" applyAlignment="1">
      <alignment horizontal="center" vertical="center"/>
    </xf>
    <xf numFmtId="185" fontId="56" fillId="4" borderId="0" xfId="0" applyFont="1" applyFill="1" applyAlignment="1">
      <alignment horizontal="center" vertical="center" wrapText="1"/>
    </xf>
    <xf numFmtId="0" fontId="56" fillId="4" borderId="0" xfId="0" applyNumberFormat="1" applyFont="1" applyFill="1" applyAlignment="1">
      <alignment horizontal="center" vertical="center"/>
    </xf>
    <xf numFmtId="173" fontId="59" fillId="7" borderId="0" xfId="0" applyNumberFormat="1" applyFont="1" applyFill="1" applyAlignment="1">
      <alignment horizontal="center" vertical="center"/>
    </xf>
    <xf numFmtId="0" fontId="42" fillId="0" borderId="0" xfId="0" applyNumberFormat="1" applyFont="1" applyAlignment="1">
      <alignment horizontal="center" vertical="center"/>
    </xf>
    <xf numFmtId="170" fontId="108" fillId="0" borderId="0" xfId="0" applyNumberFormat="1" applyFont="1" applyAlignment="1">
      <alignment horizontal="center"/>
    </xf>
    <xf numFmtId="4" fontId="119" fillId="0" borderId="0" xfId="1" applyNumberFormat="1" applyFont="1" applyFill="1" applyBorder="1" applyAlignment="1">
      <alignment horizontal="center"/>
    </xf>
    <xf numFmtId="4" fontId="119" fillId="0" borderId="0" xfId="1" applyNumberFormat="1" applyFont="1" applyFill="1" applyBorder="1"/>
    <xf numFmtId="4" fontId="114" fillId="0" borderId="0" xfId="76" applyNumberFormat="1" applyFont="1" applyFill="1" applyBorder="1"/>
    <xf numFmtId="4" fontId="109" fillId="0" borderId="0" xfId="90" applyNumberFormat="1" applyFont="1" applyFill="1" applyBorder="1"/>
    <xf numFmtId="168" fontId="58" fillId="0" borderId="0" xfId="76" applyNumberFormat="1" applyFont="1" applyFill="1"/>
    <xf numFmtId="0" fontId="110" fillId="0" borderId="0" xfId="0" applyNumberFormat="1" applyFont="1" applyFill="1"/>
    <xf numFmtId="166" fontId="59" fillId="2" borderId="0" xfId="1" applyNumberFormat="1" applyFont="1" applyFill="1"/>
    <xf numFmtId="185" fontId="59" fillId="2" borderId="0" xfId="0" applyFont="1" applyFill="1" applyAlignment="1">
      <alignment horizontal="left" indent="1"/>
    </xf>
    <xf numFmtId="185" fontId="59" fillId="2" borderId="0" xfId="0" applyFont="1" applyFill="1" applyAlignment="1">
      <alignment horizontal="left" indent="2"/>
    </xf>
    <xf numFmtId="170" fontId="108" fillId="7" borderId="0" xfId="696" applyNumberFormat="1" applyFont="1" applyFill="1" applyBorder="1" applyAlignment="1">
      <alignment horizontal="right"/>
    </xf>
    <xf numFmtId="176" fontId="42" fillId="2" borderId="0" xfId="0" applyNumberFormat="1" applyFont="1" applyFill="1"/>
    <xf numFmtId="185" fontId="143" fillId="0" borderId="0" xfId="0" applyFont="1"/>
    <xf numFmtId="170" fontId="108" fillId="7" borderId="0" xfId="0" applyNumberFormat="1" applyFont="1" applyFill="1" applyBorder="1" applyAlignment="1">
      <alignment horizontal="right"/>
    </xf>
    <xf numFmtId="185" fontId="42" fillId="0" borderId="0" xfId="0" applyFont="1" applyBorder="1"/>
    <xf numFmtId="185" fontId="42" fillId="2" borderId="0" xfId="0" applyFont="1" applyFill="1" applyBorder="1"/>
    <xf numFmtId="170" fontId="46" fillId="6" borderId="0" xfId="0" applyNumberFormat="1" applyFont="1" applyFill="1"/>
    <xf numFmtId="43" fontId="59" fillId="2" borderId="0" xfId="1" applyFont="1" applyFill="1"/>
    <xf numFmtId="185" fontId="42" fillId="0" borderId="0" xfId="0" applyFont="1" applyFill="1"/>
    <xf numFmtId="0" fontId="109" fillId="0" borderId="41" xfId="0" applyNumberFormat="1" applyFont="1" applyBorder="1" applyAlignment="1">
      <alignment horizontal="center"/>
    </xf>
    <xf numFmtId="0" fontId="109" fillId="0" borderId="0" xfId="0" applyNumberFormat="1" applyFont="1" applyBorder="1" applyAlignment="1">
      <alignment horizontal="center"/>
    </xf>
    <xf numFmtId="185" fontId="56" fillId="4" borderId="0" xfId="0" applyFont="1" applyFill="1" applyAlignment="1">
      <alignment horizontal="center" vertical="center"/>
    </xf>
    <xf numFmtId="0" fontId="56" fillId="4" borderId="0" xfId="0" applyNumberFormat="1" applyFont="1" applyFill="1" applyAlignment="1">
      <alignment horizontal="right" vertical="center"/>
    </xf>
    <xf numFmtId="185" fontId="114" fillId="0" borderId="0" xfId="0" applyFont="1" applyFill="1" applyAlignment="1">
      <alignment vertical="center" wrapText="1"/>
    </xf>
    <xf numFmtId="43" fontId="45" fillId="0" borderId="0" xfId="1" applyFont="1" applyFill="1"/>
    <xf numFmtId="185" fontId="45" fillId="0" borderId="0" xfId="0" applyFont="1" applyFill="1"/>
    <xf numFmtId="185" fontId="59" fillId="0" borderId="0" xfId="0" applyFont="1" applyFill="1" applyAlignment="1">
      <alignment horizontal="justify" vertical="center"/>
    </xf>
    <xf numFmtId="185" fontId="0" fillId="0" borderId="0" xfId="0" applyFill="1"/>
    <xf numFmtId="185" fontId="109" fillId="0" borderId="0" xfId="0" applyFont="1" applyFill="1" applyAlignment="1">
      <alignment horizontal="justify" vertical="center"/>
    </xf>
    <xf numFmtId="166" fontId="58" fillId="2" borderId="0" xfId="1" applyNumberFormat="1" applyFont="1" applyFill="1" applyAlignment="1">
      <alignment horizontal="center" vertical="center"/>
    </xf>
    <xf numFmtId="0" fontId="63" fillId="9" borderId="0" xfId="0" applyNumberFormat="1" applyFont="1" applyFill="1"/>
    <xf numFmtId="165" fontId="58" fillId="0" borderId="0" xfId="0" applyNumberFormat="1" applyFont="1" applyAlignment="1">
      <alignment horizontal="right"/>
    </xf>
    <xf numFmtId="0" fontId="56" fillId="4" borderId="0" xfId="0" applyNumberFormat="1" applyFont="1" applyFill="1" applyAlignment="1">
      <alignment horizontal="right" vertical="center"/>
    </xf>
    <xf numFmtId="185" fontId="56" fillId="4" borderId="0" xfId="0" applyFont="1" applyFill="1" applyAlignment="1">
      <alignment horizontal="right" vertical="center"/>
    </xf>
    <xf numFmtId="166" fontId="42" fillId="0" borderId="0" xfId="1" applyNumberFormat="1" applyFont="1" applyAlignment="1"/>
    <xf numFmtId="185" fontId="56" fillId="4" borderId="0" xfId="0" quotePrefix="1" applyFont="1" applyFill="1" applyAlignment="1">
      <alignment horizontal="center" vertical="center"/>
    </xf>
    <xf numFmtId="17" fontId="56" fillId="4" borderId="0" xfId="0" quotePrefix="1" applyNumberFormat="1" applyFont="1" applyFill="1" applyAlignment="1">
      <alignment horizontal="center"/>
    </xf>
    <xf numFmtId="168" fontId="56" fillId="4" borderId="12" xfId="76" applyNumberFormat="1" applyFont="1" applyFill="1" applyBorder="1" applyAlignment="1">
      <alignment horizontal="center"/>
    </xf>
    <xf numFmtId="17" fontId="56" fillId="4" borderId="0" xfId="0" quotePrefix="1" applyNumberFormat="1" applyFont="1" applyFill="1" applyAlignment="1">
      <alignment horizontal="center" vertical="center"/>
    </xf>
    <xf numFmtId="168" fontId="56" fillId="4" borderId="12" xfId="76" applyNumberFormat="1" applyFont="1" applyFill="1" applyBorder="1" applyAlignment="1">
      <alignment horizontal="center" vertical="center"/>
    </xf>
    <xf numFmtId="17" fontId="56" fillId="4" borderId="16" xfId="0" quotePrefix="1" applyNumberFormat="1" applyFont="1" applyFill="1" applyBorder="1" applyAlignment="1">
      <alignment horizontal="center"/>
    </xf>
    <xf numFmtId="17" fontId="56" fillId="4" borderId="30" xfId="0" quotePrefix="1" applyNumberFormat="1" applyFont="1" applyFill="1" applyBorder="1" applyAlignment="1">
      <alignment horizontal="center"/>
    </xf>
    <xf numFmtId="168" fontId="56" fillId="4" borderId="29" xfId="76" applyNumberFormat="1" applyFont="1" applyFill="1" applyBorder="1" applyAlignment="1">
      <alignment horizontal="center"/>
    </xf>
    <xf numFmtId="3" fontId="59" fillId="0" borderId="0" xfId="626" applyNumberFormat="1" applyFont="1" applyAlignment="1">
      <alignment horizontal="center" vertical="center"/>
    </xf>
    <xf numFmtId="185" fontId="56" fillId="4" borderId="0" xfId="0" applyFont="1" applyFill="1" applyAlignment="1">
      <alignment horizontal="center" vertical="center"/>
    </xf>
    <xf numFmtId="0" fontId="56" fillId="0" borderId="0" xfId="0" applyNumberFormat="1" applyFont="1" applyFill="1"/>
    <xf numFmtId="170" fontId="42" fillId="0" borderId="0" xfId="1" applyNumberFormat="1" applyFont="1" applyAlignment="1">
      <alignment horizontal="center"/>
    </xf>
    <xf numFmtId="185" fontId="56" fillId="4" borderId="3" xfId="0" applyFont="1" applyFill="1" applyBorder="1" applyAlignment="1">
      <alignment horizontal="center" vertical="center"/>
    </xf>
    <xf numFmtId="1" fontId="56" fillId="4" borderId="0" xfId="1" applyNumberFormat="1" applyFont="1" applyFill="1" applyAlignment="1">
      <alignment horizontal="right" vertical="center"/>
    </xf>
    <xf numFmtId="1" fontId="110" fillId="4" borderId="0" xfId="1" applyNumberFormat="1" applyFont="1" applyFill="1" applyAlignment="1">
      <alignment horizontal="right" vertical="center"/>
    </xf>
    <xf numFmtId="170" fontId="42" fillId="0" borderId="0" xfId="0" applyNumberFormat="1" applyFont="1" applyAlignment="1">
      <alignment vertical="center"/>
    </xf>
    <xf numFmtId="1" fontId="56" fillId="4" borderId="3" xfId="0" applyNumberFormat="1" applyFont="1" applyFill="1" applyBorder="1" applyAlignment="1">
      <alignment horizontal="center" vertical="center"/>
    </xf>
    <xf numFmtId="167" fontId="56" fillId="4" borderId="3" xfId="1" applyNumberFormat="1" applyFont="1" applyFill="1" applyBorder="1" applyAlignment="1">
      <alignment horizontal="center" vertical="center"/>
    </xf>
    <xf numFmtId="167" fontId="56" fillId="4" borderId="4" xfId="1" applyNumberFormat="1" applyFont="1" applyFill="1" applyBorder="1" applyAlignment="1">
      <alignment horizontal="center" vertical="center"/>
    </xf>
    <xf numFmtId="170" fontId="69" fillId="0" borderId="0" xfId="1" applyNumberFormat="1" applyFont="1" applyAlignment="1">
      <alignment horizontal="right" vertical="center"/>
    </xf>
    <xf numFmtId="170" fontId="58" fillId="0" borderId="0" xfId="0" applyNumberFormat="1" applyFont="1" applyAlignment="1">
      <alignment horizontal="right" vertical="center"/>
    </xf>
    <xf numFmtId="170" fontId="42" fillId="0" borderId="0" xfId="0" applyNumberFormat="1" applyFont="1" applyAlignment="1">
      <alignment horizontal="right" vertical="center"/>
    </xf>
    <xf numFmtId="170" fontId="69" fillId="0" borderId="0" xfId="0" applyNumberFormat="1" applyFont="1" applyAlignment="1">
      <alignment horizontal="right" vertical="center"/>
    </xf>
    <xf numFmtId="170" fontId="59" fillId="0" borderId="0" xfId="0" applyNumberFormat="1" applyFont="1" applyAlignment="1">
      <alignment horizontal="right" vertical="center"/>
    </xf>
    <xf numFmtId="170" fontId="69" fillId="0" borderId="0" xfId="1" applyNumberFormat="1" applyFont="1" applyAlignment="1">
      <alignment vertical="center"/>
    </xf>
    <xf numFmtId="167" fontId="56" fillId="4" borderId="3" xfId="1" applyNumberFormat="1" applyFont="1" applyFill="1" applyBorder="1" applyAlignment="1">
      <alignment horizontal="right" vertical="center"/>
    </xf>
    <xf numFmtId="172" fontId="58" fillId="0" borderId="0" xfId="1" applyNumberFormat="1" applyFont="1" applyAlignment="1">
      <alignment horizontal="right" vertical="center"/>
    </xf>
    <xf numFmtId="172" fontId="42" fillId="0" borderId="0" xfId="1" applyNumberFormat="1" applyFont="1" applyAlignment="1">
      <alignment horizontal="right" vertical="center" indent="3"/>
    </xf>
    <xf numFmtId="170" fontId="69" fillId="0" borderId="4" xfId="0" applyNumberFormat="1" applyFont="1" applyBorder="1" applyAlignment="1">
      <alignment horizontal="right" vertical="center"/>
    </xf>
    <xf numFmtId="172" fontId="58" fillId="0" borderId="43" xfId="1" applyNumberFormat="1" applyFont="1" applyBorder="1" applyAlignment="1">
      <alignment horizontal="right" vertical="center"/>
    </xf>
    <xf numFmtId="172" fontId="108" fillId="0" borderId="0" xfId="1" applyNumberFormat="1" applyFont="1" applyAlignment="1">
      <alignment horizontal="right" vertical="center"/>
    </xf>
    <xf numFmtId="172" fontId="109" fillId="0" borderId="0" xfId="1" applyNumberFormat="1" applyFont="1" applyAlignment="1">
      <alignment horizontal="right" vertical="center"/>
    </xf>
    <xf numFmtId="172" fontId="130" fillId="0" borderId="0" xfId="1" applyNumberFormat="1" applyFont="1" applyAlignment="1">
      <alignment horizontal="right" vertical="center"/>
    </xf>
    <xf numFmtId="172" fontId="112" fillId="0" borderId="0" xfId="1" applyNumberFormat="1" applyFont="1" applyAlignment="1">
      <alignment horizontal="right" vertical="center"/>
    </xf>
    <xf numFmtId="185" fontId="42" fillId="0" borderId="0" xfId="0" applyFont="1" applyAlignment="1">
      <alignment horizontal="right" vertical="center"/>
    </xf>
    <xf numFmtId="165" fontId="69" fillId="0" borderId="0" xfId="1" applyNumberFormat="1" applyFont="1" applyAlignment="1">
      <alignment horizontal="right" vertical="center"/>
    </xf>
    <xf numFmtId="172" fontId="108" fillId="0" borderId="43" xfId="1" applyNumberFormat="1" applyFont="1" applyBorder="1" applyAlignment="1">
      <alignment horizontal="right" vertical="center"/>
    </xf>
    <xf numFmtId="170" fontId="58" fillId="0" borderId="4" xfId="1" applyNumberFormat="1" applyFont="1" applyBorder="1" applyAlignment="1">
      <alignment horizontal="right" vertical="center"/>
    </xf>
    <xf numFmtId="170" fontId="108" fillId="0" borderId="0" xfId="1" applyNumberFormat="1" applyFont="1" applyAlignment="1">
      <alignment horizontal="right" vertical="center"/>
    </xf>
    <xf numFmtId="170" fontId="109" fillId="0" borderId="0" xfId="1" applyNumberFormat="1" applyFont="1" applyAlignment="1">
      <alignment horizontal="right" vertical="center"/>
    </xf>
    <xf numFmtId="170" fontId="58" fillId="0" borderId="4" xfId="0" applyNumberFormat="1" applyFont="1" applyBorder="1" applyAlignment="1">
      <alignment horizontal="right" vertical="center"/>
    </xf>
    <xf numFmtId="173" fontId="108" fillId="0" borderId="0" xfId="0" applyNumberFormat="1" applyFont="1" applyAlignment="1">
      <alignment horizontal="right" vertical="center"/>
    </xf>
    <xf numFmtId="0" fontId="56" fillId="4" borderId="3" xfId="0" applyNumberFormat="1" applyFont="1" applyFill="1" applyBorder="1" applyAlignment="1">
      <alignment horizontal="center" vertical="center"/>
    </xf>
    <xf numFmtId="4" fontId="114" fillId="0" borderId="0" xfId="76" applyNumberFormat="1" applyFont="1"/>
    <xf numFmtId="166" fontId="51" fillId="0" borderId="0" xfId="1" applyNumberFormat="1" applyFont="1" applyBorder="1"/>
    <xf numFmtId="4" fontId="58" fillId="0" borderId="0" xfId="0" applyNumberFormat="1" applyFont="1" applyFill="1" applyBorder="1"/>
    <xf numFmtId="4" fontId="42" fillId="0" borderId="0" xfId="90" applyNumberFormat="1" applyFont="1" applyFill="1" applyBorder="1"/>
    <xf numFmtId="4" fontId="58" fillId="0" borderId="0" xfId="1" applyNumberFormat="1" applyFont="1" applyFill="1" applyBorder="1"/>
    <xf numFmtId="189" fontId="58" fillId="0" borderId="0" xfId="1" applyNumberFormat="1" applyFont="1" applyFill="1" applyBorder="1"/>
    <xf numFmtId="165" fontId="56" fillId="4" borderId="0" xfId="70" applyNumberFormat="1" applyFont="1" applyFill="1" applyAlignment="1">
      <alignment horizontal="right"/>
    </xf>
    <xf numFmtId="170" fontId="150" fillId="0" borderId="0" xfId="2" applyNumberFormat="1" applyFont="1" applyBorder="1"/>
    <xf numFmtId="195" fontId="150" fillId="0" borderId="0" xfId="2" applyNumberFormat="1" applyFont="1" applyBorder="1"/>
    <xf numFmtId="185" fontId="58" fillId="0" borderId="0" xfId="0" applyFont="1" applyAlignment="1">
      <alignment horizontal="center"/>
    </xf>
    <xf numFmtId="166" fontId="151" fillId="0" borderId="0" xfId="1" applyNumberFormat="1" applyFont="1"/>
    <xf numFmtId="43" fontId="152" fillId="0" borderId="0" xfId="1" applyFont="1"/>
    <xf numFmtId="43" fontId="42" fillId="2" borderId="0" xfId="1" applyNumberFormat="1" applyFont="1" applyFill="1"/>
    <xf numFmtId="2" fontId="51" fillId="0" borderId="0" xfId="1" applyNumberFormat="1" applyFont="1"/>
    <xf numFmtId="43" fontId="109" fillId="0" borderId="0" xfId="69" applyNumberFormat="1" applyFont="1"/>
    <xf numFmtId="185" fontId="58" fillId="0" borderId="0" xfId="70" applyFont="1" applyAlignment="1">
      <alignment horizontal="left"/>
    </xf>
    <xf numFmtId="166" fontId="58" fillId="0" borderId="0" xfId="1" applyNumberFormat="1" applyFont="1" applyFill="1" applyAlignment="1">
      <alignment vertical="center"/>
    </xf>
    <xf numFmtId="43" fontId="58" fillId="0" borderId="0" xfId="1" applyNumberFormat="1" applyFont="1" applyFill="1" applyAlignment="1">
      <alignment vertical="center"/>
    </xf>
    <xf numFmtId="185" fontId="58" fillId="0" borderId="0" xfId="59" applyFont="1" applyAlignment="1">
      <alignment horizontal="left" indent="1"/>
    </xf>
    <xf numFmtId="167" fontId="42" fillId="2" borderId="0" xfId="0" applyNumberFormat="1" applyFont="1" applyFill="1" applyAlignment="1">
      <alignment vertical="center"/>
    </xf>
    <xf numFmtId="196" fontId="42" fillId="0" borderId="0" xfId="0" applyNumberFormat="1" applyFont="1"/>
    <xf numFmtId="43" fontId="42" fillId="0" borderId="0" xfId="1" applyNumberFormat="1" applyFont="1"/>
    <xf numFmtId="43" fontId="63" fillId="2" borderId="0" xfId="1" applyFont="1" applyFill="1" applyAlignment="1">
      <alignment vertical="center"/>
    </xf>
    <xf numFmtId="170" fontId="46" fillId="0" borderId="0" xfId="1" applyNumberFormat="1" applyFont="1"/>
    <xf numFmtId="43" fontId="114" fillId="0" borderId="0" xfId="1" applyFont="1" applyAlignment="1">
      <alignment vertical="center" wrapText="1"/>
    </xf>
    <xf numFmtId="197" fontId="109" fillId="0" borderId="0" xfId="1" applyNumberFormat="1" applyFont="1" applyAlignment="1">
      <alignment vertical="center"/>
    </xf>
    <xf numFmtId="43" fontId="42" fillId="0" borderId="0" xfId="1" applyNumberFormat="1" applyFont="1" applyAlignment="1">
      <alignment horizontal="center" vertical="center"/>
    </xf>
    <xf numFmtId="43" fontId="51" fillId="0" borderId="0" xfId="1" applyNumberFormat="1" applyFont="1"/>
    <xf numFmtId="185" fontId="71" fillId="0" borderId="0" xfId="0" applyFont="1" applyFill="1" applyAlignment="1">
      <alignment vertical="center"/>
    </xf>
    <xf numFmtId="43" fontId="116" fillId="0" borderId="0" xfId="1" applyFont="1" applyFill="1" applyAlignment="1">
      <alignment vertical="center"/>
    </xf>
    <xf numFmtId="43" fontId="71" fillId="0" borderId="0" xfId="0" applyNumberFormat="1" applyFont="1" applyFill="1" applyAlignment="1">
      <alignment vertical="center"/>
    </xf>
    <xf numFmtId="166" fontId="141" fillId="0" borderId="0" xfId="1" applyNumberFormat="1" applyFont="1" applyFill="1" applyAlignment="1">
      <alignment vertical="center"/>
    </xf>
    <xf numFmtId="166" fontId="71" fillId="0" borderId="0" xfId="0" applyNumberFormat="1" applyFont="1" applyFill="1" applyAlignment="1">
      <alignment vertical="center"/>
    </xf>
    <xf numFmtId="43" fontId="42" fillId="0" borderId="0" xfId="0" applyNumberFormat="1" applyFont="1" applyFill="1" applyAlignment="1">
      <alignment vertical="center"/>
    </xf>
    <xf numFmtId="43" fontId="111" fillId="0" borderId="0" xfId="0" applyNumberFormat="1" applyFont="1" applyFill="1" applyAlignment="1">
      <alignment vertical="center"/>
    </xf>
    <xf numFmtId="43" fontId="114" fillId="0" borderId="0" xfId="0" applyNumberFormat="1" applyFont="1" applyFill="1" applyAlignment="1">
      <alignment vertical="center" wrapText="1"/>
    </xf>
    <xf numFmtId="43" fontId="42" fillId="0" borderId="0" xfId="0" applyNumberFormat="1" applyFont="1" applyFill="1"/>
    <xf numFmtId="171" fontId="71" fillId="0" borderId="0" xfId="1" applyNumberFormat="1" applyFont="1" applyBorder="1" applyAlignment="1">
      <alignment vertical="center"/>
    </xf>
    <xf numFmtId="166" fontId="110" fillId="0" borderId="0" xfId="1" applyNumberFormat="1" applyFont="1" applyFill="1" applyBorder="1" applyAlignment="1">
      <alignment horizontal="center" vertical="center"/>
    </xf>
    <xf numFmtId="43" fontId="116" fillId="0" borderId="0" xfId="1" applyFont="1" applyFill="1" applyBorder="1" applyAlignment="1">
      <alignment vertical="center"/>
    </xf>
    <xf numFmtId="43" fontId="71" fillId="0" borderId="0" xfId="0" applyNumberFormat="1" applyFont="1" applyFill="1" applyBorder="1" applyAlignment="1">
      <alignment vertical="center"/>
    </xf>
    <xf numFmtId="43" fontId="58" fillId="2" borderId="0" xfId="1" applyNumberFormat="1" applyFont="1" applyFill="1"/>
    <xf numFmtId="198" fontId="42" fillId="0" borderId="0" xfId="76" applyNumberFormat="1" applyFont="1"/>
    <xf numFmtId="166" fontId="71" fillId="0" borderId="0" xfId="1" applyNumberFormat="1" applyFont="1" applyFill="1" applyAlignment="1">
      <alignment vertical="center"/>
    </xf>
    <xf numFmtId="166" fontId="42" fillId="0" borderId="0" xfId="1" applyNumberFormat="1" applyFont="1" applyFill="1" applyAlignment="1">
      <alignment horizontal="center" vertical="center"/>
    </xf>
    <xf numFmtId="166" fontId="42" fillId="0" borderId="0" xfId="1" applyNumberFormat="1" applyFont="1" applyFill="1" applyAlignment="1">
      <alignment horizontal="right" vertical="center"/>
    </xf>
    <xf numFmtId="166" fontId="42" fillId="0" borderId="0" xfId="1" applyNumberFormat="1" applyFont="1" applyFill="1"/>
    <xf numFmtId="185" fontId="116" fillId="0" borderId="0" xfId="0" applyFont="1" applyAlignment="1">
      <alignment horizontal="left" vertical="center" wrapText="1"/>
    </xf>
    <xf numFmtId="185" fontId="114" fillId="0" borderId="0" xfId="0" applyFont="1" applyFill="1"/>
    <xf numFmtId="185" fontId="87" fillId="0" borderId="0" xfId="0" applyFont="1" applyFill="1"/>
    <xf numFmtId="185" fontId="59" fillId="0" borderId="0" xfId="0" applyFont="1" applyFill="1"/>
    <xf numFmtId="165" fontId="87" fillId="0" borderId="0" xfId="0" applyNumberFormat="1" applyFont="1" applyFill="1"/>
    <xf numFmtId="43" fontId="87" fillId="0" borderId="0" xfId="1" applyFont="1" applyFill="1"/>
    <xf numFmtId="169" fontId="87" fillId="0" borderId="0" xfId="1" applyNumberFormat="1" applyFont="1" applyFill="1"/>
    <xf numFmtId="43" fontId="59" fillId="2" borderId="0" xfId="0" applyNumberFormat="1" applyFont="1" applyFill="1"/>
    <xf numFmtId="169" fontId="111" fillId="0" borderId="0" xfId="1" applyNumberFormat="1" applyFont="1"/>
    <xf numFmtId="185" fontId="56" fillId="0" borderId="1" xfId="0" applyFont="1" applyFill="1" applyBorder="1" applyAlignment="1">
      <alignment horizontal="center" vertical="center" wrapText="1"/>
    </xf>
    <xf numFmtId="173" fontId="56" fillId="0" borderId="0" xfId="0" applyNumberFormat="1" applyFont="1" applyFill="1"/>
    <xf numFmtId="185" fontId="56" fillId="0" borderId="2" xfId="0" applyFont="1" applyFill="1" applyBorder="1" applyAlignment="1">
      <alignment vertical="center"/>
    </xf>
    <xf numFmtId="3" fontId="75" fillId="0" borderId="0" xfId="0" applyNumberFormat="1" applyFont="1" applyFill="1" applyAlignment="1">
      <alignment horizontal="center" vertical="center"/>
    </xf>
    <xf numFmtId="0" fontId="56" fillId="0" borderId="1" xfId="0" applyNumberFormat="1" applyFont="1" applyFill="1" applyBorder="1" applyAlignment="1">
      <alignment horizontal="center" vertical="center" wrapText="1"/>
    </xf>
    <xf numFmtId="185" fontId="109" fillId="0" borderId="0" xfId="0" applyFont="1" applyFill="1"/>
    <xf numFmtId="168" fontId="109" fillId="0" borderId="0" xfId="76" applyNumberFormat="1" applyFont="1" applyFill="1" applyAlignment="1">
      <alignment horizontal="right" vertical="center"/>
    </xf>
    <xf numFmtId="168" fontId="116" fillId="0" borderId="0" xfId="76" applyNumberFormat="1" applyFont="1" applyAlignment="1">
      <alignment horizontal="left" vertical="center" wrapText="1"/>
    </xf>
    <xf numFmtId="185" fontId="0" fillId="0" borderId="0" xfId="0" applyAlignment="1">
      <alignment horizontal="left" indent="2"/>
    </xf>
    <xf numFmtId="170" fontId="108" fillId="0" borderId="4" xfId="1" applyNumberFormat="1" applyFont="1" applyBorder="1" applyAlignment="1">
      <alignment horizontal="right" vertical="center"/>
    </xf>
    <xf numFmtId="185" fontId="42" fillId="0" borderId="0" xfId="0" applyFont="1" applyFill="1" applyBorder="1"/>
    <xf numFmtId="0" fontId="110" fillId="4" borderId="3" xfId="0" applyNumberFormat="1" applyFont="1" applyFill="1" applyBorder="1" applyAlignment="1">
      <alignment horizontal="right" vertical="center"/>
    </xf>
    <xf numFmtId="0" fontId="110" fillId="4" borderId="0" xfId="0" applyNumberFormat="1" applyFont="1" applyFill="1" applyAlignment="1">
      <alignment horizontal="right" vertical="center"/>
    </xf>
    <xf numFmtId="169" fontId="42" fillId="0" borderId="0" xfId="1" applyNumberFormat="1" applyFont="1" applyAlignment="1">
      <alignment horizontal="right" vertical="center"/>
    </xf>
    <xf numFmtId="0" fontId="56" fillId="4" borderId="3" xfId="0" applyNumberFormat="1" applyFont="1" applyFill="1" applyBorder="1" applyAlignment="1">
      <alignment horizontal="right" vertical="center"/>
    </xf>
    <xf numFmtId="166" fontId="56" fillId="0" borderId="0" xfId="1" applyNumberFormat="1" applyFont="1" applyFill="1" applyBorder="1" applyAlignment="1">
      <alignment vertical="center"/>
    </xf>
    <xf numFmtId="166" fontId="42" fillId="0" borderId="0" xfId="1" applyNumberFormat="1" applyFont="1" applyBorder="1"/>
    <xf numFmtId="166" fontId="153" fillId="0" borderId="0" xfId="1" applyNumberFormat="1" applyFont="1" applyFill="1" applyBorder="1"/>
    <xf numFmtId="167" fontId="42" fillId="2" borderId="0" xfId="0" applyNumberFormat="1" applyFont="1" applyFill="1"/>
    <xf numFmtId="43" fontId="116" fillId="0" borderId="0" xfId="1" applyFont="1" applyAlignment="1">
      <alignment horizontal="left" vertical="center" wrapText="1"/>
    </xf>
    <xf numFmtId="185" fontId="58" fillId="0" borderId="0" xfId="0" applyFont="1" applyFill="1"/>
    <xf numFmtId="185" fontId="58" fillId="0" borderId="0" xfId="0" applyFont="1" applyFill="1" applyAlignment="1">
      <alignment horizontal="left"/>
    </xf>
    <xf numFmtId="185" fontId="155" fillId="9" borderId="0" xfId="0" applyFont="1" applyFill="1" applyAlignment="1">
      <alignment horizontal="left" vertical="center"/>
    </xf>
    <xf numFmtId="185" fontId="114" fillId="0" borderId="0" xfId="0" applyFont="1" applyFill="1" applyAlignment="1">
      <alignment vertical="top"/>
    </xf>
    <xf numFmtId="170" fontId="108" fillId="0" borderId="0" xfId="1" applyNumberFormat="1" applyFont="1" applyAlignment="1">
      <alignment horizontal="center"/>
    </xf>
    <xf numFmtId="185" fontId="56" fillId="0" borderId="0" xfId="0" applyFont="1" applyFill="1" applyBorder="1"/>
    <xf numFmtId="169" fontId="42" fillId="0" borderId="0" xfId="1" applyNumberFormat="1" applyFont="1" applyFill="1" applyBorder="1"/>
    <xf numFmtId="185" fontId="0" fillId="0" borderId="0" xfId="0" applyFill="1" applyBorder="1" applyAlignment="1">
      <alignment horizontal="left"/>
    </xf>
    <xf numFmtId="0" fontId="0" fillId="0" borderId="0" xfId="0" applyNumberFormat="1" applyFill="1" applyBorder="1"/>
    <xf numFmtId="169" fontId="0" fillId="0" borderId="0" xfId="0" applyNumberFormat="1" applyFill="1" applyBorder="1"/>
    <xf numFmtId="169" fontId="132" fillId="0" borderId="0" xfId="0" applyNumberFormat="1" applyFont="1" applyFill="1" applyBorder="1"/>
    <xf numFmtId="43" fontId="42" fillId="0" borderId="0" xfId="1" applyFont="1" applyFill="1" applyBorder="1"/>
    <xf numFmtId="185" fontId="122" fillId="0" borderId="0" xfId="0" applyFont="1" applyFill="1" applyBorder="1" applyAlignment="1">
      <alignment horizontal="left"/>
    </xf>
    <xf numFmtId="0" fontId="122" fillId="0" borderId="0" xfId="0" applyNumberFormat="1" applyFont="1" applyFill="1" applyBorder="1"/>
    <xf numFmtId="169" fontId="122" fillId="0" borderId="0" xfId="0" applyNumberFormat="1" applyFont="1" applyFill="1" applyBorder="1"/>
    <xf numFmtId="185" fontId="54" fillId="2" borderId="0" xfId="0" applyFont="1" applyFill="1" applyAlignment="1">
      <alignment vertical="center" wrapText="1"/>
    </xf>
    <xf numFmtId="185" fontId="0" fillId="0" borderId="0" xfId="0" applyAlignment="1">
      <alignment horizontal="left"/>
    </xf>
    <xf numFmtId="0" fontId="0" fillId="0" borderId="0" xfId="1" applyNumberFormat="1" applyFont="1" applyFill="1" applyBorder="1" applyAlignment="1">
      <alignment horizontal="left"/>
    </xf>
    <xf numFmtId="167" fontId="42" fillId="0" borderId="0" xfId="1" applyNumberFormat="1" applyFont="1" applyFill="1" applyBorder="1"/>
    <xf numFmtId="0" fontId="122" fillId="0" borderId="0" xfId="1" applyNumberFormat="1" applyFont="1" applyFill="1" applyBorder="1" applyAlignment="1">
      <alignment horizontal="left"/>
    </xf>
    <xf numFmtId="185" fontId="109" fillId="0" borderId="0" xfId="0" applyFont="1" applyFill="1" applyAlignment="1">
      <alignment horizontal="justify" vertical="top" wrapText="1"/>
    </xf>
    <xf numFmtId="185" fontId="42" fillId="0" borderId="0" xfId="0" applyFont="1" applyFill="1" applyAlignment="1">
      <alignment horizontal="justify" vertical="top" wrapText="1"/>
    </xf>
    <xf numFmtId="185" fontId="42" fillId="0" borderId="0" xfId="0" applyFont="1" applyFill="1" applyAlignment="1">
      <alignment horizontal="justify" vertical="center" wrapText="1"/>
    </xf>
    <xf numFmtId="185" fontId="42" fillId="0" borderId="0" xfId="0" applyFont="1" applyFill="1" applyAlignment="1">
      <alignment horizontal="justify" wrapText="1"/>
    </xf>
    <xf numFmtId="185" fontId="42" fillId="0" borderId="0" xfId="0" applyFont="1" applyFill="1" applyAlignment="1">
      <alignment wrapText="1"/>
    </xf>
    <xf numFmtId="43" fontId="144" fillId="0" borderId="0" xfId="1" applyFont="1"/>
    <xf numFmtId="173" fontId="59" fillId="0" borderId="0" xfId="631" applyNumberFormat="1" applyFont="1" applyFill="1" applyAlignment="1">
      <alignment horizontal="right" vertical="center"/>
    </xf>
    <xf numFmtId="43" fontId="58" fillId="0" borderId="0" xfId="1" applyNumberFormat="1" applyFont="1" applyAlignment="1">
      <alignment horizontal="right" vertical="center"/>
    </xf>
    <xf numFmtId="43" fontId="119" fillId="0" borderId="0" xfId="1" applyNumberFormat="1" applyFont="1" applyAlignment="1">
      <alignment horizontal="center"/>
    </xf>
    <xf numFmtId="185" fontId="114" fillId="0" borderId="0" xfId="0" applyFont="1" applyAlignment="1">
      <alignment horizontal="left" vertical="center" wrapText="1"/>
    </xf>
    <xf numFmtId="168" fontId="42" fillId="0" borderId="0" xfId="76" applyNumberFormat="1" applyFont="1" applyAlignment="1">
      <alignment horizontal="right"/>
    </xf>
    <xf numFmtId="187" fontId="42" fillId="0" borderId="0" xfId="0" applyNumberFormat="1" applyFont="1"/>
    <xf numFmtId="188" fontId="42" fillId="0" borderId="0" xfId="0" applyNumberFormat="1" applyFont="1"/>
    <xf numFmtId="168" fontId="108" fillId="0" borderId="0" xfId="76" applyNumberFormat="1" applyFont="1"/>
    <xf numFmtId="168" fontId="108" fillId="0" borderId="0" xfId="76" applyNumberFormat="1" applyFont="1" applyFill="1"/>
    <xf numFmtId="168" fontId="109" fillId="0" borderId="0" xfId="76" applyNumberFormat="1" applyFont="1" applyAlignment="1">
      <alignment horizontal="right"/>
    </xf>
    <xf numFmtId="168" fontId="108" fillId="0" borderId="0" xfId="76" applyNumberFormat="1" applyFont="1" applyAlignment="1">
      <alignment horizontal="right"/>
    </xf>
    <xf numFmtId="10" fontId="109" fillId="0" borderId="0" xfId="0" applyNumberFormat="1" applyFont="1" applyAlignment="1">
      <alignment horizontal="left" wrapText="1"/>
    </xf>
    <xf numFmtId="185" fontId="109" fillId="0" borderId="0" xfId="0" applyFont="1" applyAlignment="1">
      <alignment horizontal="left" wrapText="1"/>
    </xf>
    <xf numFmtId="185" fontId="114" fillId="0" borderId="0" xfId="0" applyFont="1" applyAlignment="1">
      <alignment horizontal="left" vertical="center"/>
    </xf>
    <xf numFmtId="0" fontId="56" fillId="4" borderId="13" xfId="1" applyNumberFormat="1" applyFont="1" applyFill="1" applyBorder="1" applyAlignment="1">
      <alignment horizontal="right" vertical="center"/>
    </xf>
    <xf numFmtId="173" fontId="110" fillId="4" borderId="0" xfId="1" applyNumberFormat="1" applyFont="1" applyFill="1" applyAlignment="1">
      <alignment horizontal="right" vertical="center"/>
    </xf>
    <xf numFmtId="4" fontId="56" fillId="4" borderId="13" xfId="0" applyNumberFormat="1" applyFont="1" applyFill="1" applyBorder="1" applyAlignment="1">
      <alignment horizontal="right" vertical="center"/>
    </xf>
    <xf numFmtId="0" fontId="56" fillId="4" borderId="0" xfId="0" applyNumberFormat="1" applyFont="1" applyFill="1" applyAlignment="1">
      <alignment horizontal="right" vertical="center"/>
    </xf>
    <xf numFmtId="185" fontId="56" fillId="4" borderId="0" xfId="0" applyFont="1" applyFill="1" applyAlignment="1">
      <alignment horizontal="right" vertical="center"/>
    </xf>
    <xf numFmtId="170" fontId="42" fillId="0" borderId="0" xfId="1" applyNumberFormat="1" applyFont="1" applyAlignment="1">
      <alignment horizontal="right"/>
    </xf>
    <xf numFmtId="170" fontId="58" fillId="0" borderId="0" xfId="1" applyNumberFormat="1" applyFont="1" applyAlignment="1">
      <alignment horizontal="right"/>
    </xf>
    <xf numFmtId="170" fontId="108" fillId="0" borderId="0" xfId="1" applyNumberFormat="1" applyFont="1" applyAlignment="1">
      <alignment horizontal="right"/>
    </xf>
    <xf numFmtId="166" fontId="58" fillId="0" borderId="0" xfId="1" applyNumberFormat="1" applyFont="1" applyAlignment="1"/>
    <xf numFmtId="166" fontId="109" fillId="0" borderId="0" xfId="1" applyNumberFormat="1" applyFont="1" applyAlignment="1">
      <alignment horizontal="right"/>
    </xf>
    <xf numFmtId="166" fontId="108" fillId="0" borderId="0" xfId="1" applyNumberFormat="1" applyFont="1" applyAlignment="1">
      <alignment horizontal="right"/>
    </xf>
    <xf numFmtId="166" fontId="110" fillId="4" borderId="27" xfId="1" applyNumberFormat="1" applyFont="1" applyFill="1" applyBorder="1" applyAlignment="1">
      <alignment horizontal="right"/>
    </xf>
    <xf numFmtId="185" fontId="56" fillId="4" borderId="12" xfId="0" applyFont="1" applyFill="1" applyBorder="1" applyAlignment="1">
      <alignment horizontal="right"/>
    </xf>
    <xf numFmtId="166" fontId="42" fillId="0" borderId="0" xfId="1" applyNumberFormat="1" applyFont="1" applyBorder="1" applyAlignment="1">
      <alignment horizontal="right"/>
    </xf>
    <xf numFmtId="166" fontId="42" fillId="0" borderId="0" xfId="1" applyNumberFormat="1" applyFont="1" applyBorder="1" applyAlignment="1">
      <alignment horizontal="right" vertical="center"/>
    </xf>
    <xf numFmtId="166" fontId="58" fillId="0" borderId="0" xfId="1" applyNumberFormat="1" applyFont="1" applyBorder="1" applyAlignment="1">
      <alignment horizontal="right"/>
    </xf>
    <xf numFmtId="43" fontId="42" fillId="0" borderId="0" xfId="1" applyFont="1" applyBorder="1" applyAlignment="1">
      <alignment horizontal="right"/>
    </xf>
    <xf numFmtId="0" fontId="56" fillId="4" borderId="0" xfId="69" applyNumberFormat="1" applyFont="1" applyFill="1" applyAlignment="1">
      <alignment horizontal="right" vertical="center"/>
    </xf>
    <xf numFmtId="165" fontId="56" fillId="4" borderId="22" xfId="68" applyNumberFormat="1" applyFont="1" applyFill="1" applyBorder="1" applyAlignment="1">
      <alignment horizontal="right"/>
    </xf>
    <xf numFmtId="43" fontId="58" fillId="0" borderId="0" xfId="69" applyNumberFormat="1" applyFont="1" applyAlignment="1">
      <alignment horizontal="left"/>
    </xf>
    <xf numFmtId="185" fontId="109" fillId="0" borderId="0" xfId="0" applyFont="1" applyAlignment="1">
      <alignment horizontal="left" vertical="center"/>
    </xf>
    <xf numFmtId="185" fontId="59" fillId="0" borderId="0" xfId="0" applyFont="1" applyAlignment="1">
      <alignment horizontal="left" vertical="center"/>
    </xf>
    <xf numFmtId="43" fontId="58" fillId="0" borderId="0" xfId="69" applyNumberFormat="1" applyFont="1" applyAlignment="1">
      <alignment horizontal="left" vertical="center"/>
    </xf>
    <xf numFmtId="185" fontId="42" fillId="0" borderId="0" xfId="69" applyFont="1" applyAlignment="1">
      <alignment horizontal="left" vertical="center"/>
    </xf>
    <xf numFmtId="185" fontId="42" fillId="0" borderId="0" xfId="183" applyFont="1" applyAlignment="1">
      <alignment horizontal="left" vertical="center"/>
    </xf>
    <xf numFmtId="185" fontId="42" fillId="0" borderId="0" xfId="70" applyFont="1" applyAlignment="1">
      <alignment horizontal="left" vertical="center"/>
    </xf>
    <xf numFmtId="185" fontId="42" fillId="0" borderId="0" xfId="68" applyFont="1" applyAlignment="1">
      <alignment horizontal="left" vertical="center"/>
    </xf>
    <xf numFmtId="185" fontId="58" fillId="0" borderId="0" xfId="70" applyFont="1" applyAlignment="1">
      <alignment horizontal="left" vertical="center"/>
    </xf>
    <xf numFmtId="43" fontId="42" fillId="0" borderId="0" xfId="70" applyNumberFormat="1" applyFont="1" applyAlignment="1">
      <alignment horizontal="left" vertical="center"/>
    </xf>
    <xf numFmtId="165" fontId="56" fillId="4" borderId="15" xfId="1" applyNumberFormat="1" applyFont="1" applyFill="1" applyBorder="1" applyAlignment="1">
      <alignment horizontal="right"/>
    </xf>
    <xf numFmtId="166" fontId="56" fillId="4" borderId="12" xfId="1" applyNumberFormat="1" applyFont="1" applyFill="1" applyBorder="1" applyAlignment="1">
      <alignment horizontal="right"/>
    </xf>
    <xf numFmtId="185" fontId="59" fillId="0" borderId="0" xfId="0" applyFont="1" applyAlignment="1">
      <alignment horizontal="left"/>
    </xf>
    <xf numFmtId="43" fontId="42" fillId="0" borderId="0" xfId="69" applyNumberFormat="1" applyFont="1" applyAlignment="1">
      <alignment horizontal="left"/>
    </xf>
    <xf numFmtId="185" fontId="42" fillId="2" borderId="0" xfId="50" applyFont="1" applyFill="1" applyAlignment="1">
      <alignment horizontal="left"/>
    </xf>
    <xf numFmtId="43" fontId="56" fillId="4" borderId="12" xfId="0" applyNumberFormat="1" applyFont="1" applyFill="1" applyBorder="1" applyAlignment="1">
      <alignment horizontal="left"/>
    </xf>
    <xf numFmtId="166" fontId="42" fillId="0" borderId="0" xfId="0" applyNumberFormat="1" applyFont="1" applyAlignment="1">
      <alignment horizontal="right"/>
    </xf>
    <xf numFmtId="0" fontId="56" fillId="4" borderId="12" xfId="0" applyNumberFormat="1" applyFont="1" applyFill="1" applyBorder="1" applyAlignment="1">
      <alignment horizontal="right"/>
    </xf>
    <xf numFmtId="168" fontId="56" fillId="4" borderId="12" xfId="0" applyNumberFormat="1" applyFont="1" applyFill="1" applyBorder="1" applyAlignment="1">
      <alignment horizontal="right"/>
    </xf>
    <xf numFmtId="166" fontId="42" fillId="2" borderId="0" xfId="1" applyNumberFormat="1" applyFont="1" applyFill="1" applyAlignment="1"/>
    <xf numFmtId="166" fontId="58" fillId="2" borderId="0" xfId="1" applyNumberFormat="1" applyFont="1" applyFill="1" applyAlignment="1"/>
    <xf numFmtId="166" fontId="56" fillId="4" borderId="12" xfId="1" applyNumberFormat="1" applyFont="1" applyFill="1" applyBorder="1" applyAlignment="1"/>
    <xf numFmtId="168" fontId="58" fillId="2" borderId="0" xfId="76" applyNumberFormat="1" applyFont="1" applyFill="1" applyAlignment="1">
      <alignment horizontal="right"/>
    </xf>
    <xf numFmtId="168" fontId="42" fillId="2" borderId="0" xfId="76" applyNumberFormat="1" applyFont="1" applyFill="1" applyAlignment="1">
      <alignment horizontal="right"/>
    </xf>
    <xf numFmtId="165" fontId="42" fillId="2" borderId="0" xfId="1" applyNumberFormat="1" applyFont="1" applyFill="1" applyAlignment="1">
      <alignment horizontal="right"/>
    </xf>
    <xf numFmtId="166" fontId="110" fillId="8" borderId="12" xfId="1" applyNumberFormat="1" applyFont="1" applyFill="1" applyBorder="1" applyAlignment="1">
      <alignment horizontal="right"/>
    </xf>
    <xf numFmtId="168" fontId="110" fillId="8" borderId="12" xfId="76" applyNumberFormat="1" applyFont="1" applyFill="1" applyBorder="1" applyAlignment="1">
      <alignment horizontal="right"/>
    </xf>
    <xf numFmtId="166" fontId="51" fillId="0" borderId="0" xfId="1" applyNumberFormat="1" applyFont="1" applyAlignment="1">
      <alignment horizontal="right"/>
    </xf>
    <xf numFmtId="166" fontId="135" fillId="0" borderId="0" xfId="1" applyNumberFormat="1" applyFont="1" applyAlignment="1">
      <alignment horizontal="right"/>
    </xf>
    <xf numFmtId="166" fontId="108" fillId="2" borderId="0" xfId="1" applyNumberFormat="1" applyFont="1" applyFill="1" applyAlignment="1">
      <alignment horizontal="right"/>
    </xf>
    <xf numFmtId="166" fontId="56" fillId="4" borderId="0" xfId="1" applyNumberFormat="1" applyFont="1" applyFill="1" applyBorder="1" applyAlignment="1">
      <alignment horizontal="right"/>
    </xf>
    <xf numFmtId="0" fontId="56" fillId="4" borderId="0" xfId="69" applyNumberFormat="1" applyFont="1" applyFill="1" applyAlignment="1"/>
    <xf numFmtId="185" fontId="42" fillId="0" borderId="0" xfId="0" applyFont="1" applyAlignment="1"/>
    <xf numFmtId="185" fontId="54" fillId="2" borderId="0" xfId="0" applyFont="1" applyFill="1" applyAlignment="1">
      <alignment vertical="center" wrapText="1"/>
    </xf>
    <xf numFmtId="166" fontId="56" fillId="4" borderId="0" xfId="0" applyNumberFormat="1" applyFont="1" applyFill="1" applyAlignment="1">
      <alignment horizontal="right" vertical="center"/>
    </xf>
    <xf numFmtId="166" fontId="56" fillId="4" borderId="0" xfId="1" applyNumberFormat="1" applyFont="1" applyFill="1" applyAlignment="1"/>
    <xf numFmtId="165" fontId="109" fillId="0" borderId="0" xfId="1" applyNumberFormat="1" applyFont="1" applyAlignment="1">
      <alignment horizontal="right"/>
    </xf>
    <xf numFmtId="166" fontId="56" fillId="4" borderId="0" xfId="73" applyNumberFormat="1" applyFont="1" applyFill="1" applyAlignment="1">
      <alignment horizontal="right"/>
    </xf>
    <xf numFmtId="185" fontId="63" fillId="2" borderId="0" xfId="0" applyFont="1" applyFill="1" applyAlignment="1">
      <alignment horizontal="right"/>
    </xf>
    <xf numFmtId="185" fontId="56" fillId="2" borderId="0" xfId="0" applyFont="1" applyFill="1" applyAlignment="1">
      <alignment horizontal="right"/>
    </xf>
    <xf numFmtId="169" fontId="58" fillId="0" borderId="0" xfId="0" applyNumberFormat="1" applyFont="1" applyAlignment="1">
      <alignment horizontal="right" vertical="center"/>
    </xf>
    <xf numFmtId="169" fontId="58" fillId="0" borderId="0" xfId="0" applyNumberFormat="1" applyFont="1" applyAlignment="1">
      <alignment horizontal="right"/>
    </xf>
    <xf numFmtId="43" fontId="58" fillId="0" borderId="0" xfId="0" applyNumberFormat="1" applyFont="1" applyAlignment="1">
      <alignment horizontal="right"/>
    </xf>
    <xf numFmtId="0" fontId="58" fillId="0" borderId="0" xfId="0" applyNumberFormat="1" applyFont="1" applyAlignment="1">
      <alignment horizontal="right"/>
    </xf>
    <xf numFmtId="185" fontId="109" fillId="0" borderId="0" xfId="0" applyFont="1" applyAlignment="1">
      <alignment horizontal="right"/>
    </xf>
    <xf numFmtId="185" fontId="59" fillId="2" borderId="0" xfId="0" applyFont="1" applyFill="1" applyAlignment="1">
      <alignment horizontal="right"/>
    </xf>
    <xf numFmtId="169" fontId="58" fillId="0" borderId="0" xfId="1" applyNumberFormat="1" applyFont="1" applyAlignment="1">
      <alignment horizontal="right"/>
    </xf>
    <xf numFmtId="169" fontId="42" fillId="0" borderId="0" xfId="1" applyNumberFormat="1" applyFont="1" applyAlignment="1">
      <alignment horizontal="right"/>
    </xf>
    <xf numFmtId="169" fontId="42" fillId="0" borderId="0" xfId="0" applyNumberFormat="1" applyFont="1" applyAlignment="1">
      <alignment horizontal="right"/>
    </xf>
    <xf numFmtId="174" fontId="42" fillId="0" borderId="0" xfId="1" applyNumberFormat="1" applyFont="1" applyAlignment="1">
      <alignment horizontal="right"/>
    </xf>
    <xf numFmtId="185" fontId="58" fillId="0" borderId="0" xfId="1" applyNumberFormat="1" applyFont="1" applyAlignment="1">
      <alignment horizontal="right"/>
    </xf>
    <xf numFmtId="173" fontId="156" fillId="0" borderId="0" xfId="1" applyNumberFormat="1" applyFont="1" applyAlignment="1">
      <alignment horizontal="right"/>
    </xf>
    <xf numFmtId="185" fontId="63" fillId="2" borderId="0" xfId="0" applyFont="1" applyFill="1" applyAlignment="1">
      <alignment horizontal="right" vertical="center"/>
    </xf>
    <xf numFmtId="166" fontId="109" fillId="0" borderId="0" xfId="324" applyNumberFormat="1" applyFont="1" applyAlignment="1">
      <alignment horizontal="right"/>
    </xf>
    <xf numFmtId="43" fontId="42" fillId="2" borderId="0" xfId="1" applyFont="1" applyFill="1" applyAlignment="1">
      <alignment horizontal="right"/>
    </xf>
    <xf numFmtId="43" fontId="42" fillId="0" borderId="0" xfId="46" applyNumberFormat="1" applyFont="1" applyAlignment="1">
      <alignment horizontal="right"/>
    </xf>
    <xf numFmtId="43" fontId="42" fillId="2" borderId="0" xfId="0" applyNumberFormat="1" applyFont="1" applyFill="1" applyAlignment="1">
      <alignment horizontal="right"/>
    </xf>
    <xf numFmtId="185" fontId="63" fillId="0" borderId="0" xfId="0" applyFont="1" applyAlignment="1">
      <alignment horizontal="right"/>
    </xf>
    <xf numFmtId="166" fontId="108" fillId="0" borderId="0" xfId="1" applyNumberFormat="1" applyFont="1" applyFill="1" applyAlignment="1">
      <alignment horizontal="right"/>
    </xf>
    <xf numFmtId="166" fontId="56" fillId="4" borderId="20" xfId="1" applyNumberFormat="1" applyFont="1" applyFill="1" applyBorder="1" applyAlignment="1">
      <alignment horizontal="right"/>
    </xf>
    <xf numFmtId="185" fontId="56" fillId="4" borderId="0" xfId="0" applyFont="1" applyFill="1" applyAlignment="1"/>
    <xf numFmtId="185" fontId="42" fillId="2" borderId="0" xfId="0" applyFont="1" applyFill="1" applyAlignment="1"/>
    <xf numFmtId="169" fontId="42" fillId="2" borderId="0" xfId="1" applyNumberFormat="1" applyFont="1" applyFill="1" applyAlignment="1"/>
    <xf numFmtId="185" fontId="58" fillId="2" borderId="0" xfId="0" applyFont="1" applyFill="1" applyAlignment="1"/>
    <xf numFmtId="185" fontId="56" fillId="4" borderId="0" xfId="55" applyFont="1" applyFill="1" applyAlignment="1">
      <alignment horizontal="center"/>
    </xf>
    <xf numFmtId="185" fontId="58" fillId="0" borderId="0" xfId="55" applyFont="1" applyAlignment="1"/>
    <xf numFmtId="166" fontId="42" fillId="0" borderId="0" xfId="0" applyNumberFormat="1" applyFont="1" applyAlignment="1"/>
    <xf numFmtId="175" fontId="42" fillId="0" borderId="0" xfId="0" applyNumberFormat="1" applyFont="1" applyAlignment="1"/>
    <xf numFmtId="169" fontId="42" fillId="0" borderId="0" xfId="1" applyNumberFormat="1" applyFont="1" applyAlignment="1"/>
    <xf numFmtId="185" fontId="42" fillId="0" borderId="0" xfId="54" applyFont="1" applyAlignment="1">
      <alignment horizontal="left"/>
    </xf>
    <xf numFmtId="43" fontId="42" fillId="0" borderId="0" xfId="0" applyNumberFormat="1" applyFont="1" applyAlignment="1"/>
    <xf numFmtId="169" fontId="58" fillId="2" borderId="0" xfId="1" applyNumberFormat="1" applyFont="1" applyFill="1" applyAlignment="1"/>
    <xf numFmtId="185" fontId="42" fillId="0" borderId="0" xfId="47" applyFont="1" applyAlignment="1"/>
    <xf numFmtId="43" fontId="42" fillId="2" borderId="0" xfId="1" applyFont="1" applyFill="1" applyAlignment="1"/>
    <xf numFmtId="185" fontId="58" fillId="0" borderId="0" xfId="47" applyFont="1" applyAlignment="1"/>
    <xf numFmtId="175" fontId="58" fillId="0" borderId="0" xfId="0" applyNumberFormat="1" applyFont="1" applyAlignment="1"/>
    <xf numFmtId="185" fontId="109" fillId="0" borderId="0" xfId="0" applyFont="1" applyAlignment="1"/>
    <xf numFmtId="185" fontId="109" fillId="7" borderId="0" xfId="0" applyFont="1" applyFill="1" applyAlignment="1"/>
    <xf numFmtId="185" fontId="42" fillId="0" borderId="0" xfId="188" applyFont="1" applyAlignment="1"/>
    <xf numFmtId="185" fontId="58" fillId="0" borderId="0" xfId="0" applyFont="1" applyAlignment="1"/>
    <xf numFmtId="185" fontId="42" fillId="0" borderId="0" xfId="187" applyFont="1" applyAlignment="1"/>
    <xf numFmtId="43" fontId="58" fillId="2" borderId="0" xfId="1" applyFont="1" applyFill="1" applyAlignment="1"/>
    <xf numFmtId="185" fontId="42" fillId="0" borderId="0" xfId="52" applyFont="1" applyAlignment="1"/>
    <xf numFmtId="185" fontId="42" fillId="2" borderId="0" xfId="50" applyFont="1" applyFill="1" applyAlignment="1"/>
    <xf numFmtId="185" fontId="58" fillId="0" borderId="0" xfId="52" applyFont="1" applyAlignment="1"/>
    <xf numFmtId="43" fontId="42" fillId="0" borderId="0" xfId="52" applyNumberFormat="1" applyFont="1" applyAlignment="1"/>
    <xf numFmtId="43" fontId="56" fillId="4" borderId="0" xfId="55" applyNumberFormat="1" applyFont="1" applyFill="1" applyAlignment="1"/>
    <xf numFmtId="185" fontId="114" fillId="2" borderId="0" xfId="0" applyFont="1" applyFill="1" applyAlignment="1"/>
    <xf numFmtId="185" fontId="114" fillId="0" borderId="0" xfId="0" applyFont="1" applyFill="1" applyAlignment="1">
      <alignment wrapText="1"/>
    </xf>
    <xf numFmtId="185" fontId="52" fillId="7" borderId="0" xfId="0" applyFont="1" applyFill="1" applyAlignment="1"/>
    <xf numFmtId="169" fontId="42" fillId="2" borderId="0" xfId="1" applyNumberFormat="1" applyFont="1" applyFill="1" applyAlignment="1">
      <alignment horizontal="right"/>
    </xf>
    <xf numFmtId="185" fontId="58" fillId="2" borderId="0" xfId="0" applyFont="1" applyFill="1" applyAlignment="1">
      <alignment horizontal="right"/>
    </xf>
    <xf numFmtId="169" fontId="58" fillId="2" borderId="0" xfId="1" applyNumberFormat="1" applyFont="1" applyFill="1" applyAlignment="1">
      <alignment horizontal="right"/>
    </xf>
    <xf numFmtId="166" fontId="58" fillId="0" borderId="0" xfId="0" applyNumberFormat="1" applyFont="1" applyAlignment="1">
      <alignment horizontal="right"/>
    </xf>
    <xf numFmtId="43" fontId="42" fillId="0" borderId="0" xfId="87" applyNumberFormat="1" applyFont="1" applyAlignment="1">
      <alignment horizontal="right"/>
    </xf>
    <xf numFmtId="169" fontId="42" fillId="2" borderId="0" xfId="0" applyNumberFormat="1" applyFont="1" applyFill="1" applyAlignment="1">
      <alignment horizontal="right"/>
    </xf>
    <xf numFmtId="166" fontId="56" fillId="0" borderId="0" xfId="55" applyNumberFormat="1" applyFont="1" applyAlignment="1">
      <alignment horizontal="right" vertical="center"/>
    </xf>
    <xf numFmtId="169" fontId="42" fillId="2" borderId="0" xfId="1" applyNumberFormat="1" applyFont="1" applyFill="1" applyAlignment="1">
      <alignment horizontal="right" vertical="center"/>
    </xf>
    <xf numFmtId="185" fontId="109" fillId="0" borderId="0" xfId="0" applyFont="1" applyAlignment="1">
      <alignment horizontal="right" vertical="center"/>
    </xf>
    <xf numFmtId="43" fontId="58" fillId="7" borderId="0" xfId="1" applyFont="1" applyFill="1" applyAlignment="1">
      <alignment horizontal="right"/>
    </xf>
    <xf numFmtId="2" fontId="42" fillId="2" borderId="0" xfId="1" applyNumberFormat="1" applyFont="1" applyFill="1" applyAlignment="1">
      <alignment horizontal="right"/>
    </xf>
    <xf numFmtId="179" fontId="58" fillId="2" borderId="0" xfId="1" applyNumberFormat="1" applyFont="1" applyFill="1" applyAlignment="1">
      <alignment horizontal="right"/>
    </xf>
    <xf numFmtId="179" fontId="42" fillId="0" borderId="0" xfId="1" applyNumberFormat="1" applyFont="1" applyAlignment="1">
      <alignment horizontal="right"/>
    </xf>
    <xf numFmtId="166" fontId="56" fillId="0" borderId="0" xfId="53" applyNumberFormat="1" applyFont="1" applyAlignment="1">
      <alignment horizontal="right"/>
    </xf>
    <xf numFmtId="166" fontId="108" fillId="0" borderId="0" xfId="53" applyNumberFormat="1" applyFont="1" applyAlignment="1">
      <alignment horizontal="right"/>
    </xf>
    <xf numFmtId="169" fontId="108" fillId="0" borderId="0" xfId="1" applyNumberFormat="1" applyFont="1" applyAlignment="1">
      <alignment horizontal="right"/>
    </xf>
    <xf numFmtId="166" fontId="58" fillId="0" borderId="0" xfId="53" applyNumberFormat="1" applyFont="1" applyAlignment="1">
      <alignment horizontal="right"/>
    </xf>
    <xf numFmtId="43" fontId="108" fillId="0" borderId="0" xfId="1" applyFont="1" applyAlignment="1">
      <alignment horizontal="right"/>
    </xf>
    <xf numFmtId="166" fontId="109" fillId="0" borderId="0" xfId="53" applyNumberFormat="1" applyFont="1" applyAlignment="1">
      <alignment horizontal="right"/>
    </xf>
    <xf numFmtId="166" fontId="42" fillId="0" borderId="0" xfId="53" applyNumberFormat="1" applyFont="1" applyAlignment="1">
      <alignment horizontal="right"/>
    </xf>
    <xf numFmtId="185" fontId="42" fillId="2" borderId="0" xfId="1" applyNumberFormat="1" applyFont="1" applyFill="1" applyAlignment="1">
      <alignment horizontal="right"/>
    </xf>
    <xf numFmtId="166" fontId="42" fillId="2" borderId="0" xfId="0" applyNumberFormat="1" applyFont="1" applyFill="1" applyAlignment="1">
      <alignment horizontal="right" vertical="center"/>
    </xf>
    <xf numFmtId="43" fontId="42" fillId="0" borderId="0" xfId="1" applyNumberFormat="1" applyFont="1" applyAlignment="1">
      <alignment horizontal="right"/>
    </xf>
    <xf numFmtId="0" fontId="42" fillId="0" borderId="0" xfId="0" applyNumberFormat="1" applyFont="1" applyAlignment="1">
      <alignment horizontal="right"/>
    </xf>
    <xf numFmtId="0" fontId="42" fillId="0" borderId="0" xfId="24" applyNumberFormat="1" applyFont="1" applyAlignment="1">
      <alignment horizontal="right" vertical="top" indent="1"/>
    </xf>
    <xf numFmtId="43" fontId="42" fillId="0" borderId="0" xfId="0" applyNumberFormat="1" applyFont="1" applyAlignment="1">
      <alignment horizontal="right" vertical="center"/>
    </xf>
    <xf numFmtId="0" fontId="42" fillId="0" borderId="0" xfId="0" applyNumberFormat="1" applyFont="1" applyAlignment="1">
      <alignment horizontal="right" vertical="center"/>
    </xf>
    <xf numFmtId="0" fontId="109" fillId="0" borderId="0" xfId="0" applyNumberFormat="1" applyFont="1" applyAlignment="1">
      <alignment horizontal="right"/>
    </xf>
    <xf numFmtId="0" fontId="108" fillId="0" borderId="0" xfId="0" applyNumberFormat="1" applyFont="1" applyAlignment="1">
      <alignment horizontal="right"/>
    </xf>
    <xf numFmtId="0" fontId="107" fillId="0" borderId="0" xfId="0" applyNumberFormat="1" applyFont="1" applyAlignment="1">
      <alignment horizontal="right"/>
    </xf>
    <xf numFmtId="0" fontId="109" fillId="0" borderId="0" xfId="1" applyNumberFormat="1" applyFont="1" applyAlignment="1">
      <alignment horizontal="right"/>
    </xf>
    <xf numFmtId="0" fontId="42" fillId="0" borderId="0" xfId="1" applyNumberFormat="1" applyFont="1" applyAlignment="1">
      <alignment horizontal="right"/>
    </xf>
    <xf numFmtId="185" fontId="114" fillId="0" borderId="0" xfId="0" applyFont="1" applyFill="1" applyAlignment="1">
      <alignment vertical="center"/>
    </xf>
    <xf numFmtId="2" fontId="42" fillId="2" borderId="0" xfId="0" applyNumberFormat="1" applyFont="1" applyFill="1" applyAlignment="1">
      <alignment horizontal="right"/>
    </xf>
    <xf numFmtId="166" fontId="42" fillId="2" borderId="0" xfId="0" applyNumberFormat="1" applyFont="1" applyFill="1" applyAlignment="1">
      <alignment horizontal="right"/>
    </xf>
    <xf numFmtId="172" fontId="42" fillId="2" borderId="0" xfId="0" applyNumberFormat="1" applyFont="1" applyFill="1" applyAlignment="1">
      <alignment horizontal="right"/>
    </xf>
    <xf numFmtId="185" fontId="42" fillId="7" borderId="0" xfId="0" applyFont="1" applyFill="1" applyAlignment="1">
      <alignment horizontal="right"/>
    </xf>
    <xf numFmtId="166" fontId="42" fillId="7" borderId="0" xfId="0" applyNumberFormat="1" applyFont="1" applyFill="1" applyAlignment="1">
      <alignment horizontal="right"/>
    </xf>
    <xf numFmtId="166" fontId="42" fillId="7" borderId="0" xfId="1" applyNumberFormat="1" applyFont="1" applyFill="1" applyAlignment="1">
      <alignment horizontal="right" vertical="center"/>
    </xf>
    <xf numFmtId="173" fontId="56" fillId="4" borderId="0" xfId="0" applyNumberFormat="1" applyFont="1" applyFill="1" applyAlignment="1">
      <alignment horizontal="right" vertical="center"/>
    </xf>
    <xf numFmtId="166" fontId="42" fillId="7" borderId="0" xfId="1" applyNumberFormat="1" applyFont="1" applyFill="1" applyAlignment="1">
      <alignment horizontal="right"/>
    </xf>
    <xf numFmtId="172" fontId="42" fillId="0" borderId="0" xfId="0" applyNumberFormat="1" applyFont="1" applyAlignment="1">
      <alignment horizontal="right"/>
    </xf>
    <xf numFmtId="165" fontId="42" fillId="2" borderId="0" xfId="0" applyNumberFormat="1" applyFont="1" applyFill="1" applyAlignment="1">
      <alignment horizontal="right" vertical="center"/>
    </xf>
    <xf numFmtId="165" fontId="56" fillId="4" borderId="0" xfId="0" applyNumberFormat="1" applyFont="1" applyFill="1" applyAlignment="1">
      <alignment horizontal="right" vertical="center"/>
    </xf>
    <xf numFmtId="166" fontId="42" fillId="0" borderId="0" xfId="1" applyNumberFormat="1" applyFont="1" applyAlignment="1">
      <alignment horizontal="right" vertical="top"/>
    </xf>
    <xf numFmtId="166" fontId="109" fillId="0" borderId="0" xfId="1" applyNumberFormat="1" applyFont="1" applyAlignment="1">
      <alignment horizontal="right" vertical="center"/>
    </xf>
    <xf numFmtId="166" fontId="75" fillId="4" borderId="27" xfId="1" applyNumberFormat="1" applyFont="1" applyFill="1" applyBorder="1" applyAlignment="1">
      <alignment horizontal="right" vertical="center"/>
    </xf>
    <xf numFmtId="166" fontId="56" fillId="4" borderId="27" xfId="1" applyNumberFormat="1" applyFont="1" applyFill="1" applyBorder="1" applyAlignment="1">
      <alignment horizontal="right" vertical="center"/>
    </xf>
    <xf numFmtId="166" fontId="59" fillId="0" borderId="0" xfId="1" applyNumberFormat="1" applyFont="1" applyFill="1"/>
    <xf numFmtId="0" fontId="56" fillId="4" borderId="0" xfId="0" applyNumberFormat="1" applyFont="1" applyFill="1" applyAlignment="1">
      <alignment horizontal="right" vertical="top"/>
    </xf>
    <xf numFmtId="173" fontId="45" fillId="0" borderId="0" xfId="0" applyNumberFormat="1" applyFont="1" applyAlignment="1">
      <alignment horizontal="right"/>
    </xf>
    <xf numFmtId="167" fontId="110" fillId="4" borderId="0" xfId="1" applyNumberFormat="1" applyFont="1" applyFill="1" applyAlignment="1">
      <alignment horizontal="right"/>
    </xf>
    <xf numFmtId="167" fontId="56" fillId="4" borderId="0" xfId="1" applyNumberFormat="1" applyFont="1" applyFill="1" applyAlignment="1">
      <alignment horizontal="right" vertical="center"/>
    </xf>
    <xf numFmtId="170" fontId="108" fillId="0" borderId="0" xfId="0" applyNumberFormat="1" applyFont="1" applyAlignment="1">
      <alignment horizontal="right" vertical="center"/>
    </xf>
    <xf numFmtId="170" fontId="109" fillId="0" borderId="0" xfId="0" applyNumberFormat="1" applyFont="1" applyAlignment="1">
      <alignment horizontal="right" vertical="center"/>
    </xf>
    <xf numFmtId="170" fontId="42" fillId="7" borderId="0" xfId="0" applyNumberFormat="1" applyFont="1" applyFill="1" applyAlignment="1">
      <alignment horizontal="right" vertical="center"/>
    </xf>
    <xf numFmtId="0" fontId="56" fillId="4" borderId="0" xfId="29" applyNumberFormat="1" applyFont="1" applyFill="1" applyAlignment="1">
      <alignment horizontal="right" vertical="center"/>
    </xf>
    <xf numFmtId="170" fontId="58" fillId="0" borderId="0" xfId="29" applyNumberFormat="1" applyFont="1" applyAlignment="1">
      <alignment horizontal="right" vertical="center"/>
    </xf>
    <xf numFmtId="170" fontId="42" fillId="0" borderId="0" xfId="29" applyNumberFormat="1" applyFont="1" applyAlignment="1">
      <alignment horizontal="right" vertical="center"/>
    </xf>
    <xf numFmtId="170" fontId="109" fillId="0" borderId="0" xfId="29" applyNumberFormat="1" applyFont="1" applyAlignment="1">
      <alignment horizontal="right" vertical="center"/>
    </xf>
    <xf numFmtId="170" fontId="56" fillId="4" borderId="22" xfId="0" applyNumberFormat="1" applyFont="1" applyFill="1" applyBorder="1" applyAlignment="1">
      <alignment horizontal="right" vertical="center"/>
    </xf>
    <xf numFmtId="170" fontId="108" fillId="7" borderId="6" xfId="0" applyNumberFormat="1" applyFont="1" applyFill="1" applyBorder="1" applyAlignment="1">
      <alignment horizontal="right" vertical="center"/>
    </xf>
    <xf numFmtId="176" fontId="42" fillId="0" borderId="0" xfId="705" applyNumberFormat="1" applyFont="1" applyAlignment="1">
      <alignment horizontal="right" vertical="center"/>
    </xf>
    <xf numFmtId="176" fontId="42" fillId="0" borderId="0" xfId="711" applyNumberFormat="1" applyFont="1" applyAlignment="1">
      <alignment horizontal="right" vertical="center"/>
    </xf>
    <xf numFmtId="176" fontId="42" fillId="0" borderId="0" xfId="718" applyNumberFormat="1" applyFont="1" applyAlignment="1">
      <alignment horizontal="right" vertical="center"/>
    </xf>
    <xf numFmtId="176" fontId="42" fillId="0" borderId="0" xfId="724" applyNumberFormat="1" applyFont="1" applyAlignment="1">
      <alignment horizontal="right" vertical="center"/>
    </xf>
    <xf numFmtId="176" fontId="42" fillId="0" borderId="0" xfId="732" applyNumberFormat="1" applyFont="1" applyAlignment="1">
      <alignment horizontal="right" vertical="center"/>
    </xf>
    <xf numFmtId="176" fontId="42" fillId="0" borderId="0" xfId="739" applyNumberFormat="1" applyFont="1" applyAlignment="1">
      <alignment horizontal="right" vertical="center"/>
    </xf>
    <xf numFmtId="176" fontId="42" fillId="0" borderId="0" xfId="744" applyNumberFormat="1" applyFont="1" applyAlignment="1">
      <alignment horizontal="right" vertical="center"/>
    </xf>
    <xf numFmtId="176" fontId="42" fillId="0" borderId="0" xfId="608" applyNumberFormat="1" applyFont="1" applyAlignment="1">
      <alignment horizontal="right" vertical="center"/>
    </xf>
    <xf numFmtId="170" fontId="108" fillId="0" borderId="0" xfId="706" applyNumberFormat="1" applyFont="1" applyFill="1" applyBorder="1" applyAlignment="1">
      <alignment horizontal="right" vertical="center"/>
    </xf>
    <xf numFmtId="170" fontId="108" fillId="0" borderId="0" xfId="712" applyNumberFormat="1" applyFont="1" applyFill="1" applyBorder="1" applyAlignment="1">
      <alignment horizontal="right" vertical="center"/>
    </xf>
    <xf numFmtId="170" fontId="108" fillId="0" borderId="0" xfId="721" applyNumberFormat="1" applyFont="1" applyFill="1" applyBorder="1" applyAlignment="1">
      <alignment horizontal="right" vertical="center"/>
    </xf>
    <xf numFmtId="170" fontId="108" fillId="0" borderId="0" xfId="726" applyNumberFormat="1" applyFont="1" applyFill="1" applyBorder="1" applyAlignment="1">
      <alignment horizontal="right" vertical="center"/>
    </xf>
    <xf numFmtId="170" fontId="108" fillId="0" borderId="0" xfId="734" applyNumberFormat="1" applyFont="1" applyFill="1" applyBorder="1" applyAlignment="1">
      <alignment horizontal="right" vertical="center"/>
    </xf>
    <xf numFmtId="170" fontId="108" fillId="0" borderId="0" xfId="740" applyNumberFormat="1" applyFont="1" applyFill="1" applyBorder="1" applyAlignment="1">
      <alignment horizontal="right" vertical="center"/>
    </xf>
    <xf numFmtId="170" fontId="108" fillId="0" borderId="0" xfId="745" applyNumberFormat="1" applyFont="1" applyFill="1" applyBorder="1" applyAlignment="1">
      <alignment horizontal="right" vertical="center"/>
    </xf>
    <xf numFmtId="176" fontId="58" fillId="0" borderId="0" xfId="608" applyNumberFormat="1" applyFont="1" applyAlignment="1">
      <alignment horizontal="right" vertical="center"/>
    </xf>
    <xf numFmtId="170" fontId="108" fillId="7" borderId="0" xfId="0" applyNumberFormat="1" applyFont="1" applyFill="1" applyAlignment="1">
      <alignment horizontal="right" vertical="center"/>
    </xf>
    <xf numFmtId="176" fontId="42" fillId="0" borderId="0" xfId="707" applyNumberFormat="1" applyFont="1" applyFill="1" applyAlignment="1">
      <alignment horizontal="right" vertical="center"/>
    </xf>
    <xf numFmtId="176" fontId="42" fillId="0" borderId="0" xfId="713" applyNumberFormat="1" applyFont="1" applyFill="1" applyAlignment="1">
      <alignment horizontal="right" vertical="center"/>
    </xf>
    <xf numFmtId="176" fontId="42" fillId="0" borderId="0" xfId="719" applyNumberFormat="1" applyFont="1" applyFill="1" applyAlignment="1">
      <alignment horizontal="right" vertical="center"/>
    </xf>
    <xf numFmtId="176" fontId="42" fillId="0" borderId="0" xfId="727" applyNumberFormat="1" applyFont="1" applyFill="1" applyAlignment="1">
      <alignment horizontal="right" vertical="center"/>
    </xf>
    <xf numFmtId="176" fontId="42" fillId="0" borderId="0" xfId="735" applyNumberFormat="1" applyFont="1" applyFill="1" applyAlignment="1">
      <alignment horizontal="right" vertical="center"/>
    </xf>
    <xf numFmtId="176" fontId="42" fillId="0" borderId="0" xfId="741" applyNumberFormat="1" applyFont="1" applyFill="1" applyAlignment="1">
      <alignment horizontal="right" vertical="center"/>
    </xf>
    <xf numFmtId="176" fontId="42" fillId="0" borderId="0" xfId="746" applyNumberFormat="1" applyFont="1" applyFill="1" applyAlignment="1">
      <alignment horizontal="right" vertical="center"/>
    </xf>
    <xf numFmtId="176" fontId="42" fillId="0" borderId="0" xfId="360" applyNumberFormat="1" applyFont="1" applyAlignment="1">
      <alignment horizontal="right" vertical="center"/>
    </xf>
    <xf numFmtId="176" fontId="42" fillId="0" borderId="0" xfId="707" applyNumberFormat="1" applyFont="1" applyAlignment="1">
      <alignment horizontal="right" vertical="center"/>
    </xf>
    <xf numFmtId="176" fontId="42" fillId="0" borderId="0" xfId="713" applyNumberFormat="1" applyFont="1" applyAlignment="1">
      <alignment horizontal="right" vertical="center"/>
    </xf>
    <xf numFmtId="176" fontId="42" fillId="0" borderId="0" xfId="719" applyNumberFormat="1" applyFont="1" applyAlignment="1">
      <alignment horizontal="right" vertical="center"/>
    </xf>
    <xf numFmtId="176" fontId="42" fillId="0" borderId="0" xfId="727" applyNumberFormat="1" applyFont="1" applyAlignment="1">
      <alignment horizontal="right" vertical="center"/>
    </xf>
    <xf numFmtId="176" fontId="42" fillId="0" borderId="0" xfId="735" applyNumberFormat="1" applyFont="1" applyAlignment="1">
      <alignment horizontal="right" vertical="center"/>
    </xf>
    <xf numFmtId="176" fontId="42" fillId="0" borderId="0" xfId="741" applyNumberFormat="1" applyFont="1" applyAlignment="1">
      <alignment horizontal="right" vertical="center"/>
    </xf>
    <xf numFmtId="176" fontId="42" fillId="0" borderId="0" xfId="746" applyNumberFormat="1" applyFont="1" applyAlignment="1">
      <alignment horizontal="right" vertical="center"/>
    </xf>
    <xf numFmtId="170" fontId="108" fillId="7" borderId="0" xfId="708" applyNumberFormat="1" applyFont="1" applyFill="1" applyAlignment="1">
      <alignment horizontal="right" vertical="center"/>
    </xf>
    <xf numFmtId="170" fontId="108" fillId="7" borderId="0" xfId="715" applyNumberFormat="1" applyFont="1" applyFill="1" applyAlignment="1">
      <alignment horizontal="right" vertical="center"/>
    </xf>
    <xf numFmtId="170" fontId="108" fillId="7" borderId="0" xfId="722" applyNumberFormat="1" applyFont="1" applyFill="1" applyAlignment="1">
      <alignment horizontal="right" vertical="center"/>
    </xf>
    <xf numFmtId="170" fontId="108" fillId="7" borderId="0" xfId="728" applyNumberFormat="1" applyFont="1" applyFill="1" applyAlignment="1">
      <alignment horizontal="right" vertical="center"/>
    </xf>
    <xf numFmtId="170" fontId="108" fillId="7" borderId="0" xfId="736" applyNumberFormat="1" applyFont="1" applyFill="1" applyAlignment="1">
      <alignment horizontal="right" vertical="center"/>
    </xf>
    <xf numFmtId="170" fontId="108" fillId="7" borderId="0" xfId="742" applyNumberFormat="1" applyFont="1" applyFill="1" applyAlignment="1">
      <alignment horizontal="right" vertical="center"/>
    </xf>
    <xf numFmtId="170" fontId="108" fillId="7" borderId="0" xfId="360" applyNumberFormat="1" applyFont="1" applyFill="1" applyAlignment="1">
      <alignment horizontal="right" vertical="center"/>
    </xf>
    <xf numFmtId="176" fontId="42" fillId="0" borderId="0" xfId="709" applyNumberFormat="1" applyFont="1" applyAlignment="1">
      <alignment horizontal="right" vertical="center"/>
    </xf>
    <xf numFmtId="176" fontId="42" fillId="0" borderId="0" xfId="716" applyNumberFormat="1" applyFont="1" applyAlignment="1">
      <alignment horizontal="right" vertical="center"/>
    </xf>
    <xf numFmtId="176" fontId="42" fillId="0" borderId="0" xfId="723" applyNumberFormat="1" applyFont="1" applyAlignment="1">
      <alignment horizontal="right" vertical="center"/>
    </xf>
    <xf numFmtId="176" fontId="42" fillId="0" borderId="0" xfId="731" applyNumberFormat="1" applyFont="1" applyAlignment="1">
      <alignment horizontal="right" vertical="center"/>
    </xf>
    <xf numFmtId="176" fontId="42" fillId="0" borderId="0" xfId="737" applyNumberFormat="1" applyFont="1" applyAlignment="1">
      <alignment horizontal="right" vertical="center"/>
    </xf>
    <xf numFmtId="176" fontId="42" fillId="0" borderId="0" xfId="743" applyNumberFormat="1" applyFont="1" applyAlignment="1">
      <alignment horizontal="right" vertical="center"/>
    </xf>
    <xf numFmtId="176" fontId="42" fillId="0" borderId="0" xfId="709" applyNumberFormat="1" applyFont="1" applyFill="1" applyAlignment="1">
      <alignment horizontal="right" vertical="center"/>
    </xf>
    <xf numFmtId="176" fontId="42" fillId="0" borderId="0" xfId="716" applyNumberFormat="1" applyFont="1" applyFill="1" applyAlignment="1">
      <alignment horizontal="right" vertical="center"/>
    </xf>
    <xf numFmtId="176" fontId="42" fillId="0" borderId="0" xfId="723" applyNumberFormat="1" applyFont="1" applyFill="1" applyAlignment="1">
      <alignment horizontal="right" vertical="center"/>
    </xf>
    <xf numFmtId="176" fontId="42" fillId="0" borderId="0" xfId="731" applyNumberFormat="1" applyFont="1" applyFill="1" applyAlignment="1">
      <alignment horizontal="right" vertical="center"/>
    </xf>
    <xf numFmtId="176" fontId="42" fillId="0" borderId="0" xfId="737" applyNumberFormat="1" applyFont="1" applyFill="1" applyAlignment="1">
      <alignment horizontal="right" vertical="center"/>
    </xf>
    <xf numFmtId="176" fontId="42" fillId="0" borderId="0" xfId="743" applyNumberFormat="1" applyFont="1" applyFill="1" applyAlignment="1">
      <alignment horizontal="right" vertical="center"/>
    </xf>
    <xf numFmtId="170" fontId="108" fillId="7" borderId="0" xfId="710" applyNumberFormat="1" applyFont="1" applyFill="1" applyAlignment="1">
      <alignment horizontal="right" vertical="center"/>
    </xf>
    <xf numFmtId="170" fontId="108" fillId="7" borderId="0" xfId="716" applyNumberFormat="1" applyFont="1" applyFill="1" applyAlignment="1">
      <alignment horizontal="right" vertical="center"/>
    </xf>
    <xf numFmtId="170" fontId="108" fillId="7" borderId="0" xfId="723" applyNumberFormat="1" applyFont="1" applyFill="1" applyAlignment="1">
      <alignment horizontal="right" vertical="center"/>
    </xf>
    <xf numFmtId="170" fontId="108" fillId="7" borderId="0" xfId="731" applyNumberFormat="1" applyFont="1" applyFill="1" applyAlignment="1">
      <alignment horizontal="right" vertical="center"/>
    </xf>
    <xf numFmtId="170" fontId="108" fillId="7" borderId="0" xfId="737" applyNumberFormat="1" applyFont="1" applyFill="1" applyAlignment="1">
      <alignment horizontal="right" vertical="center"/>
    </xf>
    <xf numFmtId="170" fontId="108" fillId="7" borderId="0" xfId="743" applyNumberFormat="1" applyFont="1" applyFill="1" applyAlignment="1">
      <alignment horizontal="right" vertical="center"/>
    </xf>
    <xf numFmtId="170" fontId="108" fillId="0" borderId="0" xfId="710" applyNumberFormat="1" applyFont="1" applyFill="1" applyAlignment="1">
      <alignment horizontal="right" vertical="center"/>
    </xf>
    <xf numFmtId="170" fontId="108" fillId="0" borderId="0" xfId="716" applyNumberFormat="1" applyFont="1" applyFill="1" applyAlignment="1">
      <alignment horizontal="right" vertical="center"/>
    </xf>
    <xf numFmtId="170" fontId="108" fillId="0" borderId="0" xfId="723" applyNumberFormat="1" applyFont="1" applyFill="1" applyAlignment="1">
      <alignment horizontal="right" vertical="center"/>
    </xf>
    <xf numFmtId="170" fontId="108" fillId="0" borderId="0" xfId="731" applyNumberFormat="1" applyFont="1" applyFill="1" applyAlignment="1">
      <alignment horizontal="right" vertical="center"/>
    </xf>
    <xf numFmtId="170" fontId="108" fillId="0" borderId="0" xfId="737" applyNumberFormat="1" applyFont="1" applyFill="1" applyAlignment="1">
      <alignment horizontal="right" vertical="center"/>
    </xf>
    <xf numFmtId="170" fontId="108" fillId="0" borderId="0" xfId="743" applyNumberFormat="1" applyFont="1" applyFill="1" applyAlignment="1">
      <alignment horizontal="right" vertical="center"/>
    </xf>
    <xf numFmtId="170" fontId="56" fillId="5" borderId="0" xfId="0" applyNumberFormat="1" applyFont="1" applyFill="1" applyAlignment="1">
      <alignment horizontal="right" vertical="center"/>
    </xf>
    <xf numFmtId="173" fontId="59" fillId="0" borderId="0" xfId="973" applyNumberFormat="1" applyFont="1"/>
    <xf numFmtId="173" fontId="45" fillId="0" borderId="0" xfId="0" applyNumberFormat="1" applyFont="1"/>
    <xf numFmtId="173" fontId="43" fillId="0" borderId="0" xfId="0" applyNumberFormat="1" applyFont="1"/>
    <xf numFmtId="185" fontId="158" fillId="0" borderId="0" xfId="0" applyFont="1"/>
    <xf numFmtId="0" fontId="159" fillId="0" borderId="0" xfId="977" applyFont="1" applyBorder="1"/>
    <xf numFmtId="0" fontId="45" fillId="2" borderId="0" xfId="977" applyFont="1" applyFill="1" applyBorder="1" applyAlignment="1">
      <alignment horizontal="left" vertical="top" wrapText="1"/>
    </xf>
    <xf numFmtId="0" fontId="45" fillId="2" borderId="0" xfId="977" applyFont="1" applyFill="1" applyBorder="1" applyAlignment="1">
      <alignment vertical="top"/>
    </xf>
    <xf numFmtId="0" fontId="46" fillId="2" borderId="0" xfId="977" applyFont="1" applyFill="1" applyBorder="1" applyAlignment="1">
      <alignment vertical="top"/>
    </xf>
    <xf numFmtId="0" fontId="52" fillId="0" borderId="0" xfId="977" applyFont="1" applyBorder="1"/>
    <xf numFmtId="0" fontId="52" fillId="0" borderId="0" xfId="978" applyFont="1"/>
    <xf numFmtId="185" fontId="76" fillId="0" borderId="0" xfId="0" applyFont="1" applyBorder="1"/>
    <xf numFmtId="173" fontId="59" fillId="0" borderId="0" xfId="981" applyNumberFormat="1" applyFont="1"/>
    <xf numFmtId="185" fontId="52" fillId="0" borderId="0" xfId="0" applyFont="1" applyAlignment="1"/>
    <xf numFmtId="173" fontId="59" fillId="0" borderId="0" xfId="983" applyNumberFormat="1" applyFont="1"/>
    <xf numFmtId="173" fontId="59" fillId="0" borderId="0" xfId="984" applyNumberFormat="1" applyFont="1"/>
    <xf numFmtId="0" fontId="3" fillId="0" borderId="0" xfId="985"/>
    <xf numFmtId="0" fontId="3" fillId="0" borderId="0" xfId="987" applyBorder="1"/>
    <xf numFmtId="185" fontId="0" fillId="0" borderId="0" xfId="0" applyBorder="1"/>
    <xf numFmtId="0" fontId="72" fillId="0" borderId="0" xfId="987" applyFont="1" applyBorder="1"/>
    <xf numFmtId="167" fontId="56" fillId="4" borderId="0" xfId="1" applyNumberFormat="1" applyFont="1" applyFill="1"/>
    <xf numFmtId="43" fontId="42" fillId="0" borderId="0" xfId="974" applyFont="1"/>
    <xf numFmtId="43" fontId="108" fillId="0" borderId="0" xfId="974" applyFont="1"/>
    <xf numFmtId="43" fontId="108" fillId="0" borderId="0" xfId="974" applyFont="1" applyBorder="1"/>
    <xf numFmtId="185" fontId="56" fillId="4" borderId="0" xfId="0" applyFont="1" applyFill="1" applyBorder="1"/>
    <xf numFmtId="167" fontId="110" fillId="4" borderId="0" xfId="1" applyNumberFormat="1" applyFont="1" applyFill="1" applyBorder="1" applyAlignment="1">
      <alignment horizontal="right"/>
    </xf>
    <xf numFmtId="185" fontId="45" fillId="0" borderId="0" xfId="0" applyFont="1" applyAlignment="1">
      <alignment horizontal="left" vertical="top"/>
    </xf>
    <xf numFmtId="185" fontId="52" fillId="0" borderId="0" xfId="0" applyFont="1" applyAlignment="1">
      <alignment horizontal="left"/>
    </xf>
    <xf numFmtId="185" fontId="56" fillId="4" borderId="0" xfId="0" applyFont="1" applyFill="1" applyAlignment="1">
      <alignment horizontal="center" vertical="center"/>
    </xf>
    <xf numFmtId="185" fontId="56" fillId="4" borderId="0" xfId="0" applyFont="1" applyFill="1" applyAlignment="1">
      <alignment horizontal="right" vertical="center"/>
    </xf>
    <xf numFmtId="185" fontId="160" fillId="0" borderId="0" xfId="0" applyFont="1" applyAlignment="1">
      <alignment horizontal="center"/>
    </xf>
    <xf numFmtId="185" fontId="42" fillId="7" borderId="0" xfId="0" applyFont="1" applyFill="1" applyAlignment="1">
      <alignment horizontal="center" vertical="center"/>
    </xf>
    <xf numFmtId="0" fontId="42" fillId="7" borderId="0" xfId="1" applyNumberFormat="1" applyFont="1" applyFill="1" applyAlignment="1">
      <alignment horizontal="center" vertical="center"/>
    </xf>
    <xf numFmtId="168" fontId="58" fillId="0" borderId="0" xfId="76" applyNumberFormat="1" applyFont="1" applyAlignment="1">
      <alignment horizontal="right" vertical="center"/>
    </xf>
    <xf numFmtId="0" fontId="56" fillId="4" borderId="12" xfId="1" applyNumberFormat="1" applyFont="1" applyFill="1" applyBorder="1" applyAlignment="1">
      <alignment horizontal="right"/>
    </xf>
    <xf numFmtId="0" fontId="56" fillId="4" borderId="12" xfId="1" applyNumberFormat="1" applyFont="1" applyFill="1" applyBorder="1" applyAlignment="1">
      <alignment horizontal="right" vertical="center"/>
    </xf>
    <xf numFmtId="0" fontId="56" fillId="4" borderId="0" xfId="69" applyNumberFormat="1" applyFont="1" applyFill="1" applyAlignment="1">
      <alignment horizontal="center" vertical="center"/>
    </xf>
    <xf numFmtId="166" fontId="42" fillId="0" borderId="0" xfId="1" applyNumberFormat="1" applyFont="1" applyBorder="1" applyAlignment="1">
      <alignment vertical="center"/>
    </xf>
    <xf numFmtId="166" fontId="58" fillId="0" borderId="0" xfId="1" applyNumberFormat="1" applyFont="1" applyBorder="1" applyAlignment="1">
      <alignment vertical="center"/>
    </xf>
    <xf numFmtId="1" fontId="56" fillId="4" borderId="0" xfId="69" applyNumberFormat="1" applyFont="1" applyFill="1" applyAlignment="1">
      <alignment horizontal="right" vertical="center"/>
    </xf>
    <xf numFmtId="0" fontId="56" fillId="4" borderId="0" xfId="0" applyNumberFormat="1" applyFont="1" applyFill="1" applyAlignment="1">
      <alignment horizontal="right" vertical="center"/>
    </xf>
    <xf numFmtId="185" fontId="56" fillId="4" borderId="0" xfId="0" applyFont="1" applyFill="1" applyAlignment="1">
      <alignment horizontal="right" vertical="center"/>
    </xf>
    <xf numFmtId="180" fontId="58" fillId="0" borderId="0" xfId="1" applyNumberFormat="1" applyFont="1" applyAlignment="1"/>
    <xf numFmtId="167" fontId="63" fillId="0" borderId="0" xfId="1" applyNumberFormat="1" applyFont="1" applyFill="1"/>
    <xf numFmtId="0" fontId="63" fillId="0" borderId="0" xfId="0" applyNumberFormat="1" applyFont="1" applyFill="1"/>
    <xf numFmtId="185" fontId="42" fillId="0" borderId="0" xfId="64" applyFont="1" applyFill="1" applyAlignment="1">
      <alignment horizontal="left" indent="1"/>
    </xf>
    <xf numFmtId="0" fontId="56" fillId="4" borderId="0" xfId="1" applyNumberFormat="1" applyFont="1" applyFill="1" applyAlignment="1">
      <alignment horizontal="right" vertical="center"/>
    </xf>
    <xf numFmtId="185" fontId="70" fillId="0" borderId="0" xfId="0" applyFont="1" applyAlignment="1">
      <alignment horizontal="right" vertical="center"/>
    </xf>
    <xf numFmtId="168" fontId="56" fillId="4" borderId="0" xfId="76" applyNumberFormat="1" applyFont="1" applyFill="1" applyAlignment="1">
      <alignment horizontal="right" vertical="center"/>
    </xf>
    <xf numFmtId="168" fontId="56" fillId="4" borderId="27" xfId="76" applyNumberFormat="1" applyFont="1" applyFill="1" applyBorder="1" applyAlignment="1">
      <alignment horizontal="right" vertical="center"/>
    </xf>
    <xf numFmtId="166" fontId="11" fillId="0" borderId="0" xfId="1" applyNumberFormat="1" applyFont="1" applyAlignment="1">
      <alignment horizontal="right"/>
    </xf>
    <xf numFmtId="166" fontId="108" fillId="0" borderId="0" xfId="1" applyNumberFormat="1" applyFont="1" applyFill="1" applyBorder="1" applyAlignment="1">
      <alignment horizontal="right"/>
    </xf>
    <xf numFmtId="0" fontId="42" fillId="0" borderId="0" xfId="0" applyNumberFormat="1" applyFont="1" applyBorder="1" applyAlignment="1">
      <alignment horizontal="right"/>
    </xf>
    <xf numFmtId="0" fontId="108" fillId="0" borderId="0" xfId="0" applyNumberFormat="1" applyFont="1" applyBorder="1" applyAlignment="1">
      <alignment horizontal="right"/>
    </xf>
    <xf numFmtId="43" fontId="42" fillId="0" borderId="0" xfId="0" applyNumberFormat="1" applyFont="1" applyBorder="1" applyAlignment="1">
      <alignment horizontal="right"/>
    </xf>
    <xf numFmtId="0" fontId="56" fillId="0" borderId="0" xfId="0" applyNumberFormat="1" applyFont="1" applyBorder="1" applyAlignment="1">
      <alignment horizontal="right"/>
    </xf>
    <xf numFmtId="0" fontId="59" fillId="0" borderId="0" xfId="24" applyNumberFormat="1" applyFont="1" applyBorder="1" applyAlignment="1">
      <alignment horizontal="right" indent="1"/>
    </xf>
    <xf numFmtId="185" fontId="56" fillId="0" borderId="0" xfId="0" applyFont="1" applyBorder="1" applyAlignment="1">
      <alignment horizontal="right"/>
    </xf>
    <xf numFmtId="164" fontId="45" fillId="0" borderId="0" xfId="84" applyFont="1" applyBorder="1"/>
    <xf numFmtId="166" fontId="69" fillId="2" borderId="5" xfId="1" applyNumberFormat="1" applyFont="1" applyFill="1" applyBorder="1" applyAlignment="1">
      <alignment horizontal="right"/>
    </xf>
    <xf numFmtId="166" fontId="59" fillId="2" borderId="0" xfId="1" applyNumberFormat="1" applyFont="1" applyFill="1" applyAlignment="1">
      <alignment horizontal="right"/>
    </xf>
    <xf numFmtId="166" fontId="69" fillId="2" borderId="0" xfId="1" applyNumberFormat="1" applyFont="1" applyFill="1" applyAlignment="1">
      <alignment horizontal="right"/>
    </xf>
    <xf numFmtId="166" fontId="109" fillId="2" borderId="0" xfId="1" applyNumberFormat="1" applyFont="1" applyFill="1" applyAlignment="1">
      <alignment horizontal="right"/>
    </xf>
    <xf numFmtId="180" fontId="108" fillId="0" borderId="0" xfId="1" applyNumberFormat="1" applyFont="1" applyAlignment="1">
      <alignment horizontal="right"/>
    </xf>
    <xf numFmtId="180" fontId="58" fillId="0" borderId="0" xfId="0" applyNumberFormat="1" applyFont="1" applyAlignment="1">
      <alignment horizontal="right"/>
    </xf>
    <xf numFmtId="180" fontId="109" fillId="0" borderId="0" xfId="1" applyNumberFormat="1" applyFont="1" applyAlignment="1">
      <alignment horizontal="right"/>
    </xf>
    <xf numFmtId="180" fontId="109" fillId="0" borderId="0" xfId="0" applyNumberFormat="1" applyFont="1" applyAlignment="1">
      <alignment horizontal="right"/>
    </xf>
    <xf numFmtId="180" fontId="108" fillId="0" borderId="0" xfId="0" applyNumberFormat="1" applyFont="1" applyAlignment="1">
      <alignment horizontal="right"/>
    </xf>
    <xf numFmtId="180" fontId="58" fillId="0" borderId="0" xfId="1" applyNumberFormat="1" applyFont="1" applyAlignment="1">
      <alignment horizontal="right"/>
    </xf>
    <xf numFmtId="170" fontId="58" fillId="0" borderId="0" xfId="0" applyNumberFormat="1" applyFont="1" applyAlignment="1">
      <alignment horizontal="right"/>
    </xf>
    <xf numFmtId="170" fontId="108" fillId="0" borderId="0" xfId="1" applyNumberFormat="1" applyFont="1"/>
    <xf numFmtId="170" fontId="58" fillId="0" borderId="43" xfId="0" applyNumberFormat="1" applyFont="1" applyBorder="1" applyAlignment="1">
      <alignment horizontal="right" vertical="center"/>
    </xf>
    <xf numFmtId="169" fontId="109" fillId="0" borderId="0" xfId="1" applyNumberFormat="1" applyFont="1" applyAlignment="1">
      <alignment horizontal="right"/>
    </xf>
    <xf numFmtId="180" fontId="42" fillId="0" borderId="0" xfId="1" applyNumberFormat="1" applyFont="1" applyAlignment="1">
      <alignment horizontal="right"/>
    </xf>
    <xf numFmtId="170" fontId="108" fillId="0" borderId="0" xfId="0" applyNumberFormat="1" applyFont="1" applyAlignment="1"/>
    <xf numFmtId="180" fontId="42" fillId="0" borderId="0" xfId="1" applyNumberFormat="1" applyFont="1" applyAlignment="1"/>
    <xf numFmtId="169" fontId="109" fillId="0" borderId="0" xfId="581" applyNumberFormat="1" applyFont="1" applyAlignment="1"/>
    <xf numFmtId="170" fontId="42" fillId="0" borderId="0" xfId="1" applyNumberFormat="1" applyFont="1" applyAlignment="1"/>
    <xf numFmtId="169" fontId="109" fillId="0" borderId="0" xfId="581" applyNumberFormat="1" applyFont="1" applyAlignment="1">
      <alignment horizontal="right"/>
    </xf>
    <xf numFmtId="185" fontId="58" fillId="0" borderId="0" xfId="0" applyFont="1" applyAlignment="1">
      <alignment horizontal="right"/>
    </xf>
    <xf numFmtId="170" fontId="58" fillId="0" borderId="4" xfId="0" applyNumberFormat="1" applyFont="1" applyBorder="1" applyAlignment="1">
      <alignment horizontal="right"/>
    </xf>
    <xf numFmtId="180" fontId="58" fillId="0" borderId="43" xfId="1" applyNumberFormat="1" applyFont="1" applyBorder="1" applyAlignment="1">
      <alignment horizontal="right"/>
    </xf>
    <xf numFmtId="170" fontId="108" fillId="7" borderId="26" xfId="0" applyNumberFormat="1" applyFont="1" applyFill="1" applyBorder="1" applyAlignment="1">
      <alignment horizontal="right"/>
    </xf>
    <xf numFmtId="170" fontId="109" fillId="7" borderId="0" xfId="656" applyNumberFormat="1" applyFont="1" applyFill="1" applyBorder="1" applyAlignment="1">
      <alignment horizontal="right"/>
    </xf>
    <xf numFmtId="170" fontId="109" fillId="7" borderId="0" xfId="661" applyNumberFormat="1" applyFont="1" applyFill="1" applyBorder="1" applyAlignment="1">
      <alignment horizontal="right"/>
    </xf>
    <xf numFmtId="170" fontId="109" fillId="7" borderId="0" xfId="665" applyNumberFormat="1" applyFont="1" applyFill="1" applyBorder="1" applyAlignment="1">
      <alignment horizontal="right"/>
    </xf>
    <xf numFmtId="170" fontId="109" fillId="7" borderId="0" xfId="669" applyNumberFormat="1" applyFont="1" applyFill="1" applyBorder="1" applyAlignment="1">
      <alignment horizontal="right"/>
    </xf>
    <xf numFmtId="170" fontId="109" fillId="7" borderId="0" xfId="672" applyNumberFormat="1" applyFont="1" applyFill="1" applyBorder="1" applyAlignment="1">
      <alignment horizontal="right"/>
    </xf>
    <xf numFmtId="170" fontId="109" fillId="7" borderId="0" xfId="679" applyNumberFormat="1" applyFont="1" applyFill="1" applyBorder="1" applyAlignment="1">
      <alignment horizontal="right"/>
    </xf>
    <xf numFmtId="170" fontId="109" fillId="7" borderId="0" xfId="683" applyNumberFormat="1" applyFont="1" applyFill="1" applyBorder="1" applyAlignment="1">
      <alignment horizontal="right"/>
    </xf>
    <xf numFmtId="170" fontId="109" fillId="7" borderId="0" xfId="697" applyNumberFormat="1" applyFont="1" applyFill="1" applyBorder="1" applyAlignment="1">
      <alignment horizontal="right"/>
    </xf>
    <xf numFmtId="170" fontId="109" fillId="7" borderId="0" xfId="593" applyNumberFormat="1" applyFont="1" applyFill="1" applyAlignment="1">
      <alignment horizontal="right"/>
    </xf>
    <xf numFmtId="170" fontId="108" fillId="7" borderId="6" xfId="0" applyNumberFormat="1" applyFont="1" applyFill="1" applyBorder="1" applyAlignment="1">
      <alignment horizontal="right"/>
    </xf>
    <xf numFmtId="170" fontId="108" fillId="7" borderId="0" xfId="657" applyNumberFormat="1" applyFont="1" applyFill="1" applyBorder="1" applyAlignment="1">
      <alignment horizontal="right"/>
    </xf>
    <xf numFmtId="170" fontId="108" fillId="7" borderId="0" xfId="662" applyNumberFormat="1" applyFont="1" applyFill="1" applyBorder="1" applyAlignment="1">
      <alignment horizontal="right"/>
    </xf>
    <xf numFmtId="170" fontId="108" fillId="7" borderId="0" xfId="666" applyNumberFormat="1" applyFont="1" applyFill="1" applyBorder="1" applyAlignment="1">
      <alignment horizontal="right"/>
    </xf>
    <xf numFmtId="170" fontId="108" fillId="7" borderId="0" xfId="670" applyNumberFormat="1" applyFont="1" applyFill="1" applyBorder="1" applyAlignment="1">
      <alignment horizontal="right"/>
    </xf>
    <xf numFmtId="170" fontId="108" fillId="7" borderId="0" xfId="675" applyNumberFormat="1" applyFont="1" applyFill="1" applyBorder="1" applyAlignment="1">
      <alignment horizontal="right"/>
    </xf>
    <xf numFmtId="170" fontId="108" fillId="7" borderId="0" xfId="680" applyNumberFormat="1" applyFont="1" applyFill="1" applyBorder="1" applyAlignment="1">
      <alignment horizontal="right"/>
    </xf>
    <xf numFmtId="170" fontId="108" fillId="7" borderId="0" xfId="0" applyNumberFormat="1" applyFont="1" applyFill="1" applyAlignment="1">
      <alignment horizontal="right"/>
    </xf>
    <xf numFmtId="170" fontId="108" fillId="7" borderId="0" xfId="689" applyNumberFormat="1" applyFont="1" applyFill="1" applyBorder="1" applyAlignment="1">
      <alignment horizontal="right"/>
    </xf>
    <xf numFmtId="170" fontId="109" fillId="7" borderId="0" xfId="657" applyNumberFormat="1" applyFont="1" applyFill="1" applyBorder="1" applyAlignment="1">
      <alignment horizontal="right"/>
    </xf>
    <xf numFmtId="170" fontId="109" fillId="7" borderId="0" xfId="662" applyNumberFormat="1" applyFont="1" applyFill="1" applyBorder="1" applyAlignment="1">
      <alignment horizontal="right"/>
    </xf>
    <xf numFmtId="170" fontId="109" fillId="7" borderId="0" xfId="666" applyNumberFormat="1" applyFont="1" applyFill="1" applyBorder="1" applyAlignment="1">
      <alignment horizontal="right"/>
    </xf>
    <xf numFmtId="170" fontId="109" fillId="7" borderId="0" xfId="670" applyNumberFormat="1" applyFont="1" applyFill="1" applyBorder="1" applyAlignment="1">
      <alignment horizontal="right"/>
    </xf>
    <xf numFmtId="170" fontId="109" fillId="7" borderId="0" xfId="675" applyNumberFormat="1" applyFont="1" applyFill="1" applyBorder="1" applyAlignment="1">
      <alignment horizontal="right"/>
    </xf>
    <xf numFmtId="170" fontId="109" fillId="7" borderId="0" xfId="680" applyNumberFormat="1" applyFont="1" applyFill="1" applyBorder="1" applyAlignment="1">
      <alignment horizontal="right"/>
    </xf>
    <xf numFmtId="170" fontId="109" fillId="7" borderId="0" xfId="0" applyNumberFormat="1" applyFont="1" applyFill="1" applyAlignment="1">
      <alignment horizontal="right"/>
    </xf>
    <xf numFmtId="170" fontId="109" fillId="7" borderId="0" xfId="691" applyNumberFormat="1" applyFont="1" applyFill="1" applyBorder="1" applyAlignment="1">
      <alignment horizontal="right"/>
    </xf>
    <xf numFmtId="170" fontId="108" fillId="7" borderId="0" xfId="659" applyNumberFormat="1" applyFont="1" applyFill="1" applyBorder="1" applyAlignment="1">
      <alignment horizontal="right"/>
    </xf>
    <xf numFmtId="170" fontId="108" fillId="7" borderId="0" xfId="664" applyNumberFormat="1" applyFont="1" applyFill="1" applyBorder="1" applyAlignment="1">
      <alignment horizontal="right"/>
    </xf>
    <xf numFmtId="170" fontId="108" fillId="7" borderId="0" xfId="668" applyNumberFormat="1" applyFont="1" applyFill="1" applyBorder="1" applyAlignment="1">
      <alignment horizontal="right"/>
    </xf>
    <xf numFmtId="170" fontId="108" fillId="7" borderId="0" xfId="671" applyNumberFormat="1" applyFont="1" applyFill="1" applyBorder="1" applyAlignment="1">
      <alignment horizontal="right"/>
    </xf>
    <xf numFmtId="170" fontId="108" fillId="7" borderId="0" xfId="677" applyNumberFormat="1" applyFont="1" applyFill="1" applyBorder="1" applyAlignment="1">
      <alignment horizontal="right"/>
    </xf>
    <xf numFmtId="170" fontId="108" fillId="7" borderId="0" xfId="682" applyNumberFormat="1" applyFont="1" applyFill="1" applyBorder="1" applyAlignment="1">
      <alignment horizontal="right"/>
    </xf>
    <xf numFmtId="170" fontId="108" fillId="7" borderId="0" xfId="692" applyNumberFormat="1" applyFont="1" applyFill="1" applyBorder="1" applyAlignment="1">
      <alignment horizontal="right"/>
    </xf>
    <xf numFmtId="170" fontId="109" fillId="7" borderId="0" xfId="659" applyNumberFormat="1" applyFont="1" applyFill="1" applyBorder="1" applyAlignment="1">
      <alignment horizontal="right"/>
    </xf>
    <xf numFmtId="170" fontId="109" fillId="7" borderId="0" xfId="664" applyNumberFormat="1" applyFont="1" applyFill="1" applyBorder="1" applyAlignment="1">
      <alignment horizontal="right"/>
    </xf>
    <xf numFmtId="170" fontId="109" fillId="7" borderId="0" xfId="668" applyNumberFormat="1" applyFont="1" applyFill="1" applyBorder="1" applyAlignment="1">
      <alignment horizontal="right"/>
    </xf>
    <xf numFmtId="170" fontId="109" fillId="7" borderId="0" xfId="671" applyNumberFormat="1" applyFont="1" applyFill="1" applyBorder="1" applyAlignment="1">
      <alignment horizontal="right"/>
    </xf>
    <xf numFmtId="170" fontId="109" fillId="7" borderId="0" xfId="677" applyNumberFormat="1" applyFont="1" applyFill="1" applyBorder="1" applyAlignment="1">
      <alignment horizontal="right"/>
    </xf>
    <xf numFmtId="170" fontId="109" fillId="7" borderId="0" xfId="682" applyNumberFormat="1" applyFont="1" applyFill="1" applyBorder="1" applyAlignment="1">
      <alignment horizontal="right"/>
    </xf>
    <xf numFmtId="170" fontId="109" fillId="7" borderId="0" xfId="696" applyNumberFormat="1" applyFont="1" applyFill="1" applyBorder="1" applyAlignment="1">
      <alignment horizontal="right"/>
    </xf>
    <xf numFmtId="173" fontId="59" fillId="0" borderId="0" xfId="996" applyNumberFormat="1" applyFont="1"/>
    <xf numFmtId="185" fontId="161" fillId="0" borderId="0" xfId="0" applyFont="1"/>
    <xf numFmtId="185" fontId="56" fillId="4" borderId="0" xfId="0" applyFont="1" applyFill="1" applyAlignment="1">
      <alignment horizontal="center" vertical="center"/>
    </xf>
    <xf numFmtId="185" fontId="56" fillId="4" borderId="0" xfId="0" applyFont="1" applyFill="1" applyAlignment="1">
      <alignment horizontal="center" vertical="center" wrapText="1"/>
    </xf>
    <xf numFmtId="185" fontId="55" fillId="2" borderId="0" xfId="0" applyFont="1" applyFill="1" applyAlignment="1">
      <alignment horizontal="left"/>
    </xf>
    <xf numFmtId="185" fontId="56" fillId="4" borderId="0" xfId="0" applyFont="1" applyFill="1" applyAlignment="1">
      <alignment horizontal="center"/>
    </xf>
    <xf numFmtId="185" fontId="114" fillId="0" borderId="0" xfId="0" applyFont="1" applyFill="1" applyBorder="1"/>
    <xf numFmtId="185" fontId="0" fillId="7" borderId="0" xfId="0" applyFill="1" applyBorder="1"/>
    <xf numFmtId="185" fontId="45" fillId="4" borderId="0" xfId="0" applyFont="1" applyFill="1" applyBorder="1"/>
    <xf numFmtId="185" fontId="45" fillId="4" borderId="0" xfId="0" applyFont="1" applyFill="1" applyBorder="1" applyAlignment="1">
      <alignment horizontal="center"/>
    </xf>
    <xf numFmtId="185" fontId="56" fillId="4" borderId="0" xfId="0" applyFont="1" applyFill="1" applyAlignment="1">
      <alignment horizontal="center" vertical="top" wrapText="1"/>
    </xf>
    <xf numFmtId="185" fontId="116" fillId="0" borderId="0" xfId="0" applyFont="1" applyFill="1"/>
    <xf numFmtId="185" fontId="43" fillId="4" borderId="0" xfId="0" applyFont="1" applyFill="1" applyAlignment="1">
      <alignment horizontal="left" vertical="center"/>
    </xf>
    <xf numFmtId="185" fontId="71" fillId="2" borderId="0" xfId="0" applyFont="1" applyFill="1" applyAlignment="1">
      <alignment horizontal="left"/>
    </xf>
    <xf numFmtId="185" fontId="71" fillId="0" borderId="0" xfId="0" applyFont="1" applyAlignment="1">
      <alignment horizontal="center"/>
    </xf>
    <xf numFmtId="185" fontId="72" fillId="7" borderId="0" xfId="0" applyFont="1" applyFill="1"/>
    <xf numFmtId="0" fontId="56" fillId="4" borderId="0" xfId="0" applyNumberFormat="1" applyFont="1" applyFill="1" applyAlignment="1">
      <alignment horizontal="center" vertical="center" wrapText="1"/>
    </xf>
    <xf numFmtId="185" fontId="56" fillId="4" borderId="0" xfId="0" quotePrefix="1" applyFont="1" applyFill="1" applyAlignment="1">
      <alignment horizontal="right" vertical="center"/>
    </xf>
    <xf numFmtId="185" fontId="56" fillId="4" borderId="0" xfId="70" applyFont="1" applyFill="1" applyAlignment="1">
      <alignment horizontal="center"/>
    </xf>
    <xf numFmtId="166" fontId="42" fillId="0" borderId="0" xfId="1" applyNumberFormat="1" applyFont="1" applyBorder="1" applyAlignment="1"/>
    <xf numFmtId="166" fontId="58" fillId="0" borderId="0" xfId="1" applyNumberFormat="1" applyFont="1" applyBorder="1" applyAlignment="1"/>
    <xf numFmtId="166" fontId="56" fillId="4" borderId="12" xfId="1" applyNumberFormat="1" applyFont="1" applyFill="1" applyBorder="1" applyAlignment="1">
      <alignment horizontal="right" vertical="center"/>
    </xf>
    <xf numFmtId="166" fontId="56" fillId="4" borderId="22" xfId="1" applyNumberFormat="1" applyFont="1" applyFill="1" applyBorder="1" applyAlignment="1">
      <alignment vertical="center"/>
    </xf>
    <xf numFmtId="185" fontId="56" fillId="4" borderId="0" xfId="69" applyFont="1" applyFill="1" applyAlignment="1">
      <alignment horizontal="center" vertical="center"/>
    </xf>
    <xf numFmtId="185" fontId="56" fillId="4" borderId="0" xfId="66" applyFont="1" applyFill="1" applyAlignment="1">
      <alignment horizontal="center" vertical="center"/>
    </xf>
    <xf numFmtId="166" fontId="56" fillId="4" borderId="15" xfId="1" applyNumberFormat="1" applyFont="1" applyFill="1" applyBorder="1" applyAlignment="1">
      <alignment horizontal="right" vertical="center"/>
    </xf>
    <xf numFmtId="166" fontId="154" fillId="0" borderId="0" xfId="1" applyNumberFormat="1" applyFont="1" applyAlignment="1">
      <alignment horizontal="right"/>
    </xf>
    <xf numFmtId="185" fontId="56" fillId="4" borderId="0" xfId="48" applyFont="1" applyFill="1" applyAlignment="1">
      <alignment horizontal="center"/>
    </xf>
    <xf numFmtId="167" fontId="56" fillId="4" borderId="0" xfId="0" applyNumberFormat="1" applyFont="1" applyFill="1"/>
    <xf numFmtId="185" fontId="56" fillId="4" borderId="0" xfId="65" applyFont="1" applyFill="1" applyAlignment="1">
      <alignment horizontal="center" vertical="center"/>
    </xf>
    <xf numFmtId="185" fontId="56" fillId="4" borderId="13" xfId="47" applyFont="1" applyFill="1" applyBorder="1" applyAlignment="1">
      <alignment horizontal="center" vertical="center"/>
    </xf>
    <xf numFmtId="166" fontId="56" fillId="4" borderId="12" xfId="1" applyNumberFormat="1" applyFont="1" applyFill="1" applyBorder="1" applyAlignment="1">
      <alignment vertical="center"/>
    </xf>
    <xf numFmtId="185" fontId="56" fillId="4" borderId="0" xfId="64" applyFont="1" applyFill="1" applyAlignment="1">
      <alignment horizontal="center" vertical="center"/>
    </xf>
    <xf numFmtId="166" fontId="56" fillId="4" borderId="15" xfId="1" applyNumberFormat="1" applyFont="1" applyFill="1" applyBorder="1" applyAlignment="1">
      <alignment horizontal="right"/>
    </xf>
    <xf numFmtId="166" fontId="110" fillId="4" borderId="0" xfId="1" applyNumberFormat="1" applyFont="1" applyFill="1" applyAlignment="1">
      <alignment horizontal="right"/>
    </xf>
    <xf numFmtId="166" fontId="56" fillId="4" borderId="38" xfId="1" applyNumberFormat="1" applyFont="1" applyFill="1" applyBorder="1" applyAlignment="1">
      <alignment horizontal="right"/>
    </xf>
    <xf numFmtId="166" fontId="56" fillId="4" borderId="12" xfId="1" applyNumberFormat="1" applyFont="1" applyFill="1" applyBorder="1" applyAlignment="1">
      <alignment horizontal="right" vertical="top"/>
    </xf>
    <xf numFmtId="166" fontId="58" fillId="0" borderId="0" xfId="1" applyNumberFormat="1" applyFont="1" applyAlignment="1">
      <alignment horizontal="right" vertical="top"/>
    </xf>
    <xf numFmtId="166" fontId="56" fillId="4" borderId="27" xfId="1" applyNumberFormat="1" applyFont="1" applyFill="1" applyBorder="1" applyAlignment="1">
      <alignment horizontal="right"/>
    </xf>
    <xf numFmtId="0" fontId="56" fillId="4" borderId="0" xfId="1" applyNumberFormat="1" applyFont="1" applyFill="1" applyAlignment="1">
      <alignment horizontal="right"/>
    </xf>
    <xf numFmtId="185" fontId="56" fillId="0" borderId="0" xfId="0" applyFont="1" applyFill="1" applyAlignment="1">
      <alignment vertical="center"/>
    </xf>
    <xf numFmtId="185" fontId="63" fillId="0" borderId="0" xfId="0" applyFont="1" applyFill="1" applyAlignment="1">
      <alignment horizontal="right"/>
    </xf>
    <xf numFmtId="0" fontId="56" fillId="0" borderId="0" xfId="0" applyNumberFormat="1" applyFont="1" applyFill="1" applyAlignment="1">
      <alignment horizontal="right"/>
    </xf>
    <xf numFmtId="0" fontId="45" fillId="0" borderId="0" xfId="0" applyNumberFormat="1" applyFont="1" applyFill="1"/>
    <xf numFmtId="185" fontId="112" fillId="4" borderId="0" xfId="0" quotePrefix="1" applyFont="1" applyFill="1" applyAlignment="1">
      <alignment horizontal="right"/>
    </xf>
    <xf numFmtId="168" fontId="112" fillId="4" borderId="0" xfId="76" applyNumberFormat="1" applyFont="1" applyFill="1" applyAlignment="1">
      <alignment horizontal="right"/>
    </xf>
    <xf numFmtId="185" fontId="56" fillId="0" borderId="0" xfId="0" applyFont="1" applyFill="1"/>
    <xf numFmtId="185" fontId="56" fillId="4" borderId="3" xfId="0" applyFont="1" applyFill="1" applyBorder="1" applyAlignment="1">
      <alignment horizontal="left" vertical="center"/>
    </xf>
    <xf numFmtId="0" fontId="56" fillId="4" borderId="17" xfId="0" applyNumberFormat="1" applyFont="1" applyFill="1" applyBorder="1" applyAlignment="1">
      <alignment horizontal="right" vertical="center"/>
    </xf>
    <xf numFmtId="0" fontId="56" fillId="4" borderId="1" xfId="0" applyNumberFormat="1" applyFont="1" applyFill="1" applyBorder="1" applyAlignment="1">
      <alignment horizontal="center" vertical="top" wrapText="1"/>
    </xf>
    <xf numFmtId="185" fontId="56" fillId="4" borderId="1" xfId="0" applyFont="1" applyFill="1" applyBorder="1" applyAlignment="1">
      <alignment horizontal="center" vertical="top" wrapText="1"/>
    </xf>
    <xf numFmtId="173" fontId="56" fillId="4" borderId="27" xfId="0" applyNumberFormat="1" applyFont="1" applyFill="1" applyBorder="1" applyAlignment="1">
      <alignment horizontal="center"/>
    </xf>
    <xf numFmtId="173" fontId="56" fillId="4" borderId="0" xfId="0" applyNumberFormat="1" applyFont="1" applyFill="1" applyAlignment="1">
      <alignment horizontal="center"/>
    </xf>
    <xf numFmtId="173" fontId="56" fillId="4" borderId="45" xfId="0" applyNumberFormat="1" applyFont="1" applyFill="1" applyBorder="1" applyAlignment="1">
      <alignment horizontal="center"/>
    </xf>
    <xf numFmtId="185" fontId="55" fillId="2" borderId="0" xfId="0" applyFont="1" applyFill="1" applyAlignment="1">
      <alignment horizontal="left" vertical="center"/>
    </xf>
    <xf numFmtId="185" fontId="146" fillId="4" borderId="0" xfId="0" applyFont="1" applyFill="1" applyBorder="1"/>
    <xf numFmtId="185" fontId="146" fillId="0" borderId="0" xfId="0" applyFont="1" applyFill="1"/>
    <xf numFmtId="185" fontId="45" fillId="0" borderId="0" xfId="0" applyFont="1" applyFill="1" applyAlignment="1">
      <alignment vertical="center"/>
    </xf>
    <xf numFmtId="185" fontId="45" fillId="0" borderId="0" xfId="0" applyFont="1" applyFill="1" applyBorder="1"/>
    <xf numFmtId="185" fontId="114" fillId="7" borderId="0" xfId="0" applyFont="1" applyFill="1" applyBorder="1"/>
    <xf numFmtId="173" fontId="42" fillId="7" borderId="0" xfId="0" applyNumberFormat="1" applyFont="1" applyFill="1" applyAlignment="1">
      <alignment horizontal="right" vertical="center"/>
    </xf>
    <xf numFmtId="166" fontId="42" fillId="7" borderId="0" xfId="89" applyNumberFormat="1" applyFont="1" applyFill="1"/>
    <xf numFmtId="185" fontId="58" fillId="7" borderId="0" xfId="0" applyFont="1" applyFill="1" applyAlignment="1">
      <alignment vertical="center"/>
    </xf>
    <xf numFmtId="166" fontId="58" fillId="7" borderId="0" xfId="1" applyNumberFormat="1" applyFont="1" applyFill="1"/>
    <xf numFmtId="173" fontId="111" fillId="0" borderId="0" xfId="0" applyNumberFormat="1" applyFont="1" applyAlignment="1">
      <alignment horizontal="right" readingOrder="1"/>
    </xf>
    <xf numFmtId="192" fontId="162" fillId="0" borderId="0" xfId="1" applyNumberFormat="1" applyFont="1" applyFill="1" applyBorder="1"/>
    <xf numFmtId="171" fontId="0" fillId="0" borderId="0" xfId="1" applyNumberFormat="1" applyFont="1"/>
    <xf numFmtId="199" fontId="52" fillId="0" borderId="0" xfId="0" applyNumberFormat="1" applyFont="1"/>
    <xf numFmtId="199" fontId="45" fillId="0" borderId="0" xfId="0" applyNumberFormat="1" applyFont="1"/>
    <xf numFmtId="43" fontId="58" fillId="0" borderId="0" xfId="1" applyNumberFormat="1" applyFont="1" applyFill="1" applyAlignment="1">
      <alignment horizontal="right" vertical="center"/>
    </xf>
    <xf numFmtId="43" fontId="119" fillId="0" borderId="0" xfId="1" applyNumberFormat="1" applyFont="1" applyFill="1" applyAlignment="1">
      <alignment horizontal="center"/>
    </xf>
    <xf numFmtId="166" fontId="119" fillId="0" borderId="0" xfId="1" applyNumberFormat="1" applyFont="1" applyFill="1" applyAlignment="1">
      <alignment horizontal="center"/>
    </xf>
    <xf numFmtId="197" fontId="119" fillId="0" borderId="0" xfId="1" applyNumberFormat="1" applyFont="1" applyFill="1" applyAlignment="1">
      <alignment horizontal="center"/>
    </xf>
    <xf numFmtId="166" fontId="43" fillId="0" borderId="0" xfId="1" applyNumberFormat="1" applyFont="1" applyFill="1" applyAlignment="1">
      <alignment horizontal="center"/>
    </xf>
    <xf numFmtId="166" fontId="108" fillId="0" borderId="0" xfId="1" applyNumberFormat="1" applyFont="1" applyFill="1" applyBorder="1" applyAlignment="1">
      <alignment horizontal="center" vertical="center"/>
    </xf>
    <xf numFmtId="166" fontId="110" fillId="4" borderId="12" xfId="1" applyNumberFormat="1" applyFont="1" applyFill="1" applyBorder="1" applyAlignment="1"/>
    <xf numFmtId="166" fontId="42" fillId="0" borderId="0" xfId="1" applyNumberFormat="1" applyFont="1" applyFill="1" applyAlignment="1">
      <alignment horizontal="right"/>
    </xf>
    <xf numFmtId="166" fontId="42" fillId="0" borderId="0" xfId="1" applyNumberFormat="1" applyFont="1" applyAlignment="1">
      <alignment horizontal="left" vertical="center"/>
    </xf>
    <xf numFmtId="200" fontId="71" fillId="0" borderId="0" xfId="1" applyNumberFormat="1" applyFont="1" applyAlignment="1">
      <alignment vertical="center"/>
    </xf>
    <xf numFmtId="166" fontId="63" fillId="0" borderId="0" xfId="1" applyNumberFormat="1" applyFont="1"/>
    <xf numFmtId="166" fontId="108" fillId="0" borderId="0" xfId="1" applyNumberFormat="1" applyFont="1" applyAlignment="1">
      <alignment horizontal="center" vertical="center"/>
    </xf>
    <xf numFmtId="185" fontId="114" fillId="0" borderId="0" xfId="0" applyFont="1" applyAlignment="1">
      <alignment horizontal="left" vertical="center" wrapText="1"/>
    </xf>
    <xf numFmtId="43" fontId="114" fillId="0" borderId="0" xfId="1" applyFont="1" applyFill="1" applyAlignment="1">
      <alignment vertical="center" wrapText="1"/>
    </xf>
    <xf numFmtId="43" fontId="42" fillId="0" borderId="0" xfId="1" applyFont="1" applyAlignment="1">
      <alignment horizontal="left" indent="2"/>
    </xf>
    <xf numFmtId="166" fontId="109" fillId="0" borderId="0" xfId="1" applyNumberFormat="1" applyFont="1" applyAlignment="1">
      <alignment vertical="center"/>
    </xf>
    <xf numFmtId="185" fontId="42" fillId="0" borderId="0" xfId="0" applyFont="1" applyFill="1" applyAlignment="1">
      <alignment horizontal="center"/>
    </xf>
    <xf numFmtId="43" fontId="42" fillId="0" borderId="0" xfId="752" applyNumberFormat="1" applyFont="1" applyBorder="1"/>
    <xf numFmtId="43" fontId="58" fillId="0" borderId="0" xfId="1" applyFont="1" applyFill="1" applyBorder="1" applyAlignment="1">
      <alignment horizontal="right"/>
    </xf>
    <xf numFmtId="166" fontId="108" fillId="0" borderId="0" xfId="1" applyNumberFormat="1" applyFont="1" applyFill="1" applyBorder="1"/>
    <xf numFmtId="43" fontId="109" fillId="0" borderId="0" xfId="752" applyNumberFormat="1" applyFont="1" applyFill="1" applyBorder="1"/>
    <xf numFmtId="43" fontId="42" fillId="0" borderId="0" xfId="752" applyNumberFormat="1" applyFont="1" applyFill="1" applyBorder="1"/>
    <xf numFmtId="0" fontId="42" fillId="0" borderId="0" xfId="611" applyFont="1"/>
    <xf numFmtId="0" fontId="42" fillId="0" borderId="0" xfId="1" applyNumberFormat="1" applyFont="1" applyAlignment="1">
      <alignment horizontal="left"/>
    </xf>
    <xf numFmtId="166" fontId="42" fillId="2" borderId="0" xfId="1" applyNumberFormat="1" applyFont="1" applyFill="1" applyAlignment="1">
      <alignment horizontal="center" vertical="center"/>
    </xf>
    <xf numFmtId="185" fontId="56" fillId="4" borderId="0" xfId="0" applyFont="1" applyFill="1" applyAlignment="1">
      <alignment horizontal="center"/>
    </xf>
    <xf numFmtId="0" fontId="42" fillId="2" borderId="0" xfId="1" applyNumberFormat="1" applyFont="1" applyFill="1" applyAlignment="1">
      <alignment horizontal="center" vertical="center"/>
    </xf>
    <xf numFmtId="0" fontId="109" fillId="2" borderId="0" xfId="1" applyNumberFormat="1" applyFont="1" applyFill="1" applyAlignment="1">
      <alignment horizontal="center" vertical="center"/>
    </xf>
    <xf numFmtId="43" fontId="42" fillId="0" borderId="0" xfId="1" applyFont="1" applyAlignment="1">
      <alignment horizontal="right" vertical="center"/>
    </xf>
    <xf numFmtId="166" fontId="59" fillId="0" borderId="0" xfId="1" applyNumberFormat="1" applyFont="1" applyAlignment="1">
      <alignment horizontal="right" vertical="center"/>
    </xf>
    <xf numFmtId="166" fontId="42" fillId="0" borderId="0" xfId="1" applyNumberFormat="1" applyFont="1" applyAlignment="1">
      <alignment horizontal="center"/>
    </xf>
    <xf numFmtId="166" fontId="42" fillId="0" borderId="27" xfId="1" applyNumberFormat="1" applyFont="1" applyBorder="1" applyAlignment="1">
      <alignment vertical="center"/>
    </xf>
    <xf numFmtId="166" fontId="58" fillId="0" borderId="0" xfId="1" applyNumberFormat="1" applyFont="1" applyAlignment="1">
      <alignment horizontal="center"/>
    </xf>
    <xf numFmtId="166" fontId="51" fillId="0" borderId="0" xfId="1" applyNumberFormat="1" applyFont="1" applyBorder="1" applyAlignment="1">
      <alignment horizontal="right"/>
    </xf>
    <xf numFmtId="166" fontId="109" fillId="2" borderId="0" xfId="1" applyNumberFormat="1" applyFont="1" applyFill="1" applyAlignment="1">
      <alignment horizontal="center" vertical="center"/>
    </xf>
    <xf numFmtId="201" fontId="42" fillId="2" borderId="0" xfId="998" applyNumberFormat="1" applyFont="1" applyFill="1"/>
    <xf numFmtId="43" fontId="42" fillId="0" borderId="0" xfId="1" applyFont="1" applyAlignment="1">
      <alignment horizontal="right" vertical="top"/>
    </xf>
    <xf numFmtId="43" fontId="109" fillId="0" borderId="0" xfId="1" applyFont="1"/>
    <xf numFmtId="166" fontId="109" fillId="2" borderId="0" xfId="1" applyNumberFormat="1" applyFont="1" applyFill="1"/>
    <xf numFmtId="167" fontId="0" fillId="0" borderId="0" xfId="0" applyNumberFormat="1" applyFill="1" applyBorder="1" applyAlignment="1">
      <alignment horizontal="left"/>
    </xf>
    <xf numFmtId="167" fontId="0" fillId="0" borderId="0" xfId="0" applyNumberFormat="1" applyFill="1" applyBorder="1"/>
    <xf numFmtId="167" fontId="132" fillId="0" borderId="0" xfId="0" applyNumberFormat="1" applyFont="1" applyFill="1" applyBorder="1"/>
    <xf numFmtId="185" fontId="131" fillId="4" borderId="0" xfId="0" applyFont="1" applyFill="1" applyAlignment="1">
      <alignment horizontal="center" vertical="center"/>
    </xf>
    <xf numFmtId="170" fontId="56" fillId="4" borderId="0" xfId="0" applyNumberFormat="1" applyFont="1" applyFill="1"/>
    <xf numFmtId="170" fontId="59" fillId="0" borderId="0" xfId="0" applyNumberFormat="1" applyFont="1"/>
    <xf numFmtId="1" fontId="56" fillId="0" borderId="0" xfId="0" applyNumberFormat="1" applyFont="1" applyAlignment="1">
      <alignment horizontal="center" vertical="center"/>
    </xf>
    <xf numFmtId="166" fontId="69" fillId="0" borderId="0" xfId="1" applyNumberFormat="1" applyFont="1" applyAlignment="1">
      <alignment horizontal="right" vertical="center"/>
    </xf>
    <xf numFmtId="185" fontId="59" fillId="0" borderId="0" xfId="0" applyFont="1" applyAlignment="1">
      <alignment horizontal="right" vertical="center"/>
    </xf>
    <xf numFmtId="185" fontId="165" fillId="0" borderId="0" xfId="0" applyFont="1"/>
    <xf numFmtId="185" fontId="166" fillId="0" borderId="0" xfId="0" applyFont="1"/>
    <xf numFmtId="169" fontId="166" fillId="0" borderId="0" xfId="1" applyNumberFormat="1" applyFont="1"/>
    <xf numFmtId="169" fontId="167" fillId="0" borderId="0" xfId="1" applyNumberFormat="1" applyFont="1"/>
    <xf numFmtId="185" fontId="69" fillId="0" borderId="0" xfId="0" applyFont="1" applyAlignment="1">
      <alignment horizontal="right" vertical="center"/>
    </xf>
    <xf numFmtId="185" fontId="108" fillId="0" borderId="0" xfId="0" applyFont="1" applyAlignment="1">
      <alignment horizontal="right" vertical="center"/>
    </xf>
    <xf numFmtId="169" fontId="0" fillId="0" borderId="0" xfId="1" applyNumberFormat="1" applyFont="1"/>
    <xf numFmtId="10" fontId="0" fillId="0" borderId="0" xfId="0" applyNumberFormat="1"/>
    <xf numFmtId="3" fontId="0" fillId="0" borderId="0" xfId="0" applyNumberFormat="1"/>
    <xf numFmtId="168" fontId="0" fillId="0" borderId="0" xfId="0" applyNumberFormat="1"/>
    <xf numFmtId="170" fontId="108" fillId="0" borderId="43" xfId="1" applyNumberFormat="1" applyFont="1" applyBorder="1" applyAlignment="1">
      <alignment horizontal="right" vertical="center"/>
    </xf>
    <xf numFmtId="3" fontId="56" fillId="4" borderId="0" xfId="1" applyNumberFormat="1" applyFont="1" applyFill="1" applyAlignment="1">
      <alignment horizontal="right"/>
    </xf>
    <xf numFmtId="167" fontId="56" fillId="4" borderId="0" xfId="1" applyNumberFormat="1" applyFont="1" applyFill="1" applyAlignment="1">
      <alignment horizontal="right"/>
    </xf>
    <xf numFmtId="167" fontId="110" fillId="0" borderId="0" xfId="1" applyNumberFormat="1" applyFont="1"/>
    <xf numFmtId="10" fontId="73" fillId="0" borderId="0" xfId="76" applyNumberFormat="1" applyFont="1" applyAlignment="1">
      <alignment horizontal="center"/>
    </xf>
    <xf numFmtId="10" fontId="59" fillId="0" borderId="0" xfId="0" applyNumberFormat="1" applyFont="1"/>
    <xf numFmtId="170" fontId="58" fillId="0" borderId="0" xfId="1" applyNumberFormat="1" applyFont="1" applyBorder="1"/>
    <xf numFmtId="185" fontId="156" fillId="0" borderId="0" xfId="0" applyFont="1" applyAlignment="1">
      <alignment vertical="center"/>
    </xf>
    <xf numFmtId="167" fontId="42" fillId="2" borderId="0" xfId="1" applyNumberFormat="1" applyFont="1" applyFill="1" applyAlignment="1">
      <alignment horizontal="center"/>
    </xf>
    <xf numFmtId="43" fontId="109" fillId="0" borderId="0" xfId="1" applyFont="1" applyAlignment="1">
      <alignment horizontal="right"/>
    </xf>
    <xf numFmtId="43" fontId="109" fillId="0" borderId="0" xfId="1" applyFont="1" applyAlignment="1">
      <alignment horizontal="right" vertical="center"/>
    </xf>
    <xf numFmtId="43" fontId="59" fillId="0" borderId="0" xfId="1" applyFont="1" applyAlignment="1">
      <alignment horizontal="right" vertical="center"/>
    </xf>
    <xf numFmtId="43" fontId="42" fillId="7" borderId="0" xfId="1" applyFont="1" applyFill="1" applyAlignment="1">
      <alignment horizontal="right" vertical="center"/>
    </xf>
    <xf numFmtId="43" fontId="58" fillId="0" borderId="0" xfId="1" applyFont="1" applyAlignment="1">
      <alignment horizontal="right" vertical="center"/>
    </xf>
    <xf numFmtId="166" fontId="59" fillId="0" borderId="0" xfId="1" applyNumberFormat="1" applyFont="1" applyAlignment="1">
      <alignment horizontal="center"/>
    </xf>
    <xf numFmtId="166" fontId="42" fillId="7" borderId="0" xfId="1" applyNumberFormat="1" applyFont="1" applyFill="1" applyAlignment="1">
      <alignment horizontal="center"/>
    </xf>
    <xf numFmtId="167" fontId="59" fillId="0" borderId="0" xfId="1" applyNumberFormat="1" applyFont="1" applyAlignment="1">
      <alignment horizontal="center"/>
    </xf>
    <xf numFmtId="0" fontId="137" fillId="2" borderId="0" xfId="977" applyFont="1" applyFill="1" applyBorder="1" applyAlignment="1">
      <alignment vertical="top"/>
    </xf>
    <xf numFmtId="0" fontId="114" fillId="2" borderId="0" xfId="977" applyFont="1" applyFill="1" applyBorder="1" applyAlignment="1">
      <alignment vertical="top"/>
    </xf>
    <xf numFmtId="166" fontId="59" fillId="7" borderId="0" xfId="1" applyNumberFormat="1" applyFont="1" applyFill="1" applyAlignment="1">
      <alignment horizontal="center"/>
    </xf>
    <xf numFmtId="185" fontId="114" fillId="2" borderId="0" xfId="0" applyFont="1" applyFill="1" applyAlignment="1">
      <alignment vertical="top"/>
    </xf>
    <xf numFmtId="0" fontId="45" fillId="2" borderId="0" xfId="988" applyFont="1" applyFill="1" applyAlignment="1">
      <alignment horizontal="left" vertical="center"/>
    </xf>
    <xf numFmtId="0" fontId="159" fillId="0" borderId="0" xfId="988" applyFont="1"/>
    <xf numFmtId="185" fontId="158" fillId="0" borderId="0" xfId="0" applyFont="1" applyFill="1"/>
    <xf numFmtId="167" fontId="109" fillId="0" borderId="0" xfId="1" applyNumberFormat="1" applyFont="1" applyAlignment="1">
      <alignment horizontal="center" vertical="center"/>
    </xf>
    <xf numFmtId="167" fontId="109" fillId="0" borderId="0" xfId="1" applyNumberFormat="1" applyFont="1" applyBorder="1" applyAlignment="1">
      <alignment horizontal="center" vertical="center"/>
    </xf>
    <xf numFmtId="167" fontId="109" fillId="0" borderId="41" xfId="1" applyNumberFormat="1" applyFont="1" applyBorder="1" applyAlignment="1">
      <alignment horizontal="center" vertical="center"/>
    </xf>
    <xf numFmtId="185" fontId="45" fillId="0" borderId="0" xfId="0" applyFont="1" applyFill="1" applyAlignment="1">
      <alignment horizontal="justify"/>
    </xf>
    <xf numFmtId="168" fontId="56" fillId="4" borderId="0" xfId="1" applyNumberFormat="1" applyFont="1" applyFill="1" applyAlignment="1">
      <alignment horizontal="right" vertical="center"/>
    </xf>
    <xf numFmtId="2" fontId="42" fillId="2" borderId="0" xfId="18" applyNumberFormat="1" applyFont="1" applyFill="1" applyAlignment="1">
      <alignment horizontal="center" vertical="center"/>
    </xf>
    <xf numFmtId="0" fontId="56" fillId="0" borderId="0" xfId="1" applyNumberFormat="1" applyFont="1" applyFill="1"/>
    <xf numFmtId="43" fontId="143" fillId="0" borderId="0" xfId="1" applyFont="1" applyAlignment="1">
      <alignment horizontal="right" readingOrder="1"/>
    </xf>
    <xf numFmtId="0" fontId="108" fillId="0" borderId="0" xfId="0" applyNumberFormat="1" applyFont="1" applyFill="1"/>
    <xf numFmtId="3" fontId="108" fillId="0" borderId="0" xfId="0" applyNumberFormat="1" applyFont="1" applyFill="1" applyAlignment="1">
      <alignment horizontal="right"/>
    </xf>
    <xf numFmtId="185" fontId="108" fillId="0" borderId="0" xfId="0" applyFont="1" applyFill="1" applyBorder="1" applyAlignment="1">
      <alignment vertical="center"/>
    </xf>
    <xf numFmtId="185" fontId="108" fillId="0" borderId="0" xfId="0" applyFont="1" applyFill="1" applyBorder="1" applyAlignment="1">
      <alignment horizontal="center" vertical="center" wrapText="1"/>
    </xf>
    <xf numFmtId="2" fontId="110" fillId="0" borderId="0" xfId="0" applyNumberFormat="1" applyFont="1" applyAlignment="1">
      <alignment vertical="center"/>
    </xf>
    <xf numFmtId="173" fontId="56" fillId="4" borderId="27" xfId="1" applyNumberFormat="1" applyFont="1" applyFill="1" applyBorder="1" applyAlignment="1">
      <alignment horizontal="right" vertical="center"/>
    </xf>
    <xf numFmtId="185" fontId="56" fillId="4" borderId="0" xfId="0" applyFont="1" applyFill="1" applyAlignment="1">
      <alignment horizontal="center" vertical="center"/>
    </xf>
    <xf numFmtId="0" fontId="56" fillId="4" borderId="0" xfId="0" applyNumberFormat="1" applyFont="1" applyFill="1" applyAlignment="1">
      <alignment horizontal="right" vertical="center" wrapText="1"/>
    </xf>
    <xf numFmtId="185" fontId="110" fillId="4" borderId="0" xfId="0" applyFont="1" applyFill="1" applyAlignment="1">
      <alignment horizontal="center" vertical="center"/>
    </xf>
    <xf numFmtId="185" fontId="56" fillId="4" borderId="0" xfId="0" applyFont="1" applyFill="1" applyAlignment="1">
      <alignment horizontal="center"/>
    </xf>
    <xf numFmtId="0" fontId="56" fillId="4" borderId="0" xfId="0" applyNumberFormat="1" applyFont="1" applyFill="1" applyAlignment="1">
      <alignment horizontal="right" vertical="center"/>
    </xf>
    <xf numFmtId="0" fontId="56" fillId="4" borderId="0" xfId="1" applyNumberFormat="1" applyFont="1" applyFill="1" applyAlignment="1">
      <alignment horizontal="center" vertical="center"/>
    </xf>
    <xf numFmtId="185" fontId="56" fillId="4" borderId="0" xfId="0" applyFont="1" applyFill="1" applyAlignment="1">
      <alignment horizontal="right" vertical="center"/>
    </xf>
    <xf numFmtId="185" fontId="69" fillId="2" borderId="0" xfId="0" applyFont="1" applyFill="1" applyAlignment="1">
      <alignment horizontal="left"/>
    </xf>
    <xf numFmtId="185" fontId="114" fillId="0" borderId="0" xfId="0" applyFont="1" applyFill="1" applyAlignment="1">
      <alignment horizontal="left" vertical="top" wrapText="1"/>
    </xf>
    <xf numFmtId="185" fontId="56" fillId="4" borderId="0" xfId="0" applyFont="1" applyFill="1" applyAlignment="1">
      <alignment horizontal="right" vertical="center"/>
    </xf>
    <xf numFmtId="185" fontId="45" fillId="0" borderId="0" xfId="0" applyFont="1" applyFill="1" applyAlignment="1">
      <alignment vertical="top" wrapText="1"/>
    </xf>
    <xf numFmtId="185" fontId="44" fillId="4" borderId="0" xfId="0" applyFont="1" applyFill="1" applyBorder="1"/>
    <xf numFmtId="185" fontId="46" fillId="0" borderId="0" xfId="0" applyFont="1" applyFill="1" applyBorder="1"/>
    <xf numFmtId="185" fontId="42" fillId="9" borderId="0" xfId="0" applyFont="1" applyFill="1" applyAlignment="1">
      <alignment horizontal="left" vertical="center"/>
    </xf>
    <xf numFmtId="173" fontId="42" fillId="9" borderId="0" xfId="0" applyNumberFormat="1" applyFont="1" applyFill="1"/>
    <xf numFmtId="170" fontId="42" fillId="9" borderId="0" xfId="1" applyNumberFormat="1" applyFont="1" applyFill="1"/>
    <xf numFmtId="173" fontId="143" fillId="9" borderId="0" xfId="0" applyNumberFormat="1" applyFont="1" applyFill="1" applyAlignment="1">
      <alignment horizontal="right" readingOrder="1"/>
    </xf>
    <xf numFmtId="185" fontId="42" fillId="0" borderId="0" xfId="0" applyFont="1" applyFill="1" applyAlignment="1">
      <alignment horizontal="left"/>
    </xf>
    <xf numFmtId="185" fontId="110" fillId="8" borderId="0" xfId="0" applyFont="1" applyFill="1" applyAlignment="1">
      <alignment horizontal="center" vertical="center"/>
    </xf>
    <xf numFmtId="185" fontId="110" fillId="8" borderId="0" xfId="0" applyFont="1" applyFill="1" applyAlignment="1">
      <alignment horizontal="center"/>
    </xf>
    <xf numFmtId="173" fontId="110" fillId="8" borderId="0" xfId="1" applyNumberFormat="1" applyFont="1" applyFill="1" applyAlignment="1">
      <alignment horizontal="center"/>
    </xf>
    <xf numFmtId="173" fontId="42" fillId="0" borderId="0" xfId="1" applyNumberFormat="1" applyFont="1" applyFill="1" applyAlignment="1">
      <alignment horizontal="center" vertical="center" readingOrder="1"/>
    </xf>
    <xf numFmtId="173" fontId="42" fillId="0" borderId="0" xfId="1" applyNumberFormat="1" applyFont="1" applyAlignment="1">
      <alignment horizontal="center" vertical="center" readingOrder="1"/>
    </xf>
    <xf numFmtId="185" fontId="114" fillId="0" borderId="0" xfId="0" applyFont="1" applyAlignment="1">
      <alignment horizontal="left" wrapText="1"/>
    </xf>
    <xf numFmtId="10" fontId="114" fillId="0" borderId="0" xfId="0" applyNumberFormat="1" applyFont="1" applyAlignment="1">
      <alignment horizontal="left" wrapText="1"/>
    </xf>
    <xf numFmtId="4" fontId="114" fillId="0" borderId="0" xfId="0" applyNumberFormat="1" applyFont="1" applyAlignment="1">
      <alignment horizontal="left" vertical="center"/>
    </xf>
    <xf numFmtId="185" fontId="114" fillId="9" borderId="0" xfId="0" applyFont="1" applyFill="1"/>
    <xf numFmtId="185" fontId="42" fillId="9" borderId="0" xfId="0" applyFont="1" applyFill="1"/>
    <xf numFmtId="185" fontId="111" fillId="9" borderId="0" xfId="0" applyFont="1" applyFill="1"/>
    <xf numFmtId="185" fontId="67" fillId="9" borderId="0" xfId="0" applyFont="1" applyFill="1"/>
    <xf numFmtId="185" fontId="56" fillId="4" borderId="0" xfId="0" applyFont="1" applyFill="1" applyBorder="1" applyAlignment="1">
      <alignment horizontal="left" vertical="center"/>
    </xf>
    <xf numFmtId="185" fontId="56" fillId="4" borderId="0" xfId="0" applyFont="1" applyFill="1" applyBorder="1" applyAlignment="1">
      <alignment horizontal="center" vertical="center"/>
    </xf>
    <xf numFmtId="4" fontId="169" fillId="0" borderId="0" xfId="0" applyNumberFormat="1" applyFont="1"/>
    <xf numFmtId="185" fontId="52" fillId="0" borderId="0" xfId="0" applyFont="1" applyFill="1"/>
    <xf numFmtId="43" fontId="56" fillId="4" borderId="0" xfId="63" applyNumberFormat="1" applyFont="1" applyFill="1" applyBorder="1" applyAlignment="1">
      <alignment horizontal="left"/>
    </xf>
    <xf numFmtId="166" fontId="58" fillId="0" borderId="0" xfId="1" applyNumberFormat="1" applyFont="1" applyAlignment="1">
      <alignment horizontal="left"/>
    </xf>
    <xf numFmtId="185" fontId="42" fillId="0" borderId="0" xfId="0" applyFont="1" applyAlignment="1">
      <alignment horizontal="left" vertical="top"/>
    </xf>
    <xf numFmtId="185" fontId="110" fillId="7" borderId="0" xfId="0" applyFont="1" applyFill="1"/>
    <xf numFmtId="169" fontId="108" fillId="0" borderId="0" xfId="1" applyNumberFormat="1" applyFont="1"/>
    <xf numFmtId="170" fontId="109" fillId="0" borderId="0" xfId="1" applyNumberFormat="1" applyFont="1"/>
    <xf numFmtId="43" fontId="59" fillId="0" borderId="0" xfId="1" applyFont="1" applyAlignment="1">
      <alignment vertical="center"/>
    </xf>
    <xf numFmtId="185" fontId="172" fillId="0" borderId="0" xfId="0" applyFont="1" applyAlignment="1">
      <alignment horizontal="left" vertical="center" indent="3"/>
    </xf>
    <xf numFmtId="0" fontId="109" fillId="0" borderId="0" xfId="588" applyFont="1"/>
    <xf numFmtId="170" fontId="58" fillId="6" borderId="0" xfId="0" applyNumberFormat="1" applyFont="1" applyFill="1"/>
    <xf numFmtId="185" fontId="42" fillId="7" borderId="0" xfId="0" applyFont="1" applyFill="1" applyAlignment="1"/>
    <xf numFmtId="185" fontId="45" fillId="7" borderId="0" xfId="0" applyFont="1" applyFill="1" applyAlignment="1"/>
    <xf numFmtId="170" fontId="45" fillId="6" borderId="0" xfId="0" applyNumberFormat="1" applyFont="1" applyFill="1"/>
    <xf numFmtId="185" fontId="45" fillId="0" borderId="0" xfId="29" applyFont="1" applyFill="1"/>
    <xf numFmtId="166" fontId="59" fillId="2" borderId="0" xfId="1" applyNumberFormat="1" applyFont="1" applyFill="1" applyAlignment="1">
      <alignment horizontal="center"/>
    </xf>
    <xf numFmtId="173" fontId="56" fillId="4" borderId="0" xfId="0" applyNumberFormat="1" applyFont="1" applyFill="1" applyAlignment="1">
      <alignment horizontal="left"/>
    </xf>
    <xf numFmtId="185" fontId="59" fillId="0" borderId="0" xfId="0" applyFont="1" applyBorder="1"/>
    <xf numFmtId="0" fontId="109" fillId="0" borderId="0" xfId="978" applyFont="1" applyBorder="1"/>
    <xf numFmtId="0" fontId="59" fillId="0" borderId="0" xfId="978" applyFont="1" applyBorder="1"/>
    <xf numFmtId="0" fontId="58" fillId="2" borderId="0" xfId="979" applyFont="1" applyFill="1" applyBorder="1" applyAlignment="1"/>
    <xf numFmtId="0" fontId="46" fillId="2" borderId="0" xfId="977" applyFont="1" applyFill="1" applyBorder="1" applyAlignment="1">
      <alignment vertical="top" wrapText="1"/>
    </xf>
    <xf numFmtId="0" fontId="114" fillId="0" borderId="0" xfId="977" applyFont="1" applyBorder="1"/>
    <xf numFmtId="0" fontId="114" fillId="0" borderId="0" xfId="977" applyFont="1" applyBorder="1" applyAlignment="1"/>
    <xf numFmtId="0" fontId="58" fillId="2" borderId="0" xfId="977" applyFont="1" applyFill="1" applyBorder="1" applyAlignment="1">
      <alignment vertical="top"/>
    </xf>
    <xf numFmtId="0" fontId="45" fillId="2" borderId="0" xfId="982" applyFont="1" applyFill="1" applyAlignment="1">
      <alignment horizontal="left" vertical="center"/>
    </xf>
    <xf numFmtId="0" fontId="46" fillId="2" borderId="0" xfId="982" applyFont="1" applyFill="1" applyAlignment="1">
      <alignment horizontal="left" vertical="center"/>
    </xf>
    <xf numFmtId="185" fontId="0" fillId="0" borderId="0" xfId="0" applyAlignment="1">
      <alignment horizontal="left" vertical="center"/>
    </xf>
    <xf numFmtId="0" fontId="58" fillId="2" borderId="0" xfId="985" applyFont="1" applyFill="1" applyAlignment="1">
      <alignment vertical="top"/>
    </xf>
    <xf numFmtId="0" fontId="109" fillId="0" borderId="0" xfId="985" applyFont="1"/>
    <xf numFmtId="0" fontId="59" fillId="0" borderId="0" xfId="985" applyFont="1"/>
    <xf numFmtId="0" fontId="159" fillId="0" borderId="0" xfId="987" applyFont="1" applyBorder="1"/>
    <xf numFmtId="185" fontId="45" fillId="2" borderId="0" xfId="0" applyFont="1" applyFill="1" applyAlignment="1"/>
    <xf numFmtId="3" fontId="56" fillId="4" borderId="0" xfId="0" applyNumberFormat="1" applyFont="1" applyFill="1" applyAlignment="1">
      <alignment horizontal="center" vertical="center"/>
    </xf>
    <xf numFmtId="0" fontId="114" fillId="0" borderId="0" xfId="988" applyFont="1"/>
    <xf numFmtId="43" fontId="59" fillId="0" borderId="0" xfId="1" applyFont="1"/>
    <xf numFmtId="43" fontId="59" fillId="0" borderId="0" xfId="0" applyNumberFormat="1" applyFont="1"/>
    <xf numFmtId="3" fontId="69" fillId="0" borderId="0" xfId="0" applyNumberFormat="1" applyFont="1"/>
    <xf numFmtId="0" fontId="45" fillId="0" borderId="0" xfId="988" applyFont="1" applyAlignment="1">
      <alignment horizontal="left" vertical="center"/>
    </xf>
    <xf numFmtId="185" fontId="137" fillId="0" borderId="0" xfId="0" applyFont="1"/>
    <xf numFmtId="185" fontId="43" fillId="4" borderId="46" xfId="29" applyFont="1" applyFill="1" applyBorder="1" applyAlignment="1">
      <alignment horizontal="center"/>
    </xf>
    <xf numFmtId="185" fontId="174" fillId="4" borderId="46" xfId="29" applyFont="1" applyFill="1" applyBorder="1" applyAlignment="1">
      <alignment horizontal="center"/>
    </xf>
    <xf numFmtId="0" fontId="43" fillId="4" borderId="46" xfId="29" applyNumberFormat="1" applyFont="1" applyFill="1" applyBorder="1" applyAlignment="1">
      <alignment horizontal="center"/>
    </xf>
    <xf numFmtId="178" fontId="45" fillId="0" borderId="46" xfId="1" applyNumberFormat="1" applyFont="1" applyBorder="1" applyAlignment="1">
      <alignment horizontal="center" vertical="center" wrapText="1"/>
    </xf>
    <xf numFmtId="185" fontId="43" fillId="4" borderId="46" xfId="29" applyFont="1" applyFill="1" applyBorder="1"/>
    <xf numFmtId="182" fontId="43" fillId="4" borderId="46" xfId="29" applyNumberFormat="1" applyFont="1" applyFill="1" applyBorder="1" applyAlignment="1">
      <alignment horizontal="center"/>
    </xf>
    <xf numFmtId="185" fontId="43" fillId="4" borderId="46" xfId="31" applyFont="1" applyFill="1" applyBorder="1" applyAlignment="1">
      <alignment horizontal="center"/>
    </xf>
    <xf numFmtId="0" fontId="43" fillId="4" borderId="46" xfId="31" applyNumberFormat="1" applyFont="1" applyFill="1" applyBorder="1" applyAlignment="1">
      <alignment horizontal="center"/>
    </xf>
    <xf numFmtId="178" fontId="45" fillId="0" borderId="46" xfId="1" applyNumberFormat="1" applyFont="1" applyBorder="1" applyAlignment="1">
      <alignment horizontal="center" wrapText="1"/>
    </xf>
    <xf numFmtId="185" fontId="71" fillId="0" borderId="0" xfId="0" applyFont="1" applyFill="1"/>
    <xf numFmtId="185" fontId="84" fillId="0" borderId="0" xfId="40" applyFont="1" applyFill="1" applyAlignment="1">
      <alignment horizontal="center"/>
    </xf>
    <xf numFmtId="168" fontId="42" fillId="2" borderId="0" xfId="76" applyNumberFormat="1" applyFont="1" applyFill="1" applyAlignment="1">
      <alignment horizontal="right" vertical="center"/>
    </xf>
    <xf numFmtId="185" fontId="82" fillId="0" borderId="0" xfId="1002" applyFont="1"/>
    <xf numFmtId="185" fontId="82" fillId="0" borderId="0" xfId="1002" quotePrefix="1" applyFont="1"/>
    <xf numFmtId="185" fontId="109" fillId="0" borderId="47" xfId="0" applyFont="1" applyBorder="1"/>
    <xf numFmtId="185" fontId="109" fillId="0" borderId="42" xfId="0" applyFont="1" applyBorder="1"/>
    <xf numFmtId="185" fontId="109" fillId="0" borderId="48" xfId="0" applyFont="1" applyBorder="1"/>
    <xf numFmtId="185" fontId="109" fillId="0" borderId="49" xfId="0" applyFont="1" applyBorder="1"/>
    <xf numFmtId="185" fontId="109" fillId="0" borderId="50" xfId="0" applyFont="1" applyBorder="1"/>
    <xf numFmtId="185" fontId="109" fillId="0" borderId="51" xfId="0" applyFont="1" applyBorder="1"/>
    <xf numFmtId="185" fontId="109" fillId="0" borderId="41" xfId="0" applyFont="1" applyBorder="1"/>
    <xf numFmtId="185" fontId="109" fillId="0" borderId="52" xfId="0" applyFont="1" applyBorder="1"/>
    <xf numFmtId="185" fontId="84" fillId="4" borderId="0" xfId="40" applyFont="1" applyFill="1" applyAlignment="1">
      <alignment horizontal="center"/>
    </xf>
    <xf numFmtId="185" fontId="84" fillId="4" borderId="0" xfId="40" applyFont="1" applyFill="1" applyAlignment="1">
      <alignment horizontal="center"/>
    </xf>
    <xf numFmtId="173" fontId="109" fillId="7" borderId="0" xfId="0" applyNumberFormat="1" applyFont="1" applyFill="1" applyAlignment="1">
      <alignment horizontal="center" vertical="center"/>
    </xf>
    <xf numFmtId="185" fontId="42" fillId="7" borderId="0" xfId="0" applyFont="1" applyFill="1" applyAlignment="1">
      <alignment vertical="center"/>
    </xf>
    <xf numFmtId="4" fontId="58" fillId="7" borderId="0" xfId="0" applyNumberFormat="1" applyFont="1" applyFill="1" applyAlignment="1">
      <alignment vertical="center"/>
    </xf>
    <xf numFmtId="4" fontId="42" fillId="7" borderId="0" xfId="0" applyNumberFormat="1" applyFont="1" applyFill="1" applyAlignment="1">
      <alignment vertical="center"/>
    </xf>
    <xf numFmtId="166" fontId="108" fillId="0" borderId="41" xfId="1" applyNumberFormat="1" applyFont="1" applyBorder="1" applyAlignment="1">
      <alignment horizontal="right"/>
    </xf>
    <xf numFmtId="166" fontId="43" fillId="4" borderId="0" xfId="1" applyNumberFormat="1" applyFont="1" applyFill="1"/>
    <xf numFmtId="166" fontId="42" fillId="0" borderId="0" xfId="76" applyNumberFormat="1" applyFont="1"/>
    <xf numFmtId="166" fontId="110" fillId="4" borderId="27" xfId="1" applyNumberFormat="1" applyFont="1" applyFill="1" applyBorder="1" applyAlignment="1">
      <alignment horizontal="right" vertical="center"/>
    </xf>
    <xf numFmtId="0" fontId="56" fillId="4" borderId="12" xfId="1" applyNumberFormat="1" applyFont="1" applyFill="1" applyBorder="1" applyAlignment="1">
      <alignment horizontal="center" vertical="center"/>
    </xf>
    <xf numFmtId="165" fontId="112" fillId="7" borderId="0" xfId="0" applyNumberFormat="1" applyFont="1" applyFill="1" applyAlignment="1">
      <alignment horizontal="left"/>
    </xf>
    <xf numFmtId="165" fontId="56" fillId="7" borderId="0" xfId="0" applyNumberFormat="1" applyFont="1" applyFill="1" applyAlignment="1">
      <alignment horizontal="right"/>
    </xf>
    <xf numFmtId="43" fontId="42" fillId="7" borderId="0" xfId="1" applyFont="1" applyFill="1"/>
    <xf numFmtId="166" fontId="0" fillId="7" borderId="0" xfId="1" applyNumberFormat="1" applyFont="1" applyFill="1"/>
    <xf numFmtId="185" fontId="42" fillId="0" borderId="0" xfId="0" applyFont="1" applyFill="1" applyAlignment="1">
      <alignment horizontal="left" indent="2"/>
    </xf>
    <xf numFmtId="168" fontId="42" fillId="0" borderId="0" xfId="76" applyNumberFormat="1" applyFont="1" applyFill="1"/>
    <xf numFmtId="168" fontId="42" fillId="0" borderId="0" xfId="76" applyNumberFormat="1" applyFont="1" applyFill="1" applyAlignment="1">
      <alignment horizontal="right"/>
    </xf>
    <xf numFmtId="168" fontId="42" fillId="0" borderId="0" xfId="0" applyNumberFormat="1" applyFont="1" applyFill="1"/>
    <xf numFmtId="167" fontId="42" fillId="2" borderId="0" xfId="1" applyNumberFormat="1" applyFont="1" applyFill="1" applyAlignment="1">
      <alignment horizontal="center"/>
    </xf>
    <xf numFmtId="166" fontId="42" fillId="2" borderId="0" xfId="1" applyNumberFormat="1" applyFont="1" applyFill="1" applyAlignment="1">
      <alignment horizontal="center" vertical="center"/>
    </xf>
    <xf numFmtId="167" fontId="94" fillId="4" borderId="0" xfId="1" applyNumberFormat="1" applyFont="1" applyFill="1" applyAlignment="1">
      <alignment horizontal="center" vertical="center" wrapText="1"/>
    </xf>
    <xf numFmtId="167" fontId="94" fillId="0" borderId="0" xfId="1" applyNumberFormat="1" applyFont="1" applyAlignment="1">
      <alignment horizontal="center" vertical="center" wrapText="1"/>
    </xf>
    <xf numFmtId="185" fontId="58" fillId="2" borderId="0" xfId="18" applyFont="1" applyFill="1" applyAlignment="1">
      <alignment horizontal="left" vertical="center"/>
    </xf>
    <xf numFmtId="167" fontId="94" fillId="0" borderId="22" xfId="1" applyNumberFormat="1" applyFont="1" applyBorder="1" applyAlignment="1">
      <alignment horizontal="center" vertical="center" wrapText="1"/>
    </xf>
    <xf numFmtId="185" fontId="58" fillId="0" borderId="0" xfId="18" applyFont="1" applyAlignment="1">
      <alignment horizontal="left" vertical="center"/>
    </xf>
    <xf numFmtId="166" fontId="86" fillId="0" borderId="0" xfId="1" applyNumberFormat="1" applyFont="1" applyAlignment="1">
      <alignment horizontal="center" vertical="center" wrapText="1"/>
    </xf>
    <xf numFmtId="166" fontId="99" fillId="4" borderId="0" xfId="1" applyNumberFormat="1" applyFont="1" applyFill="1" applyAlignment="1">
      <alignment horizontal="center" vertical="center" wrapText="1"/>
    </xf>
    <xf numFmtId="166" fontId="100" fillId="0" borderId="0" xfId="1" applyNumberFormat="1" applyFont="1" applyAlignment="1">
      <alignment horizontal="center" vertical="center" wrapText="1"/>
    </xf>
    <xf numFmtId="166" fontId="90" fillId="0" borderId="0" xfId="1" applyNumberFormat="1" applyFont="1" applyAlignment="1">
      <alignment horizontal="center" vertical="center" wrapText="1"/>
    </xf>
    <xf numFmtId="185" fontId="56" fillId="4" borderId="0" xfId="0" applyFont="1" applyFill="1" applyAlignment="1">
      <alignment horizontal="center" vertical="center"/>
    </xf>
    <xf numFmtId="185" fontId="56" fillId="4" borderId="0" xfId="0" applyFont="1" applyFill="1" applyAlignment="1">
      <alignment horizontal="center" vertical="center" wrapText="1"/>
    </xf>
    <xf numFmtId="185" fontId="56" fillId="4" borderId="0" xfId="0" applyFont="1" applyFill="1" applyAlignment="1">
      <alignment vertical="center" wrapText="1"/>
    </xf>
    <xf numFmtId="185" fontId="56" fillId="4" borderId="0" xfId="0" applyFont="1" applyFill="1" applyAlignment="1">
      <alignment horizontal="right" vertical="center" wrapText="1"/>
    </xf>
    <xf numFmtId="0" fontId="56" fillId="4" borderId="0" xfId="0" applyNumberFormat="1" applyFont="1" applyFill="1" applyAlignment="1">
      <alignment horizontal="right" vertical="center" wrapText="1"/>
    </xf>
    <xf numFmtId="185" fontId="114" fillId="0" borderId="0" xfId="0" applyFont="1" applyAlignment="1">
      <alignment horizontal="left" wrapText="1"/>
    </xf>
    <xf numFmtId="185" fontId="56" fillId="4" borderId="0" xfId="0" applyFont="1" applyFill="1" applyAlignment="1">
      <alignment horizontal="center" vertical="top"/>
    </xf>
    <xf numFmtId="185" fontId="114" fillId="0" borderId="0" xfId="0" applyFont="1" applyAlignment="1">
      <alignment horizontal="left" vertical="center" wrapText="1"/>
    </xf>
    <xf numFmtId="4" fontId="109" fillId="0" borderId="0" xfId="0" applyNumberFormat="1" applyFont="1" applyAlignment="1">
      <alignment horizontal="left" vertical="center" wrapText="1"/>
    </xf>
    <xf numFmtId="4" fontId="114" fillId="0" borderId="0" xfId="0" applyNumberFormat="1" applyFont="1" applyFill="1" applyAlignment="1">
      <alignment horizontal="left" vertical="center" wrapText="1"/>
    </xf>
    <xf numFmtId="185" fontId="110" fillId="4" borderId="0" xfId="0" applyFont="1" applyFill="1" applyAlignment="1">
      <alignment horizontal="center" vertical="center" wrapText="1"/>
    </xf>
    <xf numFmtId="185" fontId="107" fillId="4" borderId="27" xfId="0" applyFont="1" applyFill="1" applyBorder="1" applyAlignment="1">
      <alignment horizontal="center" vertical="center" wrapText="1"/>
    </xf>
    <xf numFmtId="185" fontId="110" fillId="4" borderId="30" xfId="0" applyFont="1" applyFill="1" applyBorder="1" applyAlignment="1">
      <alignment horizontal="center" vertical="center" wrapText="1"/>
    </xf>
    <xf numFmtId="185" fontId="110" fillId="4" borderId="0" xfId="0" applyFont="1" applyFill="1" applyAlignment="1">
      <alignment horizontal="center" vertical="center"/>
    </xf>
    <xf numFmtId="185" fontId="110" fillId="4" borderId="0" xfId="0" applyFont="1" applyFill="1" applyAlignment="1">
      <alignment horizontal="center"/>
    </xf>
    <xf numFmtId="185" fontId="43" fillId="4" borderId="0" xfId="0" applyFont="1" applyFill="1" applyAlignment="1">
      <alignment horizontal="center"/>
    </xf>
    <xf numFmtId="185" fontId="43" fillId="4" borderId="0" xfId="0" applyFont="1" applyFill="1" applyAlignment="1">
      <alignment horizontal="center" vertical="center" wrapText="1"/>
    </xf>
    <xf numFmtId="185" fontId="37" fillId="0" borderId="0" xfId="0" applyFont="1" applyAlignment="1">
      <alignment horizontal="center" vertical="center"/>
    </xf>
    <xf numFmtId="185" fontId="37" fillId="0" borderId="0" xfId="0" applyFont="1" applyAlignment="1">
      <alignment horizontal="center" vertical="center" wrapText="1"/>
    </xf>
    <xf numFmtId="185" fontId="55" fillId="2" borderId="0" xfId="0" applyFont="1" applyFill="1" applyAlignment="1">
      <alignment horizontal="left"/>
    </xf>
    <xf numFmtId="185" fontId="91" fillId="4" borderId="0" xfId="0" applyFont="1" applyFill="1" applyAlignment="1">
      <alignment horizontal="center" vertical="center" wrapText="1"/>
    </xf>
    <xf numFmtId="185" fontId="93" fillId="0" borderId="0" xfId="0" applyFont="1" applyAlignment="1">
      <alignment horizontal="center" vertical="center" wrapText="1"/>
    </xf>
    <xf numFmtId="185" fontId="56" fillId="4" borderId="19" xfId="0" applyFont="1" applyFill="1" applyBorder="1" applyAlignment="1">
      <alignment horizontal="center" vertical="center"/>
    </xf>
    <xf numFmtId="185" fontId="56" fillId="4" borderId="9" xfId="0" applyFont="1" applyFill="1" applyBorder="1" applyAlignment="1">
      <alignment horizontal="center" vertical="center"/>
    </xf>
    <xf numFmtId="185" fontId="56" fillId="4" borderId="0" xfId="0" applyFont="1" applyFill="1" applyAlignment="1">
      <alignment horizontal="center"/>
    </xf>
    <xf numFmtId="185" fontId="116" fillId="0" borderId="0" xfId="0" applyFont="1" applyAlignment="1">
      <alignment horizontal="left" vertical="center" wrapText="1"/>
    </xf>
    <xf numFmtId="185" fontId="56" fillId="4" borderId="24" xfId="0" applyFont="1" applyFill="1" applyBorder="1" applyAlignment="1">
      <alignment horizontal="center" vertical="center" wrapText="1"/>
    </xf>
    <xf numFmtId="185" fontId="56" fillId="4" borderId="23" xfId="0" applyFont="1" applyFill="1" applyBorder="1" applyAlignment="1">
      <alignment horizontal="center" vertical="center" wrapText="1"/>
    </xf>
    <xf numFmtId="185" fontId="45" fillId="0" borderId="0" xfId="0" applyFont="1" applyFill="1" applyAlignment="1">
      <alignment horizontal="left" vertical="center" wrapText="1"/>
    </xf>
    <xf numFmtId="185" fontId="108" fillId="0" borderId="0" xfId="0" applyFont="1" applyAlignment="1">
      <alignment horizontal="center"/>
    </xf>
    <xf numFmtId="185" fontId="58" fillId="0" borderId="0" xfId="0" applyFont="1" applyAlignment="1">
      <alignment horizontal="center"/>
    </xf>
    <xf numFmtId="164" fontId="110" fillId="4" borderId="0" xfId="84" applyFont="1" applyFill="1" applyAlignment="1">
      <alignment horizontal="center" vertical="center" wrapText="1"/>
    </xf>
    <xf numFmtId="0" fontId="91" fillId="4" borderId="0" xfId="0" applyNumberFormat="1" applyFont="1" applyFill="1" applyAlignment="1">
      <alignment horizontal="center" vertical="center" wrapText="1"/>
    </xf>
    <xf numFmtId="0" fontId="95" fillId="0" borderId="0" xfId="0" applyNumberFormat="1" applyFont="1" applyAlignment="1">
      <alignment horizontal="center" vertical="center" wrapText="1"/>
    </xf>
    <xf numFmtId="0" fontId="56" fillId="4" borderId="0" xfId="0" applyNumberFormat="1" applyFont="1" applyFill="1" applyAlignment="1">
      <alignment horizontal="right" vertical="center"/>
    </xf>
    <xf numFmtId="0" fontId="56" fillId="4" borderId="0" xfId="0" applyNumberFormat="1" applyFont="1" applyFill="1" applyAlignment="1">
      <alignment horizontal="center" vertical="center"/>
    </xf>
    <xf numFmtId="0" fontId="56" fillId="4" borderId="0" xfId="1" applyNumberFormat="1" applyFont="1" applyFill="1" applyAlignment="1">
      <alignment horizontal="center" vertical="center"/>
    </xf>
    <xf numFmtId="0" fontId="56" fillId="4" borderId="27" xfId="1" applyNumberFormat="1" applyFont="1" applyFill="1" applyBorder="1" applyAlignment="1">
      <alignment horizontal="center" vertical="center"/>
    </xf>
    <xf numFmtId="185" fontId="56" fillId="4" borderId="27" xfId="0" applyFont="1" applyFill="1" applyBorder="1" applyAlignment="1">
      <alignment horizontal="center" vertical="center"/>
    </xf>
    <xf numFmtId="0" fontId="56" fillId="4" borderId="27" xfId="0" applyNumberFormat="1" applyFont="1" applyFill="1" applyBorder="1" applyAlignment="1">
      <alignment horizontal="center" vertical="center"/>
    </xf>
    <xf numFmtId="185" fontId="56" fillId="4" borderId="0" xfId="0" applyFont="1" applyFill="1" applyAlignment="1">
      <alignment horizontal="right" vertical="center"/>
    </xf>
    <xf numFmtId="185" fontId="45" fillId="2" borderId="0" xfId="0" applyFont="1" applyFill="1" applyAlignment="1">
      <alignment horizontal="left" wrapText="1"/>
    </xf>
    <xf numFmtId="185" fontId="52" fillId="2" borderId="0" xfId="0" applyFont="1" applyFill="1" applyAlignment="1">
      <alignment horizontal="left" wrapText="1"/>
    </xf>
    <xf numFmtId="185" fontId="56" fillId="4" borderId="34" xfId="0" applyFont="1" applyFill="1" applyBorder="1" applyAlignment="1">
      <alignment horizontal="left" vertical="center" wrapText="1"/>
    </xf>
    <xf numFmtId="185" fontId="56" fillId="4" borderId="33" xfId="0" applyFont="1" applyFill="1" applyBorder="1" applyAlignment="1">
      <alignment horizontal="left" vertical="center" wrapText="1"/>
    </xf>
    <xf numFmtId="185" fontId="56" fillId="5" borderId="0" xfId="0" applyFont="1" applyFill="1" applyAlignment="1">
      <alignment horizontal="right" vertical="center"/>
    </xf>
    <xf numFmtId="0" fontId="56" fillId="5" borderId="0" xfId="0" applyNumberFormat="1" applyFont="1" applyFill="1" applyAlignment="1">
      <alignment horizontal="right" vertical="center"/>
    </xf>
    <xf numFmtId="185" fontId="56" fillId="5" borderId="0" xfId="0" applyFont="1" applyFill="1" applyAlignment="1">
      <alignment horizontal="center" vertical="center"/>
    </xf>
    <xf numFmtId="185" fontId="55" fillId="2" borderId="0" xfId="0" applyFont="1" applyFill="1" applyAlignment="1">
      <alignment horizontal="center"/>
    </xf>
    <xf numFmtId="185" fontId="96" fillId="0" borderId="0" xfId="0" applyFont="1" applyAlignment="1">
      <alignment horizontal="center" vertical="center" wrapText="1"/>
    </xf>
    <xf numFmtId="185" fontId="52" fillId="0" borderId="0" xfId="0" applyFont="1" applyAlignment="1">
      <alignment horizontal="left" wrapText="1"/>
    </xf>
    <xf numFmtId="0" fontId="56" fillId="5" borderId="0" xfId="0" applyNumberFormat="1" applyFont="1" applyFill="1" applyAlignment="1">
      <alignment horizontal="right" vertical="center" wrapText="1"/>
    </xf>
    <xf numFmtId="0" fontId="56" fillId="5" borderId="12" xfId="0" applyNumberFormat="1" applyFont="1" applyFill="1" applyBorder="1" applyAlignment="1">
      <alignment horizontal="right" vertical="center" wrapText="1"/>
    </xf>
    <xf numFmtId="185" fontId="114" fillId="7" borderId="0" xfId="0" applyFont="1" applyFill="1" applyAlignment="1">
      <alignment horizontal="left" wrapText="1"/>
    </xf>
    <xf numFmtId="185" fontId="56" fillId="5" borderId="12" xfId="0" applyFont="1" applyFill="1" applyBorder="1" applyAlignment="1">
      <alignment horizontal="center" vertical="center"/>
    </xf>
    <xf numFmtId="0" fontId="56" fillId="4" borderId="7" xfId="0" applyNumberFormat="1" applyFont="1" applyFill="1" applyBorder="1" applyAlignment="1">
      <alignment horizontal="right" vertical="center"/>
    </xf>
    <xf numFmtId="0" fontId="56" fillId="4" borderId="12" xfId="0" applyNumberFormat="1" applyFont="1" applyFill="1" applyBorder="1" applyAlignment="1">
      <alignment horizontal="right" vertical="center"/>
    </xf>
    <xf numFmtId="0" fontId="56" fillId="4" borderId="10" xfId="0" applyNumberFormat="1" applyFont="1" applyFill="1" applyBorder="1" applyAlignment="1">
      <alignment horizontal="right" vertical="center"/>
    </xf>
    <xf numFmtId="0" fontId="56" fillId="4" borderId="8" xfId="0" applyNumberFormat="1" applyFont="1" applyFill="1" applyBorder="1" applyAlignment="1">
      <alignment horizontal="right" vertical="center"/>
    </xf>
    <xf numFmtId="185" fontId="56" fillId="5" borderId="11" xfId="0" applyFont="1" applyFill="1" applyBorder="1" applyAlignment="1">
      <alignment horizontal="center" vertical="center"/>
    </xf>
    <xf numFmtId="185" fontId="56" fillId="5" borderId="9" xfId="0" applyFont="1" applyFill="1" applyBorder="1" applyAlignment="1">
      <alignment horizontal="center" vertical="center"/>
    </xf>
    <xf numFmtId="0" fontId="56" fillId="5" borderId="7" xfId="0" applyNumberFormat="1" applyFont="1" applyFill="1" applyBorder="1" applyAlignment="1">
      <alignment horizontal="right" vertical="center"/>
    </xf>
    <xf numFmtId="0" fontId="56" fillId="5" borderId="12" xfId="0" applyNumberFormat="1" applyFont="1" applyFill="1" applyBorder="1" applyAlignment="1">
      <alignment horizontal="right" vertical="center"/>
    </xf>
    <xf numFmtId="0" fontId="58" fillId="2" borderId="0" xfId="978" applyFont="1" applyFill="1" applyBorder="1" applyAlignment="1">
      <alignment horizontal="left" wrapText="1"/>
    </xf>
    <xf numFmtId="0" fontId="42" fillId="2" borderId="0" xfId="978" applyFont="1" applyFill="1" applyBorder="1" applyAlignment="1">
      <alignment horizontal="left" wrapText="1"/>
    </xf>
    <xf numFmtId="0" fontId="45" fillId="2" borderId="0" xfId="978" applyFont="1" applyFill="1" applyBorder="1" applyAlignment="1">
      <alignment horizontal="left" wrapText="1"/>
    </xf>
    <xf numFmtId="185" fontId="114" fillId="0" borderId="0" xfId="0" applyFont="1" applyFill="1" applyAlignment="1">
      <alignment horizontal="left" vertical="top" wrapText="1"/>
    </xf>
    <xf numFmtId="0" fontId="46" fillId="2" borderId="0" xfId="977" applyFont="1" applyFill="1" applyBorder="1" applyAlignment="1">
      <alignment horizontal="left" vertical="top" wrapText="1"/>
    </xf>
    <xf numFmtId="185" fontId="69" fillId="2" borderId="0" xfId="0" applyFont="1" applyFill="1" applyAlignment="1">
      <alignment horizontal="left"/>
    </xf>
    <xf numFmtId="185" fontId="59" fillId="2" borderId="0" xfId="0" applyFont="1" applyFill="1" applyAlignment="1">
      <alignment horizontal="left"/>
    </xf>
    <xf numFmtId="185" fontId="56" fillId="4" borderId="2" xfId="0" applyFont="1" applyFill="1" applyBorder="1" applyAlignment="1">
      <alignment horizontal="center" vertical="center"/>
    </xf>
    <xf numFmtId="0" fontId="45" fillId="2" borderId="0" xfId="977" applyFont="1" applyFill="1" applyBorder="1" applyAlignment="1">
      <alignment horizontal="left" wrapText="1"/>
    </xf>
    <xf numFmtId="185" fontId="88" fillId="2" borderId="0" xfId="0" applyFont="1" applyFill="1" applyAlignment="1">
      <alignment horizontal="center"/>
    </xf>
    <xf numFmtId="185" fontId="87" fillId="2" borderId="0" xfId="0" applyFont="1" applyFill="1" applyAlignment="1">
      <alignment horizontal="center"/>
    </xf>
    <xf numFmtId="0" fontId="103" fillId="2" borderId="0" xfId="985" applyFont="1" applyFill="1" applyAlignment="1">
      <alignment horizontal="left" vertical="top" wrapText="1"/>
    </xf>
    <xf numFmtId="185" fontId="45" fillId="2" borderId="0" xfId="0" applyFont="1" applyFill="1" applyAlignment="1">
      <alignment horizontal="left" vertical="top"/>
    </xf>
    <xf numFmtId="185" fontId="46" fillId="2" borderId="0" xfId="0" applyFont="1" applyFill="1" applyAlignment="1">
      <alignment horizontal="left" vertical="top"/>
    </xf>
    <xf numFmtId="0" fontId="45" fillId="2" borderId="0" xfId="987" applyFont="1" applyFill="1" applyBorder="1" applyAlignment="1">
      <alignment horizontal="left" vertical="center" wrapText="1"/>
    </xf>
    <xf numFmtId="0" fontId="103" fillId="2" borderId="0" xfId="987" applyFont="1" applyFill="1" applyBorder="1" applyAlignment="1">
      <alignment horizontal="left" wrapText="1"/>
    </xf>
    <xf numFmtId="0" fontId="45" fillId="2" borderId="0" xfId="987" applyFont="1" applyFill="1" applyBorder="1" applyAlignment="1">
      <alignment horizontal="left" wrapText="1"/>
    </xf>
    <xf numFmtId="185" fontId="59" fillId="2" borderId="0" xfId="0" applyFont="1" applyFill="1" applyAlignment="1">
      <alignment horizontal="center"/>
    </xf>
    <xf numFmtId="185" fontId="103" fillId="2" borderId="0" xfId="0" applyFont="1" applyFill="1" applyAlignment="1">
      <alignment horizontal="left" wrapText="1"/>
    </xf>
    <xf numFmtId="185" fontId="72" fillId="0" borderId="0" xfId="0" applyFont="1" applyAlignment="1">
      <alignment horizontal="left" vertical="center" wrapText="1"/>
    </xf>
    <xf numFmtId="0" fontId="45" fillId="0" borderId="0" xfId="958" applyFont="1" applyAlignment="1">
      <alignment horizontal="left" wrapText="1"/>
    </xf>
    <xf numFmtId="0" fontId="114" fillId="2" borderId="0" xfId="958" applyFont="1" applyFill="1" applyAlignment="1">
      <alignment horizontal="left" wrapText="1"/>
    </xf>
    <xf numFmtId="0" fontId="45" fillId="2" borderId="0" xfId="988" applyFont="1" applyFill="1" applyAlignment="1">
      <alignment horizontal="left" vertical="center"/>
    </xf>
    <xf numFmtId="0" fontId="114" fillId="2" borderId="0" xfId="958" applyFont="1" applyFill="1" applyAlignment="1">
      <alignment horizontal="left" vertical="center" wrapText="1"/>
    </xf>
    <xf numFmtId="185" fontId="55" fillId="4" borderId="0" xfId="0" applyFont="1" applyFill="1" applyAlignment="1">
      <alignment horizontal="center" wrapText="1"/>
    </xf>
    <xf numFmtId="185" fontId="54" fillId="2" borderId="0" xfId="0" applyFont="1" applyFill="1" applyAlignment="1">
      <alignment vertical="center" wrapText="1"/>
    </xf>
    <xf numFmtId="185" fontId="163" fillId="4" borderId="0" xfId="0" applyFont="1" applyFill="1" applyAlignment="1">
      <alignment horizontal="center" vertical="center"/>
    </xf>
    <xf numFmtId="185" fontId="45" fillId="0" borderId="0" xfId="0" applyFont="1" applyAlignment="1">
      <alignment horizontal="left" wrapText="1"/>
    </xf>
    <xf numFmtId="185" fontId="108" fillId="0" borderId="0" xfId="0" applyFont="1" applyFill="1" applyBorder="1" applyAlignment="1">
      <alignment horizontal="center" vertical="center" wrapText="1"/>
    </xf>
    <xf numFmtId="185" fontId="69" fillId="2" borderId="0" xfId="0" applyFont="1" applyFill="1" applyAlignment="1">
      <alignment horizontal="center"/>
    </xf>
    <xf numFmtId="185" fontId="109" fillId="0" borderId="0" xfId="0" applyFont="1" applyAlignment="1">
      <alignment horizontal="left" wrapText="1"/>
    </xf>
    <xf numFmtId="185" fontId="163" fillId="0" borderId="0" xfId="0" applyFont="1" applyFill="1" applyAlignment="1">
      <alignment horizontal="center" vertical="center"/>
    </xf>
    <xf numFmtId="185" fontId="163" fillId="4" borderId="0" xfId="0" applyFont="1" applyFill="1" applyAlignment="1">
      <alignment horizontal="center" vertical="center" wrapText="1"/>
    </xf>
    <xf numFmtId="185" fontId="55" fillId="2" borderId="0" xfId="0" applyFont="1" applyFill="1" applyAlignment="1">
      <alignment horizontal="left" vertical="center" wrapText="1"/>
    </xf>
  </cellXfs>
  <cellStyles count="1003">
    <cellStyle name="Comma" xfId="1" builtinId="3"/>
    <cellStyle name="Comma [0]" xfId="998" builtinId="6"/>
    <cellStyle name="Comma 10" xfId="93"/>
    <cellStyle name="Comma 10 2" xfId="155"/>
    <cellStyle name="Comma 10 2 2" xfId="232"/>
    <cellStyle name="Comma 10 2 2 2" xfId="483"/>
    <cellStyle name="Comma 10 2 3" xfId="418"/>
    <cellStyle name="Comma 10 3" xfId="231"/>
    <cellStyle name="Comma 10 3 2" xfId="482"/>
    <cellStyle name="Comma 10 4" xfId="376"/>
    <cellStyle name="Comma 11" xfId="119"/>
    <cellStyle name="Comma 11 2" xfId="181"/>
    <cellStyle name="Comma 11 2 2" xfId="234"/>
    <cellStyle name="Comma 11 2 2 2" xfId="485"/>
    <cellStyle name="Comma 11 2 3" xfId="444"/>
    <cellStyle name="Comma 11 3" xfId="233"/>
    <cellStyle name="Comma 11 3 2" xfId="484"/>
    <cellStyle name="Comma 11 4" xfId="402"/>
    <cellStyle name="Comma 12" xfId="123"/>
    <cellStyle name="Comma 13" xfId="121"/>
    <cellStyle name="Comma 13 2" xfId="235"/>
    <cellStyle name="Comma 13 2 2" xfId="486"/>
    <cellStyle name="Comma 13 3" xfId="404"/>
    <cellStyle name="Comma 14" xfId="190"/>
    <cellStyle name="Comma 14 2" xfId="315"/>
    <cellStyle name="Comma 14 2 2" xfId="565"/>
    <cellStyle name="Comma 14 3" xfId="446"/>
    <cellStyle name="Comma 15" xfId="207"/>
    <cellStyle name="Comma 15 2" xfId="462"/>
    <cellStyle name="Comma 16" xfId="326"/>
    <cellStyle name="Comma 17" xfId="348"/>
    <cellStyle name="Comma 18" xfId="357"/>
    <cellStyle name="Comma 19" xfId="361"/>
    <cellStyle name="Comma 2" xfId="2"/>
    <cellStyle name="Comma 2 2" xfId="3"/>
    <cellStyle name="Comma 2 2 2" xfId="124"/>
    <cellStyle name="Comma 2 2 3" xfId="226"/>
    <cellStyle name="Comma 2 3" xfId="598"/>
    <cellStyle name="Comma 20" xfId="581"/>
    <cellStyle name="Comma 20 2" xfId="595"/>
    <cellStyle name="Comma 21" xfId="591"/>
    <cellStyle name="Comma 22" xfId="604"/>
    <cellStyle name="Comma 23" xfId="609"/>
    <cellStyle name="Comma 24" xfId="614"/>
    <cellStyle name="Comma 25" xfId="624"/>
    <cellStyle name="Comma 26" xfId="647"/>
    <cellStyle name="Comma 27" xfId="951"/>
    <cellStyle name="Comma 28" xfId="961"/>
    <cellStyle name="Comma 29" xfId="974"/>
    <cellStyle name="Comma 3" xfId="4"/>
    <cellStyle name="Comma 3 2" xfId="5"/>
    <cellStyle name="Comma 3 2 2" xfId="6"/>
    <cellStyle name="Comma 3 2 2 2" xfId="127"/>
    <cellStyle name="Comma 3 2 3" xfId="126"/>
    <cellStyle name="Comma 3 3" xfId="7"/>
    <cellStyle name="Comma 3 3 2" xfId="128"/>
    <cellStyle name="Comma 3 4" xfId="125"/>
    <cellStyle name="Comma 3 5" xfId="227"/>
    <cellStyle name="Comma 3 6" xfId="601"/>
    <cellStyle name="Comma 30" xfId="990"/>
    <cellStyle name="Comma 31" xfId="997"/>
    <cellStyle name="Comma 4" xfId="8"/>
    <cellStyle name="Comma 4 2" xfId="9"/>
    <cellStyle name="Comma 4 2 2" xfId="10"/>
    <cellStyle name="Comma 4 2 2 2" xfId="131"/>
    <cellStyle name="Comma 4 2 3" xfId="130"/>
    <cellStyle name="Comma 4 3" xfId="11"/>
    <cellStyle name="Comma 4 3 2" xfId="132"/>
    <cellStyle name="Comma 4 4" xfId="129"/>
    <cellStyle name="Comma 5" xfId="12"/>
    <cellStyle name="Comma 6" xfId="13"/>
    <cellStyle name="Comma 6 2" xfId="14"/>
    <cellStyle name="Comma 6 2 2" xfId="134"/>
    <cellStyle name="Comma 6 3" xfId="133"/>
    <cellStyle name="Comma 7" xfId="15"/>
    <cellStyle name="Comma 8" xfId="16"/>
    <cellStyle name="Comma 8 2" xfId="135"/>
    <cellStyle name="Comma 9" xfId="17"/>
    <cellStyle name="Currency" xfId="84" builtinId="4"/>
    <cellStyle name="Currency 2" xfId="153"/>
    <cellStyle name="Hyperlink" xfId="1002" builtinId="8"/>
    <cellStyle name="Hyperlink 2" xfId="228"/>
    <cellStyle name="Hyperlink 2 2" xfId="585"/>
    <cellStyle name="Hyperlink 2 3" xfId="628"/>
    <cellStyle name="Normal" xfId="0" builtinId="0"/>
    <cellStyle name="Normal 10" xfId="18"/>
    <cellStyle name="Normal 10 2" xfId="593"/>
    <cellStyle name="Normal 10_Adm. Azua mensual" xfId="753"/>
    <cellStyle name="Normal 100" xfId="355"/>
    <cellStyle name="Normal 101" xfId="356"/>
    <cellStyle name="Normal 102" xfId="360"/>
    <cellStyle name="Normal 103" xfId="580"/>
    <cellStyle name="Normal 103 2" xfId="596"/>
    <cellStyle name="Normal 103_Adm. Bani mensual" xfId="755"/>
    <cellStyle name="Normal 104" xfId="588"/>
    <cellStyle name="Normal 105" xfId="590"/>
    <cellStyle name="Normal 106" xfId="603"/>
    <cellStyle name="Normal 107" xfId="605"/>
    <cellStyle name="Normal 108" xfId="608"/>
    <cellStyle name="Normal 109" xfId="613"/>
    <cellStyle name="Normal 11" xfId="19"/>
    <cellStyle name="Normal 110" xfId="615"/>
    <cellStyle name="Normal 111" xfId="616"/>
    <cellStyle name="Normal 112" xfId="617"/>
    <cellStyle name="Normal 113" xfId="618"/>
    <cellStyle name="Normal 114" xfId="621"/>
    <cellStyle name="Normal 115" xfId="623"/>
    <cellStyle name="Normal 116" xfId="627"/>
    <cellStyle name="Normal 117" xfId="622"/>
    <cellStyle name="Normal 118" xfId="626"/>
    <cellStyle name="Normal 119" xfId="630"/>
    <cellStyle name="Normal 12" xfId="20"/>
    <cellStyle name="Normal 120" xfId="631"/>
    <cellStyle name="Normal 121" xfId="632"/>
    <cellStyle name="Normal 122" xfId="633"/>
    <cellStyle name="Normal 123" xfId="634"/>
    <cellStyle name="Normal 124" xfId="635"/>
    <cellStyle name="Normal 125" xfId="636"/>
    <cellStyle name="Normal 126" xfId="637"/>
    <cellStyle name="Normal 127" xfId="638"/>
    <cellStyle name="Normal 128" xfId="639"/>
    <cellStyle name="Normal 129" xfId="640"/>
    <cellStyle name="Normal 13" xfId="21"/>
    <cellStyle name="Normal 130" xfId="641"/>
    <cellStyle name="Normal 131" xfId="642"/>
    <cellStyle name="Normal 132" xfId="643"/>
    <cellStyle name="Normal 133" xfId="646"/>
    <cellStyle name="Normal 134" xfId="649"/>
    <cellStyle name="Normal 135" xfId="650"/>
    <cellStyle name="Normal 136" xfId="651"/>
    <cellStyle name="Normal 137" xfId="652"/>
    <cellStyle name="Normal 138" xfId="653"/>
    <cellStyle name="Normal 139" xfId="654"/>
    <cellStyle name="Normal 14" xfId="22"/>
    <cellStyle name="Normal 140" xfId="655"/>
    <cellStyle name="Normal 141" xfId="656"/>
    <cellStyle name="Normal 142" xfId="657"/>
    <cellStyle name="Normal 143" xfId="658"/>
    <cellStyle name="Normal 144" xfId="659"/>
    <cellStyle name="Normal 145" xfId="660"/>
    <cellStyle name="Normal 146" xfId="661"/>
    <cellStyle name="Normal 147" xfId="662"/>
    <cellStyle name="Normal 148" xfId="663"/>
    <cellStyle name="Normal 149" xfId="664"/>
    <cellStyle name="Normal 15" xfId="23"/>
    <cellStyle name="Normal 150" xfId="665"/>
    <cellStyle name="Normal 151" xfId="666"/>
    <cellStyle name="Normal 152" xfId="667"/>
    <cellStyle name="Normal 153" xfId="668"/>
    <cellStyle name="Normal 154" xfId="669"/>
    <cellStyle name="Normal 155" xfId="670"/>
    <cellStyle name="Normal 156" xfId="671"/>
    <cellStyle name="Normal 157" xfId="672"/>
    <cellStyle name="Normal 158" xfId="673"/>
    <cellStyle name="Normal 159" xfId="674"/>
    <cellStyle name="Normal 16" xfId="24"/>
    <cellStyle name="Normal 16 2" xfId="25"/>
    <cellStyle name="Normal 16 2 2" xfId="137"/>
    <cellStyle name="Normal 16 2 2 2" xfId="238"/>
    <cellStyle name="Normal 16 2 2 2 2" xfId="489"/>
    <cellStyle name="Normal 16 2 2 2_Adm. Bani mensual" xfId="759"/>
    <cellStyle name="Normal 16 2 2 3" xfId="406"/>
    <cellStyle name="Normal 16 2 2_Adm. Bani mensual" xfId="758"/>
    <cellStyle name="Normal 16 2 3" xfId="237"/>
    <cellStyle name="Normal 16 2 3 2" xfId="488"/>
    <cellStyle name="Normal 16 2 3_Adm. Bani mensual" xfId="760"/>
    <cellStyle name="Normal 16 2 4" xfId="364"/>
    <cellStyle name="Normal 16 2_Adm. Bani mensual" xfId="757"/>
    <cellStyle name="Normal 16 3" xfId="136"/>
    <cellStyle name="Normal 16 3 2" xfId="239"/>
    <cellStyle name="Normal 16 3 2 2" xfId="490"/>
    <cellStyle name="Normal 16 3 2_Adm. Bani mensual" xfId="762"/>
    <cellStyle name="Normal 16 3 3" xfId="405"/>
    <cellStyle name="Normal 16 3_Adm. Bani mensual" xfId="761"/>
    <cellStyle name="Normal 16 4" xfId="236"/>
    <cellStyle name="Normal 16 4 2" xfId="487"/>
    <cellStyle name="Normal 16 4_Adm. Bani mensual" xfId="763"/>
    <cellStyle name="Normal 16 5" xfId="363"/>
    <cellStyle name="Normal 16_Adm. Bani mensual" xfId="756"/>
    <cellStyle name="Normal 160" xfId="675"/>
    <cellStyle name="Normal 161" xfId="676"/>
    <cellStyle name="Normal 162" xfId="677"/>
    <cellStyle name="Normal 163" xfId="678"/>
    <cellStyle name="Normal 164" xfId="679"/>
    <cellStyle name="Normal 165" xfId="680"/>
    <cellStyle name="Normal 166" xfId="681"/>
    <cellStyle name="Normal 167" xfId="682"/>
    <cellStyle name="Normal 168" xfId="683"/>
    <cellStyle name="Normal 169" xfId="684"/>
    <cellStyle name="Normal 17" xfId="26"/>
    <cellStyle name="Normal 170" xfId="685"/>
    <cellStyle name="Normal 171" xfId="686"/>
    <cellStyle name="Normal 172" xfId="687"/>
    <cellStyle name="Normal 173" xfId="688"/>
    <cellStyle name="Normal 174" xfId="689"/>
    <cellStyle name="Normal 175" xfId="690"/>
    <cellStyle name="Normal 176" xfId="691"/>
    <cellStyle name="Normal 177" xfId="692"/>
    <cellStyle name="Normal 178" xfId="693"/>
    <cellStyle name="Normal 179" xfId="694"/>
    <cellStyle name="Normal 18" xfId="27"/>
    <cellStyle name="Normal 18 2" xfId="138"/>
    <cellStyle name="Normal 18 2 2" xfId="241"/>
    <cellStyle name="Normal 18 2 2 2" xfId="492"/>
    <cellStyle name="Normal 18 2 2_Adm. Bani mensual" xfId="766"/>
    <cellStyle name="Normal 18 2 3" xfId="407"/>
    <cellStyle name="Normal 18 2_Adm. Bani mensual" xfId="765"/>
    <cellStyle name="Normal 18 3" xfId="240"/>
    <cellStyle name="Normal 18 3 2" xfId="491"/>
    <cellStyle name="Normal 18 3_Adm. Bani mensual" xfId="767"/>
    <cellStyle name="Normal 18 4" xfId="365"/>
    <cellStyle name="Normal 18_Adm. Bani mensual" xfId="764"/>
    <cellStyle name="Normal 180" xfId="695"/>
    <cellStyle name="Normal 181" xfId="696"/>
    <cellStyle name="Normal 182" xfId="697"/>
    <cellStyle name="Normal 183" xfId="698"/>
    <cellStyle name="Normal 184" xfId="699"/>
    <cellStyle name="Normal 185" xfId="700"/>
    <cellStyle name="Normal 186" xfId="701"/>
    <cellStyle name="Normal 187" xfId="702"/>
    <cellStyle name="Normal 188" xfId="703"/>
    <cellStyle name="Normal 189" xfId="704"/>
    <cellStyle name="Normal 19" xfId="28"/>
    <cellStyle name="Normal 19 2" xfId="139"/>
    <cellStyle name="Normal 19 2 2" xfId="243"/>
    <cellStyle name="Normal 19 2 2 2" xfId="494"/>
    <cellStyle name="Normal 19 2 2_Adm. Bani mensual" xfId="770"/>
    <cellStyle name="Normal 19 2 3" xfId="408"/>
    <cellStyle name="Normal 19 2_Adm. Bani mensual" xfId="769"/>
    <cellStyle name="Normal 19 3" xfId="242"/>
    <cellStyle name="Normal 19 3 2" xfId="493"/>
    <cellStyle name="Normal 19 3_Adm. Bani mensual" xfId="771"/>
    <cellStyle name="Normal 19 4" xfId="366"/>
    <cellStyle name="Normal 19_Adm. Bani mensual" xfId="768"/>
    <cellStyle name="Normal 190" xfId="705"/>
    <cellStyle name="Normal 191" xfId="706"/>
    <cellStyle name="Normal 192" xfId="707"/>
    <cellStyle name="Normal 193" xfId="708"/>
    <cellStyle name="Normal 194" xfId="709"/>
    <cellStyle name="Normal 195" xfId="710"/>
    <cellStyle name="Normal 196" xfId="711"/>
    <cellStyle name="Normal 197" xfId="712"/>
    <cellStyle name="Normal 198" xfId="713"/>
    <cellStyle name="Normal 199" xfId="714"/>
    <cellStyle name="Normal 2" xfId="29"/>
    <cellStyle name="Normal 2 2" xfId="30"/>
    <cellStyle name="Normal 2 2 2" xfId="229"/>
    <cellStyle name="Normal 2 2 3" xfId="586"/>
    <cellStyle name="Normal 2 2 4" xfId="607"/>
    <cellStyle name="Normal 2 2 5" xfId="629"/>
    <cellStyle name="Normal 2 3" xfId="583"/>
    <cellStyle name="Normal 2 4" xfId="589"/>
    <cellStyle name="Normal 2 5" xfId="597"/>
    <cellStyle name="Normal 2 6" xfId="313"/>
    <cellStyle name="Normal 2 7" xfId="606"/>
    <cellStyle name="Normal 2 8" xfId="644"/>
    <cellStyle name="Normal 2_Adm. Azua mensual" xfId="754"/>
    <cellStyle name="Normal 20" xfId="85"/>
    <cellStyle name="Normal 20 2" xfId="192"/>
    <cellStyle name="Normal 20 2 2" xfId="448"/>
    <cellStyle name="Normal 20 2_Adm. Bani mensual" xfId="772"/>
    <cellStyle name="Normal 20 3" xfId="328"/>
    <cellStyle name="Normal 20 4" xfId="991"/>
    <cellStyle name="Normal 20 5" xfId="995"/>
    <cellStyle name="Normal 200" xfId="715"/>
    <cellStyle name="Normal 201" xfId="716"/>
    <cellStyle name="Normal 202" xfId="717"/>
    <cellStyle name="Normal 203" xfId="718"/>
    <cellStyle name="Normal 204" xfId="719"/>
    <cellStyle name="Normal 205" xfId="720"/>
    <cellStyle name="Normal 206" xfId="721"/>
    <cellStyle name="Normal 207" xfId="722"/>
    <cellStyle name="Normal 208" xfId="723"/>
    <cellStyle name="Normal 209" xfId="724"/>
    <cellStyle name="Normal 21" xfId="92"/>
    <cellStyle name="Normal 21 2" xfId="154"/>
    <cellStyle name="Normal 21 2 2" xfId="245"/>
    <cellStyle name="Normal 21 2 2 2" xfId="496"/>
    <cellStyle name="Normal 21 2 2_Adm. Bani mensual" xfId="775"/>
    <cellStyle name="Normal 21 2 3" xfId="417"/>
    <cellStyle name="Normal 21 2_Adm. Bani mensual" xfId="774"/>
    <cellStyle name="Normal 21 3" xfId="244"/>
    <cellStyle name="Normal 21 3 2" xfId="495"/>
    <cellStyle name="Normal 21 3_Adm. Bani mensual" xfId="776"/>
    <cellStyle name="Normal 21 4" xfId="375"/>
    <cellStyle name="Normal 21_Adm. Bani mensual" xfId="773"/>
    <cellStyle name="Normal 210" xfId="726"/>
    <cellStyle name="Normal 211" xfId="727"/>
    <cellStyle name="Normal 212" xfId="728"/>
    <cellStyle name="Normal 213" xfId="729"/>
    <cellStyle name="Normal 214" xfId="730"/>
    <cellStyle name="Normal 215" xfId="731"/>
    <cellStyle name="Normal 216" xfId="732"/>
    <cellStyle name="Normal 217" xfId="733"/>
    <cellStyle name="Normal 218" xfId="734"/>
    <cellStyle name="Normal 219" xfId="735"/>
    <cellStyle name="Normal 22" xfId="94"/>
    <cellStyle name="Normal 22 10" xfId="339"/>
    <cellStyle name="Normal 22 11" xfId="377"/>
    <cellStyle name="Normal 22 12" xfId="992"/>
    <cellStyle name="Normal 22 2" xfId="156"/>
    <cellStyle name="Normal 22 2 2" xfId="247"/>
    <cellStyle name="Normal 22 2 2 2" xfId="498"/>
    <cellStyle name="Normal 22 2 2_Adm. Bani mensual" xfId="779"/>
    <cellStyle name="Normal 22 2 3" xfId="419"/>
    <cellStyle name="Normal 22 2_Adm. Bani mensual" xfId="778"/>
    <cellStyle name="Normal 22 3" xfId="193"/>
    <cellStyle name="Normal 22 4" xfId="246"/>
    <cellStyle name="Normal 22 4 2" xfId="497"/>
    <cellStyle name="Normal 22 4_Adm. Bani mensual" xfId="780"/>
    <cellStyle name="Normal 22 5" xfId="329"/>
    <cellStyle name="Normal 22 6" xfId="331"/>
    <cellStyle name="Normal 22 7" xfId="333"/>
    <cellStyle name="Normal 22 8" xfId="335"/>
    <cellStyle name="Normal 22 9" xfId="337"/>
    <cellStyle name="Normal 22_Adm. Bani mensual" xfId="777"/>
    <cellStyle name="Normal 220" xfId="736"/>
    <cellStyle name="Normal 221" xfId="737"/>
    <cellStyle name="Normal 222" xfId="738"/>
    <cellStyle name="Normal 223" xfId="739"/>
    <cellStyle name="Normal 224" xfId="740"/>
    <cellStyle name="Normal 225" xfId="741"/>
    <cellStyle name="Normal 226" xfId="742"/>
    <cellStyle name="Normal 227" xfId="743"/>
    <cellStyle name="Normal 228" xfId="744"/>
    <cellStyle name="Normal 229" xfId="745"/>
    <cellStyle name="Normal 23" xfId="95"/>
    <cellStyle name="Normal 23 2" xfId="157"/>
    <cellStyle name="Normal 23 2 2" xfId="249"/>
    <cellStyle name="Normal 23 2 2 2" xfId="500"/>
    <cellStyle name="Normal 23 2 2_Adm. Bani mensual" xfId="783"/>
    <cellStyle name="Normal 23 2 3" xfId="420"/>
    <cellStyle name="Normal 23 2_Adm. Bani mensual" xfId="782"/>
    <cellStyle name="Normal 23 3" xfId="248"/>
    <cellStyle name="Normal 23 3 2" xfId="499"/>
    <cellStyle name="Normal 23 3_Adm. Bani mensual" xfId="784"/>
    <cellStyle name="Normal 23 4" xfId="378"/>
    <cellStyle name="Normal 23_Adm. Bani mensual" xfId="781"/>
    <cellStyle name="Normal 230" xfId="746"/>
    <cellStyle name="Normal 231" xfId="747"/>
    <cellStyle name="Normal 232" xfId="725"/>
    <cellStyle name="Normal 233" xfId="748"/>
    <cellStyle name="Normal 234" xfId="749"/>
    <cellStyle name="Normal 235" xfId="750"/>
    <cellStyle name="Normal 236" xfId="751"/>
    <cellStyle name="Normal 237" xfId="949"/>
    <cellStyle name="Normal 238" xfId="950"/>
    <cellStyle name="Normal 239" xfId="952"/>
    <cellStyle name="Normal 24" xfId="96"/>
    <cellStyle name="Normal 24 2" xfId="158"/>
    <cellStyle name="Normal 24 2 2" xfId="251"/>
    <cellStyle name="Normal 24 2 2 2" xfId="502"/>
    <cellStyle name="Normal 24 2 2_Adm. Bani mensual" xfId="787"/>
    <cellStyle name="Normal 24 2 3" xfId="421"/>
    <cellStyle name="Normal 24 2_Adm. Bani mensual" xfId="786"/>
    <cellStyle name="Normal 24 3" xfId="250"/>
    <cellStyle name="Normal 24 3 2" xfId="501"/>
    <cellStyle name="Normal 24 3_Adm. Bani mensual" xfId="788"/>
    <cellStyle name="Normal 24 4" xfId="379"/>
    <cellStyle name="Normal 24_Adm. Bani mensual" xfId="785"/>
    <cellStyle name="Normal 240" xfId="953"/>
    <cellStyle name="Normal 241" xfId="954"/>
    <cellStyle name="Normal 242" xfId="955"/>
    <cellStyle name="Normal 243" xfId="956"/>
    <cellStyle name="Normal 244" xfId="958"/>
    <cellStyle name="Normal 245" xfId="957"/>
    <cellStyle name="Normal 246" xfId="959"/>
    <cellStyle name="Normal 247" xfId="960"/>
    <cellStyle name="Normal 248" xfId="963"/>
    <cellStyle name="Normal 249" xfId="964"/>
    <cellStyle name="Normal 25" xfId="97"/>
    <cellStyle name="Normal 25 2" xfId="159"/>
    <cellStyle name="Normal 25 2 2" xfId="253"/>
    <cellStyle name="Normal 25 2 2 2" xfId="504"/>
    <cellStyle name="Normal 25 2 2_Adm. Bani mensual" xfId="791"/>
    <cellStyle name="Normal 25 2 3" xfId="422"/>
    <cellStyle name="Normal 25 2_Adm. Bani mensual" xfId="790"/>
    <cellStyle name="Normal 25 3" xfId="252"/>
    <cellStyle name="Normal 25 3 2" xfId="503"/>
    <cellStyle name="Normal 25 3_Adm. Bani mensual" xfId="792"/>
    <cellStyle name="Normal 25 4" xfId="380"/>
    <cellStyle name="Normal 25_Adm. Bani mensual" xfId="789"/>
    <cellStyle name="Normal 250" xfId="965"/>
    <cellStyle name="Normal 251" xfId="966"/>
    <cellStyle name="Normal 252" xfId="967"/>
    <cellStyle name="Normal 253" xfId="968"/>
    <cellStyle name="Normal 254" xfId="969"/>
    <cellStyle name="Normal 255" xfId="970"/>
    <cellStyle name="Normal 256" xfId="971"/>
    <cellStyle name="Normal 257" xfId="972"/>
    <cellStyle name="Normal 258" xfId="973"/>
    <cellStyle name="Normal 259" xfId="975"/>
    <cellStyle name="Normal 26" xfId="98"/>
    <cellStyle name="Normal 26 2" xfId="160"/>
    <cellStyle name="Normal 26 2 2" xfId="255"/>
    <cellStyle name="Normal 26 2 2 2" xfId="506"/>
    <cellStyle name="Normal 26 2 2_Adm. Bani mensual" xfId="795"/>
    <cellStyle name="Normal 26 2 3" xfId="423"/>
    <cellStyle name="Normal 26 2_Adm. Bani mensual" xfId="794"/>
    <cellStyle name="Normal 26 3" xfId="254"/>
    <cellStyle name="Normal 26 3 2" xfId="505"/>
    <cellStyle name="Normal 26 3_Adm. Bani mensual" xfId="796"/>
    <cellStyle name="Normal 26 4" xfId="381"/>
    <cellStyle name="Normal 26_Adm. Bani mensual" xfId="793"/>
    <cellStyle name="Normal 260" xfId="976"/>
    <cellStyle name="Normal 261" xfId="977"/>
    <cellStyle name="Normal 262" xfId="978"/>
    <cellStyle name="Normal 263" xfId="979"/>
    <cellStyle name="Normal 264" xfId="980"/>
    <cellStyle name="Normal 265" xfId="981"/>
    <cellStyle name="Normal 266" xfId="982"/>
    <cellStyle name="Normal 267" xfId="983"/>
    <cellStyle name="Normal 268" xfId="984"/>
    <cellStyle name="Normal 269" xfId="985"/>
    <cellStyle name="Normal 27" xfId="99"/>
    <cellStyle name="Normal 27 2" xfId="161"/>
    <cellStyle name="Normal 27 2 2" xfId="257"/>
    <cellStyle name="Normal 27 2 2 2" xfId="508"/>
    <cellStyle name="Normal 27 2 2_Adm. Bani mensual" xfId="799"/>
    <cellStyle name="Normal 27 2 3" xfId="424"/>
    <cellStyle name="Normal 27 2_Adm. Bani mensual" xfId="798"/>
    <cellStyle name="Normal 27 3" xfId="256"/>
    <cellStyle name="Normal 27 3 2" xfId="507"/>
    <cellStyle name="Normal 27 3_Adm. Bani mensual" xfId="800"/>
    <cellStyle name="Normal 27 4" xfId="382"/>
    <cellStyle name="Normal 27_Adm. Bani mensual" xfId="797"/>
    <cellStyle name="Normal 270" xfId="986"/>
    <cellStyle name="Normal 271" xfId="987"/>
    <cellStyle name="Normal 272" xfId="988"/>
    <cellStyle name="Normal 273" xfId="989"/>
    <cellStyle name="Normal 274" xfId="994"/>
    <cellStyle name="Normal 275" xfId="996"/>
    <cellStyle name="Normal 276" xfId="999"/>
    <cellStyle name="Normal 277" xfId="1000"/>
    <cellStyle name="Normal 278" xfId="1001"/>
    <cellStyle name="Normal 28" xfId="100"/>
    <cellStyle name="Normal 28 2" xfId="162"/>
    <cellStyle name="Normal 28 2 2" xfId="259"/>
    <cellStyle name="Normal 28 2 2 2" xfId="510"/>
    <cellStyle name="Normal 28 2 2_Adm. Bani mensual" xfId="803"/>
    <cellStyle name="Normal 28 2 3" xfId="425"/>
    <cellStyle name="Normal 28 2_Adm. Bani mensual" xfId="802"/>
    <cellStyle name="Normal 28 3" xfId="258"/>
    <cellStyle name="Normal 28 3 2" xfId="509"/>
    <cellStyle name="Normal 28 3_Adm. Bani mensual" xfId="804"/>
    <cellStyle name="Normal 28 4" xfId="383"/>
    <cellStyle name="Normal 28 5" xfId="619"/>
    <cellStyle name="Normal 28_Adm. Bani mensual" xfId="801"/>
    <cellStyle name="Normal 29" xfId="101"/>
    <cellStyle name="Normal 29 2" xfId="163"/>
    <cellStyle name="Normal 29 2 2" xfId="261"/>
    <cellStyle name="Normal 29 2 2 2" xfId="512"/>
    <cellStyle name="Normal 29 2 2_Adm. Bani mensual" xfId="807"/>
    <cellStyle name="Normal 29 2 3" xfId="426"/>
    <cellStyle name="Normal 29 2_Adm. Bani mensual" xfId="806"/>
    <cellStyle name="Normal 29 3" xfId="260"/>
    <cellStyle name="Normal 29 3 2" xfId="511"/>
    <cellStyle name="Normal 29 3_Adm. Bani mensual" xfId="808"/>
    <cellStyle name="Normal 29 4" xfId="384"/>
    <cellStyle name="Normal 29_Adm. Bani mensual" xfId="805"/>
    <cellStyle name="Normal 3" xfId="31"/>
    <cellStyle name="Normal 3 2" xfId="584"/>
    <cellStyle name="Normal 3 3" xfId="600"/>
    <cellStyle name="Normal 3 4" xfId="625"/>
    <cellStyle name="Normal 30" xfId="102"/>
    <cellStyle name="Normal 30 2" xfId="164"/>
    <cellStyle name="Normal 30 2 2" xfId="263"/>
    <cellStyle name="Normal 30 2 2 2" xfId="514"/>
    <cellStyle name="Normal 30 2 2_Adm. Bani mensual" xfId="811"/>
    <cellStyle name="Normal 30 2 3" xfId="427"/>
    <cellStyle name="Normal 30 2_Adm. Bani mensual" xfId="810"/>
    <cellStyle name="Normal 30 3" xfId="262"/>
    <cellStyle name="Normal 30 3 2" xfId="513"/>
    <cellStyle name="Normal 30 3_Adm. Bani mensual" xfId="812"/>
    <cellStyle name="Normal 30 4" xfId="385"/>
    <cellStyle name="Normal 30_Adm. Bani mensual" xfId="809"/>
    <cellStyle name="Normal 31" xfId="103"/>
    <cellStyle name="Normal 31 2" xfId="165"/>
    <cellStyle name="Normal 31 2 2" xfId="265"/>
    <cellStyle name="Normal 31 2 2 2" xfId="516"/>
    <cellStyle name="Normal 31 2 2_Adm. Bani mensual" xfId="815"/>
    <cellStyle name="Normal 31 2 3" xfId="428"/>
    <cellStyle name="Normal 31 2_Adm. Bani mensual" xfId="814"/>
    <cellStyle name="Normal 31 3" xfId="264"/>
    <cellStyle name="Normal 31 3 2" xfId="515"/>
    <cellStyle name="Normal 31 3_Adm. Bani mensual" xfId="816"/>
    <cellStyle name="Normal 31 4" xfId="386"/>
    <cellStyle name="Normal 31_Adm. Bani mensual" xfId="813"/>
    <cellStyle name="Normal 32" xfId="104"/>
    <cellStyle name="Normal 32 2" xfId="166"/>
    <cellStyle name="Normal 32 2 2" xfId="267"/>
    <cellStyle name="Normal 32 2 2 2" xfId="518"/>
    <cellStyle name="Normal 32 2 2_Adm. Bani mensual" xfId="819"/>
    <cellStyle name="Normal 32 2 3" xfId="429"/>
    <cellStyle name="Normal 32 2_Adm. Bani mensual" xfId="818"/>
    <cellStyle name="Normal 32 3" xfId="266"/>
    <cellStyle name="Normal 32 3 2" xfId="517"/>
    <cellStyle name="Normal 32 3_Adm. Bani mensual" xfId="820"/>
    <cellStyle name="Normal 32 4" xfId="387"/>
    <cellStyle name="Normal 32_Adm. Bani mensual" xfId="817"/>
    <cellStyle name="Normal 33" xfId="105"/>
    <cellStyle name="Normal 33 2" xfId="167"/>
    <cellStyle name="Normal 33 2 2" xfId="269"/>
    <cellStyle name="Normal 33 2 2 2" xfId="520"/>
    <cellStyle name="Normal 33 2 2_Adm. Bani mensual" xfId="823"/>
    <cellStyle name="Normal 33 2 3" xfId="430"/>
    <cellStyle name="Normal 33 2_Adm. Bani mensual" xfId="822"/>
    <cellStyle name="Normal 33 3" xfId="268"/>
    <cellStyle name="Normal 33 3 2" xfId="519"/>
    <cellStyle name="Normal 33 3_Adm. Bani mensual" xfId="824"/>
    <cellStyle name="Normal 33 4" xfId="388"/>
    <cellStyle name="Normal 33_Adm. Bani mensual" xfId="821"/>
    <cellStyle name="Normal 34" xfId="106"/>
    <cellStyle name="Normal 34 2" xfId="168"/>
    <cellStyle name="Normal 34 2 2" xfId="271"/>
    <cellStyle name="Normal 34 2 2 2" xfId="522"/>
    <cellStyle name="Normal 34 2 2_Adm. Bani mensual" xfId="827"/>
    <cellStyle name="Normal 34 2 3" xfId="431"/>
    <cellStyle name="Normal 34 2_Adm. Bani mensual" xfId="826"/>
    <cellStyle name="Normal 34 3" xfId="270"/>
    <cellStyle name="Normal 34 3 2" xfId="521"/>
    <cellStyle name="Normal 34 3_Adm. Bani mensual" xfId="828"/>
    <cellStyle name="Normal 34 4" xfId="389"/>
    <cellStyle name="Normal 34_Adm. Bani mensual" xfId="825"/>
    <cellStyle name="Normal 35" xfId="107"/>
    <cellStyle name="Normal 35 2" xfId="169"/>
    <cellStyle name="Normal 35 2 2" xfId="273"/>
    <cellStyle name="Normal 35 2 2 2" xfId="524"/>
    <cellStyle name="Normal 35 2 2_Adm. Bani mensual" xfId="831"/>
    <cellStyle name="Normal 35 2 3" xfId="432"/>
    <cellStyle name="Normal 35 2_Adm. Bani mensual" xfId="830"/>
    <cellStyle name="Normal 35 3" xfId="272"/>
    <cellStyle name="Normal 35 3 2" xfId="523"/>
    <cellStyle name="Normal 35 3_Adm. Bani mensual" xfId="832"/>
    <cellStyle name="Normal 35 4" xfId="390"/>
    <cellStyle name="Normal 35_Adm. Bani mensual" xfId="829"/>
    <cellStyle name="Normal 36" xfId="108"/>
    <cellStyle name="Normal 36 2" xfId="170"/>
    <cellStyle name="Normal 36 2 2" xfId="275"/>
    <cellStyle name="Normal 36 2 2 2" xfId="526"/>
    <cellStyle name="Normal 36 2 2_Adm. Bani mensual" xfId="835"/>
    <cellStyle name="Normal 36 2 3" xfId="433"/>
    <cellStyle name="Normal 36 2_Adm. Bani mensual" xfId="834"/>
    <cellStyle name="Normal 36 3" xfId="274"/>
    <cellStyle name="Normal 36 3 2" xfId="525"/>
    <cellStyle name="Normal 36 3_Adm. Bani mensual" xfId="836"/>
    <cellStyle name="Normal 36 4" xfId="391"/>
    <cellStyle name="Normal 36_Adm. Bani mensual" xfId="833"/>
    <cellStyle name="Normal 37" xfId="109"/>
    <cellStyle name="Normal 37 2" xfId="171"/>
    <cellStyle name="Normal 37 2 2" xfId="277"/>
    <cellStyle name="Normal 37 2 2 2" xfId="528"/>
    <cellStyle name="Normal 37 2 2_Adm. Bani mensual" xfId="839"/>
    <cellStyle name="Normal 37 2 3" xfId="434"/>
    <cellStyle name="Normal 37 2_Adm. Bani mensual" xfId="838"/>
    <cellStyle name="Normal 37 3" xfId="276"/>
    <cellStyle name="Normal 37 3 2" xfId="527"/>
    <cellStyle name="Normal 37 3_Adm. Bani mensual" xfId="840"/>
    <cellStyle name="Normal 37 4" xfId="392"/>
    <cellStyle name="Normal 37_Adm. Bani mensual" xfId="837"/>
    <cellStyle name="Normal 38" xfId="110"/>
    <cellStyle name="Normal 38 2" xfId="172"/>
    <cellStyle name="Normal 38 2 2" xfId="279"/>
    <cellStyle name="Normal 38 2 2 2" xfId="530"/>
    <cellStyle name="Normal 38 2 2_Adm. Bani mensual" xfId="843"/>
    <cellStyle name="Normal 38 2 3" xfId="435"/>
    <cellStyle name="Normal 38 2_Adm. Bani mensual" xfId="842"/>
    <cellStyle name="Normal 38 3" xfId="278"/>
    <cellStyle name="Normal 38 3 2" xfId="529"/>
    <cellStyle name="Normal 38 3_Adm. Bani mensual" xfId="844"/>
    <cellStyle name="Normal 38 4" xfId="393"/>
    <cellStyle name="Normal 38_Adm. Bani mensual" xfId="841"/>
    <cellStyle name="Normal 39" xfId="111"/>
    <cellStyle name="Normal 39 2" xfId="173"/>
    <cellStyle name="Normal 39 2 2" xfId="281"/>
    <cellStyle name="Normal 39 2 2 2" xfId="532"/>
    <cellStyle name="Normal 39 2 2_Adm. Bani mensual" xfId="847"/>
    <cellStyle name="Normal 39 2 3" xfId="436"/>
    <cellStyle name="Normal 39 2_Adm. Bani mensual" xfId="846"/>
    <cellStyle name="Normal 39 3" xfId="280"/>
    <cellStyle name="Normal 39 3 2" xfId="531"/>
    <cellStyle name="Normal 39 3_Adm. Bani mensual" xfId="848"/>
    <cellStyle name="Normal 39 4" xfId="394"/>
    <cellStyle name="Normal 39_Adm. Bani mensual" xfId="845"/>
    <cellStyle name="Normal 4" xfId="32"/>
    <cellStyle name="Normal 4 2" xfId="33"/>
    <cellStyle name="Normal 4 2 2" xfId="34"/>
    <cellStyle name="Normal 4 2 2 2" xfId="142"/>
    <cellStyle name="Normal 4 2 2 2 2" xfId="285"/>
    <cellStyle name="Normal 4 2 2 2 2 2" xfId="536"/>
    <cellStyle name="Normal 4 2 2 2 2_Adm. Bani mensual" xfId="853"/>
    <cellStyle name="Normal 4 2 2 2 3" xfId="411"/>
    <cellStyle name="Normal 4 2 2 2_Adm. Bani mensual" xfId="852"/>
    <cellStyle name="Normal 4 2 2 3" xfId="284"/>
    <cellStyle name="Normal 4 2 2 3 2" xfId="535"/>
    <cellStyle name="Normal 4 2 2 3_Adm. Bani mensual" xfId="854"/>
    <cellStyle name="Normal 4 2 2 4" xfId="369"/>
    <cellStyle name="Normal 4 2 2_Adm. Bani mensual" xfId="851"/>
    <cellStyle name="Normal 4 2 3" xfId="141"/>
    <cellStyle name="Normal 4 2 3 2" xfId="286"/>
    <cellStyle name="Normal 4 2 3 2 2" xfId="537"/>
    <cellStyle name="Normal 4 2 3 2_Adm. Bani mensual" xfId="856"/>
    <cellStyle name="Normal 4 2 3 3" xfId="410"/>
    <cellStyle name="Normal 4 2 3_Adm. Bani mensual" xfId="855"/>
    <cellStyle name="Normal 4 2 4" xfId="283"/>
    <cellStyle name="Normal 4 2 4 2" xfId="534"/>
    <cellStyle name="Normal 4 2 4_Adm. Bani mensual" xfId="857"/>
    <cellStyle name="Normal 4 2 5" xfId="368"/>
    <cellStyle name="Normal 4 2_Adm. Bani mensual" xfId="850"/>
    <cellStyle name="Normal 4 3" xfId="35"/>
    <cellStyle name="Normal 4 3 2" xfId="143"/>
    <cellStyle name="Normal 4 3 2 2" xfId="288"/>
    <cellStyle name="Normal 4 3 2 2 2" xfId="539"/>
    <cellStyle name="Normal 4 3 2 2_Adm. Bani mensual" xfId="860"/>
    <cellStyle name="Normal 4 3 2 3" xfId="412"/>
    <cellStyle name="Normal 4 3 2_Adm. Bani mensual" xfId="859"/>
    <cellStyle name="Normal 4 3 3" xfId="287"/>
    <cellStyle name="Normal 4 3 3 2" xfId="538"/>
    <cellStyle name="Normal 4 3 3_Adm. Bani mensual" xfId="861"/>
    <cellStyle name="Normal 4 3 4" xfId="370"/>
    <cellStyle name="Normal 4 3_Adm. Bani mensual" xfId="858"/>
    <cellStyle name="Normal 4 4" xfId="140"/>
    <cellStyle name="Normal 4 4 2" xfId="289"/>
    <cellStyle name="Normal 4 4 2 2" xfId="540"/>
    <cellStyle name="Normal 4 4 2_Adm. Bani mensual" xfId="863"/>
    <cellStyle name="Normal 4 4 3" xfId="409"/>
    <cellStyle name="Normal 4 4_Adm. Bani mensual" xfId="862"/>
    <cellStyle name="Normal 4 5" xfId="282"/>
    <cellStyle name="Normal 4 5 2" xfId="533"/>
    <cellStyle name="Normal 4 5_Adm. Bani mensual" xfId="864"/>
    <cellStyle name="Normal 4 6" xfId="367"/>
    <cellStyle name="Normal 4_Adm. Bani mensual" xfId="849"/>
    <cellStyle name="Normal 40" xfId="112"/>
    <cellStyle name="Normal 40 2" xfId="174"/>
    <cellStyle name="Normal 40 2 2" xfId="291"/>
    <cellStyle name="Normal 40 2 2 2" xfId="542"/>
    <cellStyle name="Normal 40 2 2_Adm. Bani mensual" xfId="867"/>
    <cellStyle name="Normal 40 2 3" xfId="437"/>
    <cellStyle name="Normal 40 2_Adm. Bani mensual" xfId="866"/>
    <cellStyle name="Normal 40 3" xfId="290"/>
    <cellStyle name="Normal 40 3 2" xfId="541"/>
    <cellStyle name="Normal 40 3_Adm. Bani mensual" xfId="868"/>
    <cellStyle name="Normal 40 4" xfId="395"/>
    <cellStyle name="Normal 40_Adm. Bani mensual" xfId="865"/>
    <cellStyle name="Normal 41" xfId="113"/>
    <cellStyle name="Normal 41 2" xfId="175"/>
    <cellStyle name="Normal 41 2 2" xfId="293"/>
    <cellStyle name="Normal 41 2 2 2" xfId="544"/>
    <cellStyle name="Normal 41 2 2_Adm. Bani mensual" xfId="871"/>
    <cellStyle name="Normal 41 2 3" xfId="438"/>
    <cellStyle name="Normal 41 2_Adm. Bani mensual" xfId="870"/>
    <cellStyle name="Normal 41 3" xfId="292"/>
    <cellStyle name="Normal 41 3 2" xfId="543"/>
    <cellStyle name="Normal 41 3_Adm. Bani mensual" xfId="872"/>
    <cellStyle name="Normal 41 4" xfId="396"/>
    <cellStyle name="Normal 41_Adm. Bani mensual" xfId="869"/>
    <cellStyle name="Normal 42" xfId="114"/>
    <cellStyle name="Normal 42 2" xfId="176"/>
    <cellStyle name="Normal 42 2 2" xfId="295"/>
    <cellStyle name="Normal 42 2 2 2" xfId="546"/>
    <cellStyle name="Normal 42 2 2_Adm. Bani mensual" xfId="875"/>
    <cellStyle name="Normal 42 2 3" xfId="439"/>
    <cellStyle name="Normal 42 2_Adm. Bani mensual" xfId="874"/>
    <cellStyle name="Normal 42 3" xfId="294"/>
    <cellStyle name="Normal 42 3 2" xfId="545"/>
    <cellStyle name="Normal 42 3_Adm. Bani mensual" xfId="876"/>
    <cellStyle name="Normal 42 4" xfId="397"/>
    <cellStyle name="Normal 42_Adm. Bani mensual" xfId="873"/>
    <cellStyle name="Normal 43" xfId="115"/>
    <cellStyle name="Normal 43 2" xfId="177"/>
    <cellStyle name="Normal 43 2 2" xfId="297"/>
    <cellStyle name="Normal 43 2 2 2" xfId="548"/>
    <cellStyle name="Normal 43 2 2_Adm. Bani mensual" xfId="879"/>
    <cellStyle name="Normal 43 2 3" xfId="440"/>
    <cellStyle name="Normal 43 2_Adm. Bani mensual" xfId="878"/>
    <cellStyle name="Normal 43 3" xfId="296"/>
    <cellStyle name="Normal 43 3 2" xfId="547"/>
    <cellStyle name="Normal 43 3_Adm. Bani mensual" xfId="880"/>
    <cellStyle name="Normal 43 4" xfId="398"/>
    <cellStyle name="Normal 43_Adm. Bani mensual" xfId="877"/>
    <cellStyle name="Normal 44" xfId="116"/>
    <cellStyle name="Normal 44 2" xfId="178"/>
    <cellStyle name="Normal 44 2 2" xfId="299"/>
    <cellStyle name="Normal 44 2 2 2" xfId="550"/>
    <cellStyle name="Normal 44 2 2_Adm. Bani mensual" xfId="883"/>
    <cellStyle name="Normal 44 2 3" xfId="441"/>
    <cellStyle name="Normal 44 2_Adm. Bani mensual" xfId="882"/>
    <cellStyle name="Normal 44 3" xfId="298"/>
    <cellStyle name="Normal 44 3 2" xfId="549"/>
    <cellStyle name="Normal 44 3_Adm. Bani mensual" xfId="884"/>
    <cellStyle name="Normal 44 4" xfId="399"/>
    <cellStyle name="Normal 44_Adm. Bani mensual" xfId="881"/>
    <cellStyle name="Normal 45" xfId="117"/>
    <cellStyle name="Normal 45 2" xfId="179"/>
    <cellStyle name="Normal 45 2 2" xfId="301"/>
    <cellStyle name="Normal 45 2 2 2" xfId="552"/>
    <cellStyle name="Normal 45 2 2_Adm. Bani mensual" xfId="887"/>
    <cellStyle name="Normal 45 2 3" xfId="442"/>
    <cellStyle name="Normal 45 2_Adm. Bani mensual" xfId="886"/>
    <cellStyle name="Normal 45 3" xfId="300"/>
    <cellStyle name="Normal 45 3 2" xfId="551"/>
    <cellStyle name="Normal 45 3_Adm. Bani mensual" xfId="888"/>
    <cellStyle name="Normal 45 4" xfId="400"/>
    <cellStyle name="Normal 45_Adm. Bani mensual" xfId="885"/>
    <cellStyle name="Normal 46" xfId="118"/>
    <cellStyle name="Normal 46 2" xfId="180"/>
    <cellStyle name="Normal 46 2 2" xfId="303"/>
    <cellStyle name="Normal 46 2 2 2" xfId="554"/>
    <cellStyle name="Normal 46 2 2_Adm. Bani mensual" xfId="891"/>
    <cellStyle name="Normal 46 2 3" xfId="443"/>
    <cellStyle name="Normal 46 2_Adm. Bani mensual" xfId="890"/>
    <cellStyle name="Normal 46 3" xfId="302"/>
    <cellStyle name="Normal 46 3 2" xfId="553"/>
    <cellStyle name="Normal 46 3_Adm. Bani mensual" xfId="892"/>
    <cellStyle name="Normal 46 4" xfId="401"/>
    <cellStyle name="Normal 46_Adm. Bani mensual" xfId="889"/>
    <cellStyle name="Normal 47" xfId="122"/>
    <cellStyle name="Normal 48" xfId="120"/>
    <cellStyle name="Normal 48 2" xfId="304"/>
    <cellStyle name="Normal 48 2 2" xfId="555"/>
    <cellStyle name="Normal 48 2_Adm. Bani mensual" xfId="894"/>
    <cellStyle name="Normal 48 3" xfId="403"/>
    <cellStyle name="Normal 48_Adm. Bani mensual" xfId="893"/>
    <cellStyle name="Normal 49" xfId="189"/>
    <cellStyle name="Normal 49 2" xfId="314"/>
    <cellStyle name="Normal 49 2 2" xfId="564"/>
    <cellStyle name="Normal 49 2_Adm. Bani mensual" xfId="896"/>
    <cellStyle name="Normal 49 3" xfId="445"/>
    <cellStyle name="Normal 49_Adm. Bani mensual" xfId="895"/>
    <cellStyle name="Normal 5" xfId="36"/>
    <cellStyle name="Normal 5 2" xfId="37"/>
    <cellStyle name="Normal 5 2 2" xfId="38"/>
    <cellStyle name="Normal 5 2 2 2" xfId="146"/>
    <cellStyle name="Normal 5 2 2 2 2" xfId="308"/>
    <cellStyle name="Normal 5 2 2 2 2 2" xfId="559"/>
    <cellStyle name="Normal 5 2 2 2 2_Adm. Bani mensual" xfId="901"/>
    <cellStyle name="Normal 5 2 2 2 3" xfId="415"/>
    <cellStyle name="Normal 5 2 2 2_Adm. Bani mensual" xfId="900"/>
    <cellStyle name="Normal 5 2 2 3" xfId="307"/>
    <cellStyle name="Normal 5 2 2 3 2" xfId="558"/>
    <cellStyle name="Normal 5 2 2 3_Adm. Bani mensual" xfId="902"/>
    <cellStyle name="Normal 5 2 2 4" xfId="373"/>
    <cellStyle name="Normal 5 2 2_Adm. Bani mensual" xfId="899"/>
    <cellStyle name="Normal 5 2 3" xfId="145"/>
    <cellStyle name="Normal 5 2 3 2" xfId="309"/>
    <cellStyle name="Normal 5 2 3 2 2" xfId="560"/>
    <cellStyle name="Normal 5 2 3 2_Adm. Bani mensual" xfId="904"/>
    <cellStyle name="Normal 5 2 3 3" xfId="414"/>
    <cellStyle name="Normal 5 2 3_Adm. Bani mensual" xfId="903"/>
    <cellStyle name="Normal 5 2 4" xfId="306"/>
    <cellStyle name="Normal 5 2 4 2" xfId="557"/>
    <cellStyle name="Normal 5 2 4_Adm. Bani mensual" xfId="905"/>
    <cellStyle name="Normal 5 2 5" xfId="372"/>
    <cellStyle name="Normal 5 2_Adm. Bani mensual" xfId="898"/>
    <cellStyle name="Normal 5 3" xfId="39"/>
    <cellStyle name="Normal 5 3 2" xfId="147"/>
    <cellStyle name="Normal 5 3 2 2" xfId="311"/>
    <cellStyle name="Normal 5 3 2 2 2" xfId="562"/>
    <cellStyle name="Normal 5 3 2 2_Adm. Bani mensual" xfId="908"/>
    <cellStyle name="Normal 5 3 2 3" xfId="416"/>
    <cellStyle name="Normal 5 3 2_Adm. Bani mensual" xfId="907"/>
    <cellStyle name="Normal 5 3 3" xfId="310"/>
    <cellStyle name="Normal 5 3 3 2" xfId="561"/>
    <cellStyle name="Normal 5 3 3_Adm. Bani mensual" xfId="909"/>
    <cellStyle name="Normal 5 3 4" xfId="374"/>
    <cellStyle name="Normal 5 3_Adm. Bani mensual" xfId="906"/>
    <cellStyle name="Normal 5 4" xfId="144"/>
    <cellStyle name="Normal 5 4 2" xfId="312"/>
    <cellStyle name="Normal 5 4 2 2" xfId="563"/>
    <cellStyle name="Normal 5 4 2_Adm. Bani mensual" xfId="911"/>
    <cellStyle name="Normal 5 4 3" xfId="413"/>
    <cellStyle name="Normal 5 4_Adm. Bani mensual" xfId="910"/>
    <cellStyle name="Normal 5 5" xfId="305"/>
    <cellStyle name="Normal 5 5 2" xfId="556"/>
    <cellStyle name="Normal 5 5_Adm. Bani mensual" xfId="912"/>
    <cellStyle name="Normal 5 6" xfId="371"/>
    <cellStyle name="Normal 5_Adm. Bani mensual" xfId="897"/>
    <cellStyle name="Normal 50" xfId="191"/>
    <cellStyle name="Normal 50 2" xfId="316"/>
    <cellStyle name="Normal 50 2 2" xfId="566"/>
    <cellStyle name="Normal 50 2_Adm. Bani mensual" xfId="914"/>
    <cellStyle name="Normal 50 3" xfId="447"/>
    <cellStyle name="Normal 50_Adm. Bani mensual" xfId="913"/>
    <cellStyle name="Normal 51" xfId="197"/>
    <cellStyle name="Normal 51 2" xfId="317"/>
    <cellStyle name="Normal 51 2 2" xfId="567"/>
    <cellStyle name="Normal 51 2_Adm. Bani mensual" xfId="916"/>
    <cellStyle name="Normal 51 3" xfId="452"/>
    <cellStyle name="Normal 51_Adm. Bani mensual" xfId="915"/>
    <cellStyle name="Normal 52" xfId="196"/>
    <cellStyle name="Normal 52 2" xfId="318"/>
    <cellStyle name="Normal 52 2 2" xfId="568"/>
    <cellStyle name="Normal 52 2_Adm. Bani mensual" xfId="918"/>
    <cellStyle name="Normal 52 3" xfId="451"/>
    <cellStyle name="Normal 52_Adm. Bani mensual" xfId="917"/>
    <cellStyle name="Normal 53" xfId="198"/>
    <cellStyle name="Normal 53 2" xfId="319"/>
    <cellStyle name="Normal 53 2 2" xfId="569"/>
    <cellStyle name="Normal 53 2_Adm. Bani mensual" xfId="920"/>
    <cellStyle name="Normal 53 3" xfId="453"/>
    <cellStyle name="Normal 53_Adm. Bani mensual" xfId="919"/>
    <cellStyle name="Normal 54" xfId="199"/>
    <cellStyle name="Normal 54 2" xfId="454"/>
    <cellStyle name="Normal 54 2 2 2" xfId="359"/>
    <cellStyle name="Normal 54 2_Adm. Bani mensual" xfId="922"/>
    <cellStyle name="Normal 54_Adm. Bani mensual" xfId="921"/>
    <cellStyle name="Normal 55" xfId="200"/>
    <cellStyle name="Normal 55 2" xfId="455"/>
    <cellStyle name="Normal 55_Adm. Bani mensual" xfId="923"/>
    <cellStyle name="Normal 56" xfId="201"/>
    <cellStyle name="Normal 56 2" xfId="456"/>
    <cellStyle name="Normal 56_Adm. Bani mensual" xfId="924"/>
    <cellStyle name="Normal 57" xfId="202"/>
    <cellStyle name="Normal 57 2" xfId="457"/>
    <cellStyle name="Normal 57_Adm. Bani mensual" xfId="925"/>
    <cellStyle name="Normal 58" xfId="203"/>
    <cellStyle name="Normal 58 2" xfId="458"/>
    <cellStyle name="Normal 58_Adm. Bani mensual" xfId="926"/>
    <cellStyle name="Normal 59" xfId="204"/>
    <cellStyle name="Normal 59 2" xfId="459"/>
    <cellStyle name="Normal 59_Adm. Bani mensual" xfId="927"/>
    <cellStyle name="Normal 6" xfId="40"/>
    <cellStyle name="Normal 6 2" xfId="41"/>
    <cellStyle name="Normal 6_Adm. Bani mensual" xfId="928"/>
    <cellStyle name="Normal 60" xfId="205"/>
    <cellStyle name="Normal 60 2" xfId="460"/>
    <cellStyle name="Normal 60_Adm. Bani mensual" xfId="929"/>
    <cellStyle name="Normal 61" xfId="206"/>
    <cellStyle name="Normal 61 2" xfId="461"/>
    <cellStyle name="Normal 61_Adm. Bani mensual" xfId="930"/>
    <cellStyle name="Normal 62" xfId="209"/>
    <cellStyle name="Normal 62 2" xfId="464"/>
    <cellStyle name="Normal 62_Adm. Bani mensual" xfId="931"/>
    <cellStyle name="Normal 63" xfId="210"/>
    <cellStyle name="Normal 63 2" xfId="465"/>
    <cellStyle name="Normal 63_Adm. Bani mensual" xfId="932"/>
    <cellStyle name="Normal 64" xfId="211"/>
    <cellStyle name="Normal 64 2" xfId="466"/>
    <cellStyle name="Normal 64_Adm. Bani mensual" xfId="933"/>
    <cellStyle name="Normal 65" xfId="212"/>
    <cellStyle name="Normal 65 2" xfId="467"/>
    <cellStyle name="Normal 65_Adm. Bani mensual" xfId="934"/>
    <cellStyle name="Normal 66" xfId="213"/>
    <cellStyle name="Normal 66 2" xfId="468"/>
    <cellStyle name="Normal 66_Adm. Bani mensual" xfId="935"/>
    <cellStyle name="Normal 67" xfId="214"/>
    <cellStyle name="Normal 67 2" xfId="469"/>
    <cellStyle name="Normal 67_Adm. Bani mensual" xfId="936"/>
    <cellStyle name="Normal 68" xfId="216"/>
    <cellStyle name="Normal 68 2" xfId="471"/>
    <cellStyle name="Normal 68_Adm. Bani mensual" xfId="937"/>
    <cellStyle name="Normal 69" xfId="215"/>
    <cellStyle name="Normal 69 2" xfId="470"/>
    <cellStyle name="Normal 69_Adm. Bani mensual" xfId="938"/>
    <cellStyle name="Normal 7" xfId="42"/>
    <cellStyle name="Normal 70" xfId="217"/>
    <cellStyle name="Normal 70 2" xfId="472"/>
    <cellStyle name="Normal 70_Adm. Bani mensual" xfId="939"/>
    <cellStyle name="Normal 71" xfId="218"/>
    <cellStyle name="Normal 71 2" xfId="473"/>
    <cellStyle name="Normal 71_Adm. Bani mensual" xfId="940"/>
    <cellStyle name="Normal 72" xfId="219"/>
    <cellStyle name="Normal 72 2" xfId="474"/>
    <cellStyle name="Normal 72_Adm. Bani mensual" xfId="941"/>
    <cellStyle name="Normal 73" xfId="220"/>
    <cellStyle name="Normal 73 2" xfId="475"/>
    <cellStyle name="Normal 73_Adm. Bani mensual" xfId="942"/>
    <cellStyle name="Normal 74" xfId="221"/>
    <cellStyle name="Normal 74 2" xfId="476"/>
    <cellStyle name="Normal 74_Adm. Bani mensual" xfId="943"/>
    <cellStyle name="Normal 75" xfId="222"/>
    <cellStyle name="Normal 75 2" xfId="477"/>
    <cellStyle name="Normal 75_Adm. Bani mensual" xfId="944"/>
    <cellStyle name="Normal 76" xfId="223"/>
    <cellStyle name="Normal 76 2" xfId="478"/>
    <cellStyle name="Normal 76_Adm. Bani mensual" xfId="945"/>
    <cellStyle name="Normal 77" xfId="224"/>
    <cellStyle name="Normal 77 2" xfId="479"/>
    <cellStyle name="Normal 77_Adm. Bani mensual" xfId="946"/>
    <cellStyle name="Normal 78" xfId="225"/>
    <cellStyle name="Normal 78 2" xfId="480"/>
    <cellStyle name="Normal 78_Adm. Bani mensual" xfId="947"/>
    <cellStyle name="Normal 79" xfId="230"/>
    <cellStyle name="Normal 79 2" xfId="481"/>
    <cellStyle name="Normal 79_Adm. Bani mensual" xfId="948"/>
    <cellStyle name="Normal 8" xfId="43"/>
    <cellStyle name="Normal 80" xfId="325"/>
    <cellStyle name="Normal 81" xfId="327"/>
    <cellStyle name="Normal 82" xfId="332"/>
    <cellStyle name="Normal 83" xfId="334"/>
    <cellStyle name="Normal 84" xfId="336"/>
    <cellStyle name="Normal 85" xfId="338"/>
    <cellStyle name="Normal 86" xfId="340"/>
    <cellStyle name="Normal 87" xfId="341"/>
    <cellStyle name="Normal 88" xfId="342"/>
    <cellStyle name="Normal 89" xfId="343"/>
    <cellStyle name="Normal 9" xfId="44"/>
    <cellStyle name="Normal 9 2" xfId="594"/>
    <cellStyle name="Normal 90" xfId="344"/>
    <cellStyle name="Normal 91" xfId="345"/>
    <cellStyle name="Normal 92" xfId="347"/>
    <cellStyle name="Normal 93" xfId="346"/>
    <cellStyle name="Normal 94" xfId="349"/>
    <cellStyle name="Normal 95" xfId="350"/>
    <cellStyle name="Normal 96" xfId="351"/>
    <cellStyle name="Normal 97" xfId="352"/>
    <cellStyle name="Normal 98" xfId="353"/>
    <cellStyle name="Normal 99" xfId="354"/>
    <cellStyle name="Normal_AZUA" xfId="183"/>
    <cellStyle name="Normal_BANI" xfId="184"/>
    <cellStyle name="Normal_BARAHONA" xfId="91"/>
    <cellStyle name="Normal_BONAO" xfId="89"/>
    <cellStyle name="Normal_C-16 GGC MENSUAL" xfId="45"/>
    <cellStyle name="Normal_C-18 CENTRAL MENSUAL" xfId="46"/>
    <cellStyle name="Normal_C-20 FERIA" xfId="47"/>
    <cellStyle name="Normal_C-22 HERRERA" xfId="48"/>
    <cellStyle name="Normal_C-24 ORIENTAL" xfId="49"/>
    <cellStyle name="Normal_C-26 VILLA MELLA" xfId="50"/>
    <cellStyle name="Normal_C-30 LOS MINAS" xfId="51"/>
    <cellStyle name="Normal_C-32 LA FE" xfId="52"/>
    <cellStyle name="Normal_C-34 SANTIAGO" xfId="53"/>
    <cellStyle name="Normal_C-36 PUERTO PLATA" xfId="54"/>
    <cellStyle name="Normal_C-38 SAN FCO." xfId="55"/>
    <cellStyle name="Normal_C-40 LA VEGA" xfId="56"/>
    <cellStyle name="Normal_C-42 BONAO" xfId="57"/>
    <cellStyle name="Normal_C-44 MOCA" xfId="58"/>
    <cellStyle name="Normal_C-46 SALCEDO" xfId="59"/>
    <cellStyle name="Normal_C-48 VALVERDE" xfId="60"/>
    <cellStyle name="Normal_C-50 NAGUA" xfId="61"/>
    <cellStyle name="Normal_C-52 MONTECRISTI" xfId="62"/>
    <cellStyle name="Normal_C-54 SAN PEDRO" xfId="63"/>
    <cellStyle name="Normal_C-56 ROMANA" xfId="64"/>
    <cellStyle name="Normal_C-58 HIGUEY" xfId="65"/>
    <cellStyle name="Normal_C-60 EL SEYBO" xfId="66"/>
    <cellStyle name="Normal_C-62 SAN CRISTOBAL" xfId="67"/>
    <cellStyle name="Normal_C-64 BANI" xfId="68"/>
    <cellStyle name="Normal_C-66 AZUA" xfId="69"/>
    <cellStyle name="Normal_C-68 BARAHONA" xfId="70"/>
    <cellStyle name="Normal_C-70 SAN JUAN" xfId="71"/>
    <cellStyle name="Normal_C-72 SAMANA" xfId="72"/>
    <cellStyle name="Normal_C-74 OGC SANTIAGO" xfId="73"/>
    <cellStyle name="Normal_C-76 MAXIMO GOMEZ" xfId="74"/>
    <cellStyle name="Normal_COMPARATIVO GGC" xfId="320"/>
    <cellStyle name="Normal_Datos ITBIS" xfId="75"/>
    <cellStyle name="Normal_EL SEYBO" xfId="185"/>
    <cellStyle name="Normal_FONDOS ESPECIALES" xfId="182"/>
    <cellStyle name="Normal_Fondos Especiales_1" xfId="587"/>
    <cellStyle name="Normal_Fondos Especiales_2" xfId="620"/>
    <cellStyle name="Normal_GGC MENSUAL" xfId="322"/>
    <cellStyle name="Normal_Higuey_1" xfId="571"/>
    <cellStyle name="Normal_LA VEGA" xfId="88"/>
    <cellStyle name="Normal_Los Minas_1" xfId="573"/>
    <cellStyle name="Normal_Los Próceres" xfId="575"/>
    <cellStyle name="Normal_Los Próceres_1" xfId="574"/>
    <cellStyle name="Normal_MAXIMO GOMEZ" xfId="186"/>
    <cellStyle name="Normal_Máximo Gómez" xfId="576"/>
    <cellStyle name="Normal_Máximo Gómez_1" xfId="612"/>
    <cellStyle name="Normal_Moca_1" xfId="577"/>
    <cellStyle name="Normal_MONTECRISTI" xfId="323"/>
    <cellStyle name="Normal_Montecristi_1" xfId="578"/>
    <cellStyle name="Normal_Montecristi_2" xfId="579"/>
    <cellStyle name="Normal_ORIENTAL" xfId="321"/>
    <cellStyle name="Normal_PUERTO PLATA" xfId="187"/>
    <cellStyle name="Normal_RECAUDACION MENSUAL" xfId="90"/>
    <cellStyle name="Normal_Recaudación mensual DGII" xfId="570"/>
    <cellStyle name="Normal_Recaudación mensual DGII_1" xfId="611"/>
    <cellStyle name="Normal_Recaudación mensual DGII_2" xfId="752"/>
    <cellStyle name="Normal_SAMANA" xfId="86"/>
    <cellStyle name="Normal_SAN CARLOS" xfId="324"/>
    <cellStyle name="Normal_SAN CRISTOBAL" xfId="188"/>
    <cellStyle name="Normal_SAN FCO." xfId="87"/>
    <cellStyle name="Normal_Sheet3" xfId="572"/>
    <cellStyle name="Percent" xfId="76" builtinId="5"/>
    <cellStyle name="Percent 10" xfId="582"/>
    <cellStyle name="Percent 11" xfId="592"/>
    <cellStyle name="Percent 12" xfId="194"/>
    <cellStyle name="Percent 12 2" xfId="330"/>
    <cellStyle name="Percent 12 3" xfId="449"/>
    <cellStyle name="Percent 12 4" xfId="993"/>
    <cellStyle name="Percent 13" xfId="610"/>
    <cellStyle name="Percent 14" xfId="645"/>
    <cellStyle name="Percent 14 3" xfId="358"/>
    <cellStyle name="Percent 15" xfId="648"/>
    <cellStyle name="Percent 16" xfId="962"/>
    <cellStyle name="Percent 2" xfId="77"/>
    <cellStyle name="Percent 2 2" xfId="599"/>
    <cellStyle name="Percent 3" xfId="78"/>
    <cellStyle name="Percent 3 2" xfId="79"/>
    <cellStyle name="Percent 3 2 2" xfId="80"/>
    <cellStyle name="Percent 3 2 2 2" xfId="151"/>
    <cellStyle name="Percent 3 2 3" xfId="150"/>
    <cellStyle name="Percent 3 3" xfId="81"/>
    <cellStyle name="Percent 3 3 2" xfId="152"/>
    <cellStyle name="Percent 3 4" xfId="149"/>
    <cellStyle name="Percent 3 5" xfId="602"/>
    <cellStyle name="Percent 4" xfId="82"/>
    <cellStyle name="Percent 5" xfId="83"/>
    <cellStyle name="Percent 6" xfId="148"/>
    <cellStyle name="Percent 7" xfId="195"/>
    <cellStyle name="Percent 7 2" xfId="450"/>
    <cellStyle name="Percent 8" xfId="208"/>
    <cellStyle name="Percent 8 2" xfId="463"/>
    <cellStyle name="Percent 9" xfId="362"/>
  </cellStyles>
  <dxfs count="0"/>
  <tableStyles count="0" defaultTableStyle="TableStyleMedium9" defaultPivotStyle="PivotStyleLight16"/>
  <colors>
    <mruColors>
      <color rgb="FFFFFFFF"/>
      <color rgb="FF99CC00"/>
      <color rgb="FF92D05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theme" Target="theme/theme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charts/_rels/chart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1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1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1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1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1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1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1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2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8.png"/></Relationships>
</file>

<file path=xl/charts/_rels/chart2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2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2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8.png"/></Relationships>
</file>

<file path=xl/charts/_rels/chart2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28.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84.xml"/></Relationships>
</file>

<file path=xl/charts/_rels/chart3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3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34.xml.rels><?xml version="1.0" encoding="UTF-8" standalone="yes"?>
<Relationships xmlns="http://schemas.openxmlformats.org/package/2006/relationships"><Relationship Id="rId1" Type="http://schemas.openxmlformats.org/officeDocument/2006/relationships/chartUserShapes" Target="../drawings/drawing85.xml"/></Relationships>
</file>

<file path=xl/charts/_rels/chart3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_rels/chart3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view3D>
    <c:floor>
      <c:thickness val="0"/>
    </c:floor>
    <c:sideWall>
      <c:thickness val="0"/>
    </c:sideWall>
    <c:backWall>
      <c:thickness val="0"/>
    </c:backWall>
    <c:plotArea>
      <c:layout>
        <c:manualLayout>
          <c:layoutTarget val="inner"/>
          <c:xMode val="edge"/>
          <c:yMode val="edge"/>
          <c:x val="9.3055555555555558E-2"/>
          <c:y val="5.0901866433362496E-2"/>
          <c:w val="0.81666666666666665"/>
          <c:h val="0.67559018664333625"/>
        </c:manualLayout>
      </c:layout>
      <c:pie3DChart>
        <c:varyColors val="1"/>
        <c:ser>
          <c:idx val="0"/>
          <c:order val="0"/>
          <c:explosion val="25"/>
          <c:dPt>
            <c:idx val="0"/>
            <c:bubble3D val="0"/>
            <c:spPr>
              <a:gradFill flip="none" rotWithShape="1">
                <a:gsLst>
                  <a:gs pos="0">
                    <a:schemeClr val="accent5">
                      <a:lumMod val="75000"/>
                      <a:shade val="30000"/>
                      <a:satMod val="115000"/>
                    </a:schemeClr>
                  </a:gs>
                  <a:gs pos="50000">
                    <a:schemeClr val="accent5">
                      <a:lumMod val="75000"/>
                      <a:shade val="67500"/>
                      <a:satMod val="115000"/>
                    </a:schemeClr>
                  </a:gs>
                  <a:gs pos="100000">
                    <a:schemeClr val="accent5">
                      <a:lumMod val="75000"/>
                      <a:shade val="100000"/>
                      <a:satMod val="115000"/>
                    </a:schemeClr>
                  </a:gs>
                </a:gsLst>
                <a:lin ang="2700000" scaled="1"/>
                <a:tileRect/>
              </a:gradFill>
            </c:spPr>
            <c:extLst>
              <c:ext xmlns:c16="http://schemas.microsoft.com/office/drawing/2014/chart" uri="{C3380CC4-5D6E-409C-BE32-E72D297353CC}">
                <c16:uniqueId val="{00000001-FFFE-48ED-B26A-AA6B9BF6D8C8}"/>
              </c:ext>
            </c:extLst>
          </c:dPt>
          <c:dPt>
            <c:idx val="1"/>
            <c:bubble3D val="0"/>
            <c:extLst>
              <c:ext xmlns:c16="http://schemas.microsoft.com/office/drawing/2014/chart" uri="{C3380CC4-5D6E-409C-BE32-E72D297353CC}">
                <c16:uniqueId val="{00000002-FFFE-48ED-B26A-AA6B9BF6D8C8}"/>
              </c:ext>
            </c:extLst>
          </c:dPt>
          <c:dPt>
            <c:idx val="2"/>
            <c:bubble3D val="0"/>
            <c:spPr>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c:spPr>
            <c:extLst>
              <c:ext xmlns:c16="http://schemas.microsoft.com/office/drawing/2014/chart" uri="{C3380CC4-5D6E-409C-BE32-E72D297353CC}">
                <c16:uniqueId val="{00000004-FFFE-48ED-B26A-AA6B9BF6D8C8}"/>
              </c:ext>
            </c:extLst>
          </c:dPt>
          <c:dLbls>
            <c:dLbl>
              <c:idx val="0"/>
              <c:layout>
                <c:manualLayout>
                  <c:x val="-4.1366134739374186E-2"/>
                  <c:y val="9.387576552930883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FFE-48ED-B26A-AA6B9BF6D8C8}"/>
                </c:ext>
              </c:extLst>
            </c:dLbl>
            <c:dLbl>
              <c:idx val="1"/>
              <c:layout>
                <c:manualLayout>
                  <c:x val="-9.0637426982372992E-3"/>
                  <c:y val="6.28258967629046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FFE-48ED-B26A-AA6B9BF6D8C8}"/>
                </c:ext>
              </c:extLst>
            </c:dLbl>
            <c:dLbl>
              <c:idx val="2"/>
              <c:layout>
                <c:manualLayout>
                  <c:x val="4.0550854766600003E-2"/>
                  <c:y val="1.3888888888888889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FFE-48ED-B26A-AA6B9BF6D8C8}"/>
                </c:ext>
              </c:extLst>
            </c:dLbl>
            <c:spPr>
              <a:noFill/>
              <a:ln w="25400">
                <a:noFill/>
              </a:ln>
            </c:spPr>
            <c:txPr>
              <a:bodyPr/>
              <a:lstStyle/>
              <a:p>
                <a:pPr>
                  <a:defRPr sz="800" b="1">
                    <a:latin typeface="Trebuchet MS" panose="020B0603020202020204" pitchFamily="34" charset="0"/>
                  </a:defRPr>
                </a:pPr>
                <a:endParaRPr lang="en-US"/>
              </a:p>
            </c:txPr>
            <c:showLegendKey val="0"/>
            <c:showVal val="1"/>
            <c:showCatName val="1"/>
            <c:showSerName val="0"/>
            <c:showPercent val="0"/>
            <c:showBubbleSize val="0"/>
            <c:showLeaderLines val="0"/>
            <c:extLst>
              <c:ext xmlns:c15="http://schemas.microsoft.com/office/drawing/2012/chart" uri="{CE6537A1-D6FC-4f65-9D91-7224C49458BB}"/>
            </c:extLst>
          </c:dLbls>
          <c:cat>
            <c:strRef>
              <c:f>'Oficinas Recaudadoras'!$C$16:$C$18</c:f>
              <c:strCache>
                <c:ptCount val="3"/>
                <c:pt idx="0">
                  <c:v>DGII</c:v>
                </c:pt>
                <c:pt idx="1">
                  <c:v>DGA</c:v>
                </c:pt>
                <c:pt idx="2">
                  <c:v>TN</c:v>
                </c:pt>
              </c:strCache>
            </c:strRef>
          </c:cat>
          <c:val>
            <c:numRef>
              <c:f>'Oficinas Recaudadoras'!$E$16:$E$18</c:f>
              <c:numCache>
                <c:formatCode>0.0%</c:formatCode>
                <c:ptCount val="3"/>
                <c:pt idx="0">
                  <c:v>0.73148016157725959</c:v>
                </c:pt>
                <c:pt idx="1">
                  <c:v>0.21837815042406999</c:v>
                </c:pt>
                <c:pt idx="2">
                  <c:v>5.0141687998670456E-2</c:v>
                </c:pt>
              </c:numCache>
            </c:numRef>
          </c:val>
          <c:extLst>
            <c:ext xmlns:c16="http://schemas.microsoft.com/office/drawing/2014/chart" uri="{C3380CC4-5D6E-409C-BE32-E72D297353CC}">
              <c16:uniqueId val="{00000005-FFFE-48ED-B26A-AA6B9BF6D8C8}"/>
            </c:ext>
          </c:extLst>
        </c:ser>
        <c:dLbls>
          <c:showLegendKey val="0"/>
          <c:showVal val="0"/>
          <c:showCatName val="0"/>
          <c:showSerName val="0"/>
          <c:showPercent val="0"/>
          <c:showBubbleSize val="0"/>
          <c:showLeaderLines val="0"/>
        </c:dLbls>
      </c:pie3DChart>
      <c:spPr>
        <a:noFill/>
        <a:ln w="25400">
          <a:noFill/>
        </a:ln>
      </c:spPr>
    </c:plotArea>
    <c:plotVisOnly val="1"/>
    <c:dispBlanksAs val="gap"/>
    <c:showDLblsOverMax val="0"/>
  </c:chart>
  <c:spPr>
    <a:noFill/>
    <a:ln w="9525">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30"/>
      <c:rotY val="0"/>
      <c:rAngAx val="0"/>
    </c:view3D>
    <c:floor>
      <c:thickness val="0"/>
    </c:floor>
    <c:sideWall>
      <c:thickness val="0"/>
    </c:sideWall>
    <c:backWall>
      <c:thickness val="0"/>
    </c:backWall>
    <c:plotArea>
      <c:layout>
        <c:manualLayout>
          <c:layoutTarget val="inner"/>
          <c:xMode val="edge"/>
          <c:yMode val="edge"/>
          <c:x val="7.8492125984251968E-2"/>
          <c:y val="0.11763779527559055"/>
          <c:w val="0.53222440944881888"/>
          <c:h val="0.76472440944881892"/>
        </c:manualLayout>
      </c:layout>
      <c:pie3DChart>
        <c:varyColors val="1"/>
        <c:ser>
          <c:idx val="0"/>
          <c:order val="0"/>
          <c:explosion val="19"/>
          <c:dPt>
            <c:idx val="0"/>
            <c:bubble3D val="0"/>
            <c:explosion val="26"/>
            <c:spPr>
              <a:solidFill>
                <a:schemeClr val="accent6">
                  <a:lumMod val="75000"/>
                </a:schemeClr>
              </a:solidFill>
            </c:spPr>
            <c:extLst>
              <c:ext xmlns:c16="http://schemas.microsoft.com/office/drawing/2014/chart" uri="{C3380CC4-5D6E-409C-BE32-E72D297353CC}">
                <c16:uniqueId val="{00000001-D96C-4CC0-BD97-46DEA0D0A3E9}"/>
              </c:ext>
            </c:extLst>
          </c:dPt>
          <c:dPt>
            <c:idx val="1"/>
            <c:bubble3D val="0"/>
            <c:spPr>
              <a:solidFill>
                <a:srgbClr val="92D050"/>
              </a:solidFill>
            </c:spPr>
            <c:extLst>
              <c:ext xmlns:c16="http://schemas.microsoft.com/office/drawing/2014/chart" uri="{C3380CC4-5D6E-409C-BE32-E72D297353CC}">
                <c16:uniqueId val="{00000003-D96C-4CC0-BD97-46DEA0D0A3E9}"/>
              </c:ext>
            </c:extLst>
          </c:dPt>
          <c:dLbls>
            <c:dLbl>
              <c:idx val="0"/>
              <c:layout>
                <c:manualLayout>
                  <c:x val="-2.053740157480315E-2"/>
                  <c:y val="-4.38363625599431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96C-4CC0-BD97-46DEA0D0A3E9}"/>
                </c:ext>
              </c:extLst>
            </c:dLbl>
            <c:dLbl>
              <c:idx val="1"/>
              <c:layout>
                <c:manualLayout>
                  <c:x val="5.8190944881889764E-2"/>
                  <c:y val="4.78179701221557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96C-4CC0-BD97-46DEA0D0A3E9}"/>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extLst>
          </c:dLbls>
          <c:cat>
            <c:strRef>
              <c:f>'Oficinas Recaudadoras'!$C$47:$C$48</c:f>
              <c:strCache>
                <c:ptCount val="2"/>
                <c:pt idx="0">
                  <c:v>Impuestos al Comercio Exterior</c:v>
                </c:pt>
                <c:pt idx="1">
                  <c:v>Impuestos Internos</c:v>
                </c:pt>
              </c:strCache>
            </c:strRef>
          </c:cat>
          <c:val>
            <c:numRef>
              <c:f>'Oficinas Recaudadoras'!$E$47:$E$48</c:f>
              <c:numCache>
                <c:formatCode>0.0%</c:formatCode>
                <c:ptCount val="2"/>
                <c:pt idx="0">
                  <c:v>8.7351992441495455E-2</c:v>
                </c:pt>
                <c:pt idx="1">
                  <c:v>0.9126480075585045</c:v>
                </c:pt>
              </c:numCache>
            </c:numRef>
          </c:val>
          <c:extLst>
            <c:ext xmlns:c16="http://schemas.microsoft.com/office/drawing/2014/chart" uri="{C3380CC4-5D6E-409C-BE32-E72D297353CC}">
              <c16:uniqueId val="{00000004-D96C-4CC0-BD97-46DEA0D0A3E9}"/>
            </c:ext>
          </c:extLst>
        </c:ser>
        <c:dLbls>
          <c:showLegendKey val="0"/>
          <c:showVal val="0"/>
          <c:showCatName val="0"/>
          <c:showSerName val="0"/>
          <c:showPercent val="0"/>
          <c:showBubbleSize val="0"/>
          <c:showLeaderLines val="1"/>
        </c:dLbls>
      </c:pie3DChart>
    </c:plotArea>
    <c:legend>
      <c:legendPos val="r"/>
      <c:layout>
        <c:manualLayout>
          <c:xMode val="edge"/>
          <c:yMode val="edge"/>
          <c:x val="5.5875328083989498E-2"/>
          <c:y val="0.87296985604072219"/>
          <c:w val="0.7885691163604549"/>
          <c:h val="0.11023224369681064"/>
        </c:manualLayout>
      </c:layout>
      <c:overlay val="0"/>
    </c:legend>
    <c:plotVisOnly val="1"/>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F1A8-474A-854C-2B0519E0D0A6}"/>
            </c:ext>
          </c:extLst>
        </c:ser>
        <c:dLbls>
          <c:showLegendKey val="0"/>
          <c:showVal val="0"/>
          <c:showCatName val="0"/>
          <c:showSerName val="0"/>
          <c:showPercent val="0"/>
          <c:showBubbleSize val="0"/>
        </c:dLbls>
        <c:gapWidth val="110"/>
        <c:axId val="-31416000"/>
        <c:axId val="-31414368"/>
      </c:barChart>
      <c:catAx>
        <c:axId val="-3141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31414368"/>
        <c:crosses val="autoZero"/>
        <c:auto val="1"/>
        <c:lblAlgn val="ctr"/>
        <c:lblOffset val="100"/>
        <c:tickLblSkip val="1"/>
        <c:tickMarkSkip val="1"/>
        <c:noMultiLvlLbl val="0"/>
      </c:catAx>
      <c:valAx>
        <c:axId val="-314143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3141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BDB-470D-9D57-CFD59507C39A}"/>
            </c:ext>
          </c:extLst>
        </c:ser>
        <c:dLbls>
          <c:showLegendKey val="0"/>
          <c:showVal val="0"/>
          <c:showCatName val="0"/>
          <c:showSerName val="0"/>
          <c:showPercent val="0"/>
          <c:showBubbleSize val="0"/>
        </c:dLbls>
        <c:gapWidth val="110"/>
        <c:axId val="-31415456"/>
        <c:axId val="-31413824"/>
      </c:barChart>
      <c:catAx>
        <c:axId val="-314154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31413824"/>
        <c:crosses val="autoZero"/>
        <c:auto val="1"/>
        <c:lblAlgn val="ctr"/>
        <c:lblOffset val="100"/>
        <c:tickLblSkip val="1"/>
        <c:tickMarkSkip val="1"/>
        <c:noMultiLvlLbl val="0"/>
      </c:catAx>
      <c:valAx>
        <c:axId val="-314138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314154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88AC-49E0-95CE-C638A4F5E2D6}"/>
            </c:ext>
          </c:extLst>
        </c:ser>
        <c:dLbls>
          <c:showLegendKey val="0"/>
          <c:showVal val="0"/>
          <c:showCatName val="0"/>
          <c:showSerName val="0"/>
          <c:showPercent val="0"/>
          <c:showBubbleSize val="0"/>
        </c:dLbls>
        <c:gapWidth val="110"/>
        <c:axId val="-31413280"/>
        <c:axId val="-31428512"/>
      </c:barChart>
      <c:catAx>
        <c:axId val="-314132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31428512"/>
        <c:crosses val="autoZero"/>
        <c:auto val="1"/>
        <c:lblAlgn val="ctr"/>
        <c:lblOffset val="100"/>
        <c:tickLblSkip val="1"/>
        <c:tickMarkSkip val="1"/>
        <c:noMultiLvlLbl val="0"/>
      </c:catAx>
      <c:valAx>
        <c:axId val="-314285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314132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99A2-4845-8B0E-8A9399900C3F}"/>
            </c:ext>
          </c:extLst>
        </c:ser>
        <c:dLbls>
          <c:showLegendKey val="0"/>
          <c:showVal val="0"/>
          <c:showCatName val="0"/>
          <c:showSerName val="0"/>
          <c:showPercent val="0"/>
          <c:showBubbleSize val="0"/>
        </c:dLbls>
        <c:gapWidth val="110"/>
        <c:axId val="-31427968"/>
        <c:axId val="-31427424"/>
      </c:barChart>
      <c:catAx>
        <c:axId val="-314279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31427424"/>
        <c:crosses val="autoZero"/>
        <c:auto val="1"/>
        <c:lblAlgn val="ctr"/>
        <c:lblOffset val="100"/>
        <c:tickLblSkip val="1"/>
        <c:tickMarkSkip val="1"/>
        <c:noMultiLvlLbl val="0"/>
      </c:catAx>
      <c:valAx>
        <c:axId val="-314274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314279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42A-4C90-8348-2F3BB235D998}"/>
            </c:ext>
          </c:extLst>
        </c:ser>
        <c:dLbls>
          <c:showLegendKey val="0"/>
          <c:showVal val="0"/>
          <c:showCatName val="0"/>
          <c:showSerName val="0"/>
          <c:showPercent val="0"/>
          <c:showBubbleSize val="0"/>
        </c:dLbls>
        <c:gapWidth val="110"/>
        <c:axId val="-460367296"/>
        <c:axId val="-460380352"/>
      </c:barChart>
      <c:catAx>
        <c:axId val="-460367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460380352"/>
        <c:crosses val="autoZero"/>
        <c:auto val="1"/>
        <c:lblAlgn val="ctr"/>
        <c:lblOffset val="100"/>
        <c:tickLblSkip val="1"/>
        <c:tickMarkSkip val="1"/>
        <c:noMultiLvlLbl val="0"/>
      </c:catAx>
      <c:valAx>
        <c:axId val="-4603803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460367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805-40ED-B3C7-C96A33C6A580}"/>
            </c:ext>
          </c:extLst>
        </c:ser>
        <c:dLbls>
          <c:showLegendKey val="0"/>
          <c:showVal val="0"/>
          <c:showCatName val="0"/>
          <c:showSerName val="0"/>
          <c:showPercent val="0"/>
          <c:showBubbleSize val="0"/>
        </c:dLbls>
        <c:gapWidth val="110"/>
        <c:axId val="-460376000"/>
        <c:axId val="-460370560"/>
      </c:barChart>
      <c:catAx>
        <c:axId val="-46037600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460370560"/>
        <c:crosses val="autoZero"/>
        <c:auto val="1"/>
        <c:lblAlgn val="ctr"/>
        <c:lblOffset val="100"/>
        <c:tickLblSkip val="1"/>
        <c:tickMarkSkip val="1"/>
        <c:noMultiLvlLbl val="0"/>
      </c:catAx>
      <c:valAx>
        <c:axId val="-46037056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46037600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8E94-4E6A-949C-43964ABDFD4D}"/>
            </c:ext>
          </c:extLst>
        </c:ser>
        <c:dLbls>
          <c:showLegendKey val="0"/>
          <c:showVal val="0"/>
          <c:showCatName val="0"/>
          <c:showSerName val="0"/>
          <c:showPercent val="0"/>
          <c:showBubbleSize val="0"/>
        </c:dLbls>
        <c:gapWidth val="150"/>
        <c:shape val="box"/>
        <c:axId val="-460379264"/>
        <c:axId val="-460374912"/>
        <c:axId val="0"/>
      </c:bar3DChart>
      <c:catAx>
        <c:axId val="-4603792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n-US"/>
          </a:p>
        </c:txPr>
        <c:crossAx val="-460374912"/>
        <c:crosses val="autoZero"/>
        <c:auto val="1"/>
        <c:lblAlgn val="ctr"/>
        <c:lblOffset val="100"/>
        <c:tickLblSkip val="2"/>
        <c:tickMarkSkip val="1"/>
        <c:noMultiLvlLbl val="0"/>
      </c:catAx>
      <c:valAx>
        <c:axId val="-46037491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6037926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US"/>
              <a:t>RECAUDACION  MENSUAL  ADMINISTRACION LOCAL  LA  ROMANA  2004</a:t>
            </a:r>
          </a:p>
        </c:rich>
      </c:tx>
      <c:overlay val="0"/>
      <c:spPr>
        <a:noFill/>
        <a:ln w="25400">
          <a:noFill/>
        </a:ln>
      </c:spPr>
    </c:title>
    <c:autoTitleDeleted val="0"/>
    <c:view3D>
      <c:rotX val="15"/>
      <c:hPercent val="8"/>
      <c:rotY val="20"/>
      <c:depthPercent val="100"/>
      <c:rAngAx val="1"/>
    </c:view3D>
    <c:floor>
      <c:thickness val="0"/>
      <c:spPr>
        <a:solidFill>
          <a:srgbClr val="FFFFCC"/>
        </a:solidFill>
        <a:ln w="3175">
          <a:solidFill>
            <a:srgbClr val="000000"/>
          </a:solidFill>
          <a:prstDash val="solid"/>
        </a:ln>
      </c:spPr>
    </c:floor>
    <c:sideWall>
      <c:thickness val="0"/>
      <c:spPr>
        <a:solidFill>
          <a:srgbClr val="FFFFCC"/>
        </a:solidFill>
        <a:ln w="12700">
          <a:solidFill>
            <a:srgbClr val="FFFFFF"/>
          </a:solidFill>
          <a:prstDash val="solid"/>
        </a:ln>
      </c:spPr>
    </c:sideWall>
    <c:backWall>
      <c:thickness val="0"/>
      <c:spPr>
        <a:solidFill>
          <a:srgbClr val="FFFFCC"/>
        </a:soli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40.32</c:v>
              </c:pt>
              <c:pt idx="1">
                <c:v>35.79</c:v>
              </c:pt>
              <c:pt idx="2">
                <c:v>49.839999999999797</c:v>
              </c:pt>
              <c:pt idx="3">
                <c:v>45.92</c:v>
              </c:pt>
              <c:pt idx="4">
                <c:v>38.349999999999902</c:v>
              </c:pt>
              <c:pt idx="5">
                <c:v>36.04</c:v>
              </c:pt>
              <c:pt idx="6">
                <c:v>35.879999999999903</c:v>
              </c:pt>
              <c:pt idx="7">
                <c:v>46.339999999999797</c:v>
              </c:pt>
              <c:pt idx="8">
                <c:v>48.8</c:v>
              </c:pt>
              <c:pt idx="9">
                <c:v>25.41</c:v>
              </c:pt>
              <c:pt idx="10">
                <c:v>28.08</c:v>
              </c:pt>
              <c:pt idx="11">
                <c:v>35.159999999999897</c:v>
              </c:pt>
            </c:numLit>
          </c:val>
          <c:extLst>
            <c:ext xmlns:c16="http://schemas.microsoft.com/office/drawing/2014/chart" uri="{C3380CC4-5D6E-409C-BE32-E72D297353CC}">
              <c16:uniqueId val="{00000000-4547-424E-8CC5-6F53827EDF70}"/>
            </c:ext>
          </c:extLst>
        </c:ser>
        <c:dLbls>
          <c:showLegendKey val="0"/>
          <c:showVal val="0"/>
          <c:showCatName val="0"/>
          <c:showSerName val="0"/>
          <c:showPercent val="0"/>
          <c:showBubbleSize val="0"/>
        </c:dLbls>
        <c:gapWidth val="150"/>
        <c:shape val="box"/>
        <c:axId val="-460373824"/>
        <c:axId val="-460372192"/>
        <c:axId val="0"/>
      </c:bar3DChart>
      <c:catAx>
        <c:axId val="-46037382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700" b="0" i="0" u="none" strike="noStrike" baseline="0">
                <a:solidFill>
                  <a:srgbClr val="000000"/>
                </a:solidFill>
                <a:latin typeface="Arial"/>
                <a:ea typeface="Arial"/>
                <a:cs typeface="Arial"/>
              </a:defRPr>
            </a:pPr>
            <a:endParaRPr lang="en-US"/>
          </a:p>
        </c:txPr>
        <c:crossAx val="-460372192"/>
        <c:crosses val="autoZero"/>
        <c:auto val="1"/>
        <c:lblAlgn val="ctr"/>
        <c:lblOffset val="100"/>
        <c:tickLblSkip val="2"/>
        <c:tickMarkSkip val="1"/>
        <c:noMultiLvlLbl val="0"/>
      </c:catAx>
      <c:valAx>
        <c:axId val="-460372192"/>
        <c:scaling>
          <c:orientation val="minMax"/>
        </c:scaling>
        <c:delete val="0"/>
        <c:axPos val="l"/>
        <c:title>
          <c:tx>
            <c:rich>
              <a:bodyPr rot="0" vert="horz"/>
              <a:lstStyle/>
              <a:p>
                <a:pPr algn="ctr">
                  <a:defRPr sz="600"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60373824"/>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0"/>
            <a:invGamma/>
          </a:srgbClr>
        </a:gs>
      </a:gsLst>
      <a:lin ang="5400000" scaled="1"/>
    </a:gradFill>
    <a:ln w="3175">
      <a:solidFill>
        <a:srgbClr val="FFFFFF"/>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4C17-495F-891E-0AA2E4773376}"/>
            </c:ext>
          </c:extLst>
        </c:ser>
        <c:dLbls>
          <c:showLegendKey val="0"/>
          <c:showVal val="0"/>
          <c:showCatName val="0"/>
          <c:showSerName val="0"/>
          <c:showPercent val="0"/>
          <c:showBubbleSize val="0"/>
        </c:dLbls>
        <c:gapWidth val="110"/>
        <c:axId val="-460371648"/>
        <c:axId val="-273127776"/>
      </c:barChart>
      <c:catAx>
        <c:axId val="-46037164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73127776"/>
        <c:crosses val="autoZero"/>
        <c:auto val="1"/>
        <c:lblAlgn val="ctr"/>
        <c:lblOffset val="100"/>
        <c:tickLblSkip val="2"/>
        <c:tickMarkSkip val="1"/>
        <c:noMultiLvlLbl val="0"/>
      </c:catAx>
      <c:valAx>
        <c:axId val="-27312777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46037164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693-405B-8D36-E578EB674BC2}"/>
            </c:ext>
          </c:extLst>
        </c:ser>
        <c:dLbls>
          <c:showLegendKey val="0"/>
          <c:showVal val="0"/>
          <c:showCatName val="0"/>
          <c:showSerName val="0"/>
          <c:showPercent val="0"/>
          <c:showBubbleSize val="0"/>
        </c:dLbls>
        <c:gapWidth val="110"/>
        <c:axId val="-273125056"/>
        <c:axId val="-273133216"/>
      </c:barChart>
      <c:catAx>
        <c:axId val="-27312505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73133216"/>
        <c:crosses val="autoZero"/>
        <c:auto val="1"/>
        <c:lblAlgn val="ctr"/>
        <c:lblOffset val="100"/>
        <c:tickLblSkip val="2"/>
        <c:tickMarkSkip val="1"/>
        <c:noMultiLvlLbl val="0"/>
      </c:catAx>
      <c:valAx>
        <c:axId val="-273133216"/>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7312505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6A1-4E19-A6E5-7F63F576B20B}"/>
            </c:ext>
          </c:extLst>
        </c:ser>
        <c:dLbls>
          <c:showLegendKey val="0"/>
          <c:showVal val="0"/>
          <c:showCatName val="0"/>
          <c:showSerName val="0"/>
          <c:showPercent val="0"/>
          <c:showBubbleSize val="0"/>
        </c:dLbls>
        <c:gapWidth val="110"/>
        <c:axId val="-273132672"/>
        <c:axId val="-273132128"/>
      </c:barChart>
      <c:catAx>
        <c:axId val="-273132672"/>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73132128"/>
        <c:crosses val="autoZero"/>
        <c:auto val="1"/>
        <c:lblAlgn val="ctr"/>
        <c:lblOffset val="100"/>
        <c:tickLblSkip val="2"/>
        <c:tickMarkSkip val="1"/>
        <c:noMultiLvlLbl val="0"/>
      </c:catAx>
      <c:valAx>
        <c:axId val="-2731321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73132672"/>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59D-411D-8C1C-C96245BC9BDD}"/>
            </c:ext>
          </c:extLst>
        </c:ser>
        <c:dLbls>
          <c:showLegendKey val="0"/>
          <c:showVal val="0"/>
          <c:showCatName val="0"/>
          <c:showSerName val="0"/>
          <c:showPercent val="0"/>
          <c:showBubbleSize val="0"/>
        </c:dLbls>
        <c:gapWidth val="110"/>
        <c:axId val="-273131040"/>
        <c:axId val="-2033260032"/>
      </c:barChart>
      <c:catAx>
        <c:axId val="-2731310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033260032"/>
        <c:crosses val="autoZero"/>
        <c:auto val="1"/>
        <c:lblAlgn val="ctr"/>
        <c:lblOffset val="100"/>
        <c:tickLblSkip val="2"/>
        <c:tickMarkSkip val="1"/>
        <c:noMultiLvlLbl val="0"/>
      </c:catAx>
      <c:valAx>
        <c:axId val="-20332600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731310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B3B5-4C42-8B97-EED0EB5128B2}"/>
            </c:ext>
          </c:extLst>
        </c:ser>
        <c:dLbls>
          <c:showLegendKey val="0"/>
          <c:showVal val="0"/>
          <c:showCatName val="0"/>
          <c:showSerName val="0"/>
          <c:showPercent val="0"/>
          <c:showBubbleSize val="0"/>
        </c:dLbls>
        <c:gapWidth val="110"/>
        <c:axId val="-2033263840"/>
        <c:axId val="-2033262752"/>
      </c:barChart>
      <c:catAx>
        <c:axId val="-203326384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033262752"/>
        <c:crosses val="autoZero"/>
        <c:auto val="1"/>
        <c:lblAlgn val="ctr"/>
        <c:lblOffset val="100"/>
        <c:tickLblSkip val="2"/>
        <c:tickMarkSkip val="1"/>
        <c:noMultiLvlLbl val="0"/>
      </c:catAx>
      <c:valAx>
        <c:axId val="-203326275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03326384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EE6-4038-B3C6-422023C7BF38}"/>
            </c:ext>
          </c:extLst>
        </c:ser>
        <c:dLbls>
          <c:showLegendKey val="0"/>
          <c:showVal val="0"/>
          <c:showCatName val="0"/>
          <c:showSerName val="0"/>
          <c:showPercent val="0"/>
          <c:showBubbleSize val="0"/>
        </c:dLbls>
        <c:gapWidth val="110"/>
        <c:axId val="-2033261664"/>
        <c:axId val="-2033257312"/>
      </c:barChart>
      <c:catAx>
        <c:axId val="-203326166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033257312"/>
        <c:crosses val="autoZero"/>
        <c:auto val="1"/>
        <c:lblAlgn val="ctr"/>
        <c:lblOffset val="100"/>
        <c:tickLblSkip val="2"/>
        <c:tickMarkSkip val="1"/>
        <c:noMultiLvlLbl val="0"/>
      </c:catAx>
      <c:valAx>
        <c:axId val="-203325731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03326166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669-4138-BF58-34427E8DB627}"/>
            </c:ext>
          </c:extLst>
        </c:ser>
        <c:dLbls>
          <c:showLegendKey val="0"/>
          <c:showVal val="0"/>
          <c:showCatName val="0"/>
          <c:showSerName val="0"/>
          <c:showPercent val="0"/>
          <c:showBubbleSize val="0"/>
        </c:dLbls>
        <c:gapWidth val="110"/>
        <c:axId val="-2033256224"/>
        <c:axId val="-550583840"/>
      </c:barChart>
      <c:catAx>
        <c:axId val="-20332562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550583840"/>
        <c:crosses val="autoZero"/>
        <c:auto val="1"/>
        <c:lblAlgn val="ctr"/>
        <c:lblOffset val="100"/>
        <c:tickLblSkip val="1"/>
        <c:tickMarkSkip val="1"/>
        <c:noMultiLvlLbl val="0"/>
      </c:catAx>
      <c:valAx>
        <c:axId val="-55058384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20332562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FF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B81-46B0-AA76-48DF62DB988D}"/>
            </c:ext>
          </c:extLst>
        </c:ser>
        <c:dLbls>
          <c:showLegendKey val="0"/>
          <c:showVal val="0"/>
          <c:showCatName val="0"/>
          <c:showSerName val="0"/>
          <c:showPercent val="0"/>
          <c:showBubbleSize val="0"/>
        </c:dLbls>
        <c:gapWidth val="110"/>
        <c:axId val="-550583296"/>
        <c:axId val="-550587104"/>
      </c:barChart>
      <c:catAx>
        <c:axId val="-55058329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550587104"/>
        <c:crosses val="autoZero"/>
        <c:auto val="1"/>
        <c:lblAlgn val="ctr"/>
        <c:lblOffset val="100"/>
        <c:tickLblSkip val="1"/>
        <c:tickMarkSkip val="1"/>
        <c:noMultiLvlLbl val="0"/>
      </c:catAx>
      <c:valAx>
        <c:axId val="-5505871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55058329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C84D-4EE9-87B7-8701240B4A41}"/>
            </c:ext>
          </c:extLst>
        </c:ser>
        <c:dLbls>
          <c:showLegendKey val="0"/>
          <c:showVal val="0"/>
          <c:showCatName val="0"/>
          <c:showSerName val="0"/>
          <c:showPercent val="0"/>
          <c:showBubbleSize val="0"/>
        </c:dLbls>
        <c:gapWidth val="150"/>
        <c:shape val="box"/>
        <c:axId val="-106213120"/>
        <c:axId val="-106208224"/>
        <c:axId val="0"/>
      </c:bar3DChart>
      <c:catAx>
        <c:axId val="-1062131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06208224"/>
        <c:crosses val="autoZero"/>
        <c:auto val="1"/>
        <c:lblAlgn val="ctr"/>
        <c:lblOffset val="100"/>
        <c:tickLblSkip val="2"/>
        <c:tickMarkSkip val="1"/>
        <c:noMultiLvlLbl val="0"/>
      </c:catAx>
      <c:valAx>
        <c:axId val="-106208224"/>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062131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8F8F-4C9D-8010-6AB0C09DF50F}"/>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8F8F-4C9D-8010-6AB0C09DF50F}"/>
            </c:ext>
          </c:extLst>
        </c:ser>
        <c:dLbls>
          <c:showLegendKey val="0"/>
          <c:showVal val="0"/>
          <c:showCatName val="0"/>
          <c:showSerName val="0"/>
          <c:showPercent val="0"/>
          <c:showBubbleSize val="0"/>
        </c:dLbls>
        <c:gapWidth val="150"/>
        <c:shape val="box"/>
        <c:axId val="-34337520"/>
        <c:axId val="-1870803920"/>
        <c:axId val="0"/>
      </c:bar3DChart>
      <c:catAx>
        <c:axId val="-3433752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870803920"/>
        <c:crosses val="autoZero"/>
        <c:auto val="1"/>
        <c:lblAlgn val="ctr"/>
        <c:lblOffset val="100"/>
        <c:tickLblSkip val="1"/>
        <c:tickMarkSkip val="1"/>
        <c:noMultiLvlLbl val="0"/>
      </c:catAx>
      <c:valAx>
        <c:axId val="-187080392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n-US"/>
          </a:p>
        </c:txPr>
        <c:crossAx val="-34337520"/>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1E95-48DA-B3DF-CAE78B1E6E30}"/>
            </c:ext>
          </c:extLst>
        </c:ser>
        <c:dLbls>
          <c:showLegendKey val="0"/>
          <c:showVal val="0"/>
          <c:showCatName val="0"/>
          <c:showSerName val="0"/>
          <c:showPercent val="0"/>
          <c:showBubbleSize val="0"/>
        </c:dLbls>
        <c:gapWidth val="150"/>
        <c:shape val="cylinder"/>
        <c:axId val="-1870803376"/>
        <c:axId val="-1870802288"/>
        <c:axId val="0"/>
      </c:bar3DChart>
      <c:catAx>
        <c:axId val="-187080337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870802288"/>
        <c:crosses val="autoZero"/>
        <c:auto val="1"/>
        <c:lblAlgn val="ctr"/>
        <c:lblOffset val="100"/>
        <c:tickLblSkip val="1"/>
        <c:tickMarkSkip val="1"/>
        <c:noMultiLvlLbl val="0"/>
      </c:catAx>
      <c:valAx>
        <c:axId val="-1870802288"/>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n-US"/>
          </a:p>
        </c:txPr>
        <c:crossAx val="-187080337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225F-4626-8829-C8022A59D7C3}"/>
            </c:ext>
          </c:extLst>
        </c:ser>
        <c:dLbls>
          <c:showLegendKey val="0"/>
          <c:showVal val="0"/>
          <c:showCatName val="0"/>
          <c:showSerName val="0"/>
          <c:showPercent val="0"/>
          <c:showBubbleSize val="0"/>
        </c:dLbls>
        <c:gapWidth val="110"/>
        <c:axId val="-1870813168"/>
        <c:axId val="-1870801744"/>
      </c:barChart>
      <c:catAx>
        <c:axId val="-187081316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01744"/>
        <c:crosses val="autoZero"/>
        <c:auto val="1"/>
        <c:lblAlgn val="ctr"/>
        <c:lblOffset val="100"/>
        <c:tickLblSkip val="1"/>
        <c:tickMarkSkip val="1"/>
        <c:noMultiLvlLbl val="0"/>
      </c:catAx>
      <c:valAx>
        <c:axId val="-187080174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1316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117-4FB7-ADD5-F0BC6BA770C2}"/>
            </c:ext>
          </c:extLst>
        </c:ser>
        <c:dLbls>
          <c:showLegendKey val="0"/>
          <c:showVal val="0"/>
          <c:showCatName val="0"/>
          <c:showSerName val="0"/>
          <c:showPercent val="0"/>
          <c:showBubbleSize val="0"/>
        </c:dLbls>
        <c:gapWidth val="110"/>
        <c:axId val="-1870808816"/>
        <c:axId val="-1870802832"/>
      </c:barChart>
      <c:catAx>
        <c:axId val="-187080881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02832"/>
        <c:crosses val="autoZero"/>
        <c:auto val="1"/>
        <c:lblAlgn val="ctr"/>
        <c:lblOffset val="100"/>
        <c:tickLblSkip val="1"/>
        <c:tickMarkSkip val="1"/>
        <c:noMultiLvlLbl val="0"/>
      </c:catAx>
      <c:valAx>
        <c:axId val="-187080283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0881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5" b="1" i="0" u="none" strike="noStrike" baseline="0">
                <a:solidFill>
                  <a:srgbClr val="000000"/>
                </a:solidFill>
                <a:latin typeface="Arial"/>
                <a:ea typeface="Arial"/>
                <a:cs typeface="Arial"/>
              </a:defRPr>
            </a:pPr>
            <a:r>
              <a:rPr lang="en-US"/>
              <a:t>RECAUDACION MENSUAL ADMINISTRACION LOCAL MOCA 2004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solidFill>
          <a:srgbClr val="FFFFCC"/>
        </a:solidFill>
        <a:ln w="12700">
          <a:solidFill>
            <a:srgbClr val="808080"/>
          </a:solidFill>
          <a:prstDash val="solid"/>
        </a:ln>
      </c:spPr>
    </c:sideWall>
    <c:backWall>
      <c:thickness val="0"/>
      <c:spPr>
        <a:solidFill>
          <a:srgbClr val="FFFFCC"/>
        </a:soli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11.47</c:v>
              </c:pt>
              <c:pt idx="1">
                <c:v>10.130000000000001</c:v>
              </c:pt>
              <c:pt idx="2">
                <c:v>11.6399999999998</c:v>
              </c:pt>
              <c:pt idx="3">
                <c:v>8.0399999999999903</c:v>
              </c:pt>
              <c:pt idx="4">
                <c:v>8.2399999999999807</c:v>
              </c:pt>
              <c:pt idx="5">
                <c:v>13.6299999999999</c:v>
              </c:pt>
              <c:pt idx="6">
                <c:v>9.1999999999999904</c:v>
              </c:pt>
              <c:pt idx="7">
                <c:v>19.239999999999799</c:v>
              </c:pt>
              <c:pt idx="8">
                <c:v>15.01</c:v>
              </c:pt>
              <c:pt idx="9">
                <c:v>11.43</c:v>
              </c:pt>
              <c:pt idx="10">
                <c:v>11.52</c:v>
              </c:pt>
              <c:pt idx="11">
                <c:v>15.48</c:v>
              </c:pt>
            </c:numLit>
          </c:val>
          <c:extLst>
            <c:ext xmlns:c16="http://schemas.microsoft.com/office/drawing/2014/chart" uri="{C3380CC4-5D6E-409C-BE32-E72D297353CC}">
              <c16:uniqueId val="{00000000-AFB5-4F69-80CA-574C8172E7CF}"/>
            </c:ext>
          </c:extLst>
        </c:ser>
        <c:dLbls>
          <c:showLegendKey val="0"/>
          <c:showVal val="0"/>
          <c:showCatName val="0"/>
          <c:showSerName val="0"/>
          <c:showPercent val="0"/>
          <c:showBubbleSize val="0"/>
        </c:dLbls>
        <c:gapWidth val="150"/>
        <c:shape val="box"/>
        <c:axId val="-1870799568"/>
        <c:axId val="-1870808272"/>
        <c:axId val="0"/>
      </c:bar3DChart>
      <c:catAx>
        <c:axId val="-187079956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870808272"/>
        <c:crosses val="autoZero"/>
        <c:auto val="1"/>
        <c:lblAlgn val="ctr"/>
        <c:lblOffset val="100"/>
        <c:tickLblSkip val="2"/>
        <c:tickMarkSkip val="1"/>
        <c:noMultiLvlLbl val="0"/>
      </c:catAx>
      <c:valAx>
        <c:axId val="-1870808272"/>
        <c:scaling>
          <c:orientation val="minMax"/>
        </c:scaling>
        <c:delete val="0"/>
        <c:axPos val="l"/>
        <c:title>
          <c:tx>
            <c:rich>
              <a:bodyPr rot="0" vert="horz"/>
              <a:lstStyle/>
              <a:p>
                <a:pPr algn="ctr">
                  <a:defRPr sz="125"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870799568"/>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AMINISTRACION LOCAL SALCEDO 2004</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sideWall>
    <c:backWall>
      <c:thickness val="0"/>
      <c:spPr>
        <a:gradFill rotWithShape="0">
          <a:gsLst>
            <a:gs pos="0">
              <a:srgbClr val="FFFFCC"/>
            </a:gs>
            <a:gs pos="100000">
              <a:srgbClr val="FFFFCC">
                <a:gamma/>
                <a:tint val="67843"/>
                <a:invGamma/>
              </a:srgbClr>
            </a:gs>
          </a:gsLst>
          <a:lin ang="5400000" scaled="1"/>
        </a:gradFill>
        <a:ln w="12700">
          <a:solidFill>
            <a:srgbClr val="808080"/>
          </a:solidFill>
          <a:prstDash val="solid"/>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75"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2.23</c:v>
              </c:pt>
              <c:pt idx="1">
                <c:v>2.8299999999999801</c:v>
              </c:pt>
              <c:pt idx="2">
                <c:v>3.66</c:v>
              </c:pt>
              <c:pt idx="3">
                <c:v>2.25</c:v>
              </c:pt>
              <c:pt idx="4">
                <c:v>1.78</c:v>
              </c:pt>
              <c:pt idx="5">
                <c:v>5.64</c:v>
              </c:pt>
              <c:pt idx="6">
                <c:v>2.98</c:v>
              </c:pt>
              <c:pt idx="7">
                <c:v>2.6</c:v>
              </c:pt>
              <c:pt idx="8">
                <c:v>4.79</c:v>
              </c:pt>
              <c:pt idx="9">
                <c:v>1.8</c:v>
              </c:pt>
              <c:pt idx="10">
                <c:v>2.73</c:v>
              </c:pt>
              <c:pt idx="11">
                <c:v>4.76999999999998</c:v>
              </c:pt>
            </c:numLit>
          </c:val>
          <c:extLst>
            <c:ext xmlns:c16="http://schemas.microsoft.com/office/drawing/2014/chart" uri="{C3380CC4-5D6E-409C-BE32-E72D297353CC}">
              <c16:uniqueId val="{00000000-33D0-44EE-AECB-736F6DA3A523}"/>
            </c:ext>
          </c:extLst>
        </c:ser>
        <c:ser>
          <c:idx val="1"/>
          <c:order val="1"/>
          <c:tx>
            <c:v/>
          </c:tx>
          <c:spPr>
            <a:solidFill>
              <a:srgbClr val="993366"/>
            </a:solidFill>
            <a:ln w="12700">
              <a:solidFill>
                <a:srgbClr val="000000"/>
              </a:solidFill>
              <a:prstDash val="solid"/>
            </a:ln>
          </c:spPr>
          <c:invertIfNegative val="0"/>
          <c:dLbls>
            <c:spPr>
              <a:noFill/>
              <a:ln w="25400">
                <a:noFill/>
              </a:ln>
            </c:spPr>
            <c:txPr>
              <a:bodyPr/>
              <a:lstStyle/>
              <a:p>
                <a:pPr>
                  <a:defRPr sz="3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
              <c:pt idx="0">
                <c:v>0</c:v>
              </c:pt>
            </c:numLit>
          </c:val>
          <c:extLst>
            <c:ext xmlns:c16="http://schemas.microsoft.com/office/drawing/2014/chart" uri="{C3380CC4-5D6E-409C-BE32-E72D297353CC}">
              <c16:uniqueId val="{00000001-33D0-44EE-AECB-736F6DA3A523}"/>
            </c:ext>
          </c:extLst>
        </c:ser>
        <c:dLbls>
          <c:showLegendKey val="0"/>
          <c:showVal val="0"/>
          <c:showCatName val="0"/>
          <c:showSerName val="0"/>
          <c:showPercent val="0"/>
          <c:showBubbleSize val="0"/>
        </c:dLbls>
        <c:gapWidth val="150"/>
        <c:shape val="box"/>
        <c:axId val="-1870804464"/>
        <c:axId val="-1870801200"/>
        <c:axId val="0"/>
      </c:bar3DChart>
      <c:catAx>
        <c:axId val="-1870804464"/>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75" b="0" i="0" u="none" strike="noStrike" baseline="0">
                <a:solidFill>
                  <a:srgbClr val="000000"/>
                </a:solidFill>
                <a:latin typeface="Arial"/>
                <a:ea typeface="Arial"/>
                <a:cs typeface="Arial"/>
              </a:defRPr>
            </a:pPr>
            <a:endParaRPr lang="en-US"/>
          </a:p>
        </c:txPr>
        <c:crossAx val="-1870801200"/>
        <c:crosses val="autoZero"/>
        <c:auto val="1"/>
        <c:lblAlgn val="ctr"/>
        <c:lblOffset val="100"/>
        <c:tickLblSkip val="1"/>
        <c:tickMarkSkip val="1"/>
        <c:noMultiLvlLbl val="0"/>
      </c:catAx>
      <c:valAx>
        <c:axId val="-1870801200"/>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300" b="0" i="0" u="none" strike="noStrike" baseline="0">
                <a:solidFill>
                  <a:srgbClr val="000000"/>
                </a:solidFill>
                <a:latin typeface="Arial"/>
                <a:ea typeface="Arial"/>
                <a:cs typeface="Arial"/>
              </a:defRPr>
            </a:pPr>
            <a:endParaRPr lang="en-US"/>
          </a:p>
        </c:txPr>
        <c:crossAx val="-1870804464"/>
        <c:crosses val="autoZero"/>
        <c:crossBetween val="between"/>
      </c:valAx>
      <c:spPr>
        <a:noFill/>
        <a:ln w="25400">
          <a:noFill/>
        </a:ln>
      </c:spPr>
    </c:plotArea>
    <c:plotVisOnly val="1"/>
    <c:dispBlanksAs val="gap"/>
    <c:showDLblsOverMax val="0"/>
  </c:chart>
  <c:spPr>
    <a:solidFill>
      <a:srgbClr val="FFFFFF"/>
    </a:solidFill>
    <a:ln w="12700">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ADMINISTRACION LOCAL  CENTRAL </a:t>
            </a:r>
          </a:p>
        </c:rich>
      </c:tx>
      <c:overlay val="0"/>
      <c:spPr>
        <a:noFill/>
        <a:ln w="25400">
          <a:noFill/>
        </a:ln>
      </c:spPr>
    </c:title>
    <c:autoTitleDeleted val="0"/>
    <c:view3D>
      <c:rotX val="15"/>
      <c:hPercent val="5"/>
      <c:rotY val="20"/>
      <c:depthPercent val="100"/>
      <c:rAngAx val="1"/>
    </c:view3D>
    <c:floor>
      <c:thickness val="0"/>
      <c:spPr>
        <a:solidFill>
          <a:srgbClr val="C0C0C0"/>
        </a:solidFill>
        <a:ln w="3175">
          <a:solidFill>
            <a:srgbClr val="000000"/>
          </a:solidFill>
          <a:prstDash val="solid"/>
        </a:ln>
      </c:spPr>
    </c:floor>
    <c:sideWall>
      <c:thickness val="0"/>
      <c:spPr>
        <a:blipFill dpi="0" rotWithShape="0">
          <a:blip xmlns:r="http://schemas.openxmlformats.org/officeDocument/2006/relationships" r:embed="rId1"/>
          <a:srcRect/>
          <a:stretch>
            <a:fillRect/>
          </a:stretch>
        </a:blipFill>
        <a:ln w="12700">
          <a:solidFill>
            <a:srgbClr val="808080"/>
          </a:solidFill>
          <a:prstDash val="solid"/>
        </a:ln>
      </c:spPr>
    </c:sideWall>
    <c:backWall>
      <c:thickness val="0"/>
      <c:spPr>
        <a:blipFill dpi="0" rotWithShape="0">
          <a:blip xmlns:r="http://schemas.openxmlformats.org/officeDocument/2006/relationships" r:embed="rId1"/>
          <a:srcRect/>
          <a:stretch>
            <a:fillRect/>
          </a:stretch>
        </a:blipFill>
        <a:ln w="12700">
          <a:solidFill>
            <a:srgbClr val="808080"/>
          </a:solidFill>
          <a:prstDash val="solid"/>
        </a:ln>
      </c:spPr>
      <c:pictureOptions>
        <c:pictureFormat val="stretch"/>
      </c:pictureOptions>
    </c:backWall>
    <c:plotArea>
      <c:layout/>
      <c:bar3DChart>
        <c:barDir val="col"/>
        <c:grouping val="clustered"/>
        <c:varyColors val="0"/>
        <c:ser>
          <c:idx val="0"/>
          <c:order val="0"/>
          <c:spPr>
            <a:pattFill prst="pct25">
              <a:fgClr>
                <a:srgbClr val="CCFFFF"/>
              </a:fgClr>
              <a:bgClr>
                <a:srgbClr val="FFCC99"/>
              </a:bgClr>
            </a:pattFill>
            <a:ln w="12700">
              <a:solidFill>
                <a:srgbClr val="000000"/>
              </a:solidFill>
              <a:prstDash val="solid"/>
            </a:ln>
          </c:spPr>
          <c:invertIfNegative val="1"/>
          <c:dLbls>
            <c:spPr>
              <a:noFill/>
              <a:ln w="25400">
                <a:noFill/>
              </a:ln>
            </c:spPr>
            <c:txPr>
              <a:bodyPr/>
              <a:lstStyle/>
              <a:p>
                <a:pPr>
                  <a:defRPr sz="175"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98F5-4F6C-9218-C187BC553D0C}"/>
            </c:ext>
          </c:extLst>
        </c:ser>
        <c:dLbls>
          <c:showLegendKey val="0"/>
          <c:showVal val="0"/>
          <c:showCatName val="0"/>
          <c:showSerName val="0"/>
          <c:showPercent val="0"/>
          <c:showBubbleSize val="0"/>
        </c:dLbls>
        <c:gapWidth val="150"/>
        <c:shape val="cylinder"/>
        <c:axId val="-1870805008"/>
        <c:axId val="-1870800656"/>
        <c:axId val="0"/>
      </c:bar3DChart>
      <c:catAx>
        <c:axId val="-187080500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870800656"/>
        <c:crosses val="autoZero"/>
        <c:auto val="1"/>
        <c:lblAlgn val="ctr"/>
        <c:lblOffset val="100"/>
        <c:tickLblSkip val="1"/>
        <c:tickMarkSkip val="1"/>
        <c:noMultiLvlLbl val="0"/>
      </c:catAx>
      <c:valAx>
        <c:axId val="-1870800656"/>
        <c:scaling>
          <c:orientation val="minMax"/>
        </c:scaling>
        <c:delete val="0"/>
        <c:axPos val="l"/>
        <c:majorGridlines>
          <c:spPr>
            <a:ln w="3175">
              <a:solidFill>
                <a:srgbClr val="000000"/>
              </a:solidFill>
              <a:prstDash val="solid"/>
            </a:ln>
          </c:spPr>
        </c:majorGridlines>
        <c:title>
          <c:tx>
            <c:rich>
              <a:bodyPr rot="0" vert="horz"/>
              <a:lstStyle/>
              <a:p>
                <a:pPr algn="ctr">
                  <a:defRPr sz="175" b="1" i="0" u="none" strike="noStrike" baseline="0">
                    <a:solidFill>
                      <a:srgbClr val="000000"/>
                    </a:solidFill>
                    <a:latin typeface="Arial"/>
                    <a:ea typeface="Arial"/>
                    <a:cs typeface="Arial"/>
                  </a:defRPr>
                </a:pPr>
                <a:r>
                  <a:rPr lang="en-US"/>
                  <a:t>E
n
 m
I
ll
o
n
e
s
d
e
 R
D
$</a:t>
                </a:r>
              </a:p>
            </c:rich>
          </c:tx>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225" b="0" i="0" u="none" strike="noStrike" baseline="0">
                <a:solidFill>
                  <a:srgbClr val="000000"/>
                </a:solidFill>
                <a:latin typeface="Arial"/>
                <a:ea typeface="Arial"/>
                <a:cs typeface="Arial"/>
              </a:defRPr>
            </a:pPr>
            <a:endParaRPr lang="en-US"/>
          </a:p>
        </c:txPr>
        <c:crossAx val="-187080500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3175">
      <a:solidFill>
        <a:srgbClr val="000000"/>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1ACA-452A-9BB5-A98D64083C7D}"/>
            </c:ext>
          </c:extLst>
        </c:ser>
        <c:dLbls>
          <c:showLegendKey val="0"/>
          <c:showVal val="0"/>
          <c:showCatName val="0"/>
          <c:showSerName val="0"/>
          <c:showPercent val="0"/>
          <c:showBubbleSize val="0"/>
        </c:dLbls>
        <c:gapWidth val="110"/>
        <c:axId val="-1870798480"/>
        <c:axId val="-1870807728"/>
      </c:barChart>
      <c:catAx>
        <c:axId val="-1870798480"/>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07728"/>
        <c:crosses val="autoZero"/>
        <c:auto val="1"/>
        <c:lblAlgn val="ctr"/>
        <c:lblOffset val="100"/>
        <c:tickLblSkip val="1"/>
        <c:tickMarkSkip val="1"/>
        <c:noMultiLvlLbl val="0"/>
      </c:catAx>
      <c:valAx>
        <c:axId val="-187080772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7984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50A0-48B5-8A5B-20F6E012D3F1}"/>
            </c:ext>
          </c:extLst>
        </c:ser>
        <c:dLbls>
          <c:showLegendKey val="0"/>
          <c:showVal val="0"/>
          <c:showCatName val="0"/>
          <c:showSerName val="0"/>
          <c:showPercent val="0"/>
          <c:showBubbleSize val="0"/>
        </c:dLbls>
        <c:gapWidth val="110"/>
        <c:axId val="-1870811536"/>
        <c:axId val="-1870799024"/>
      </c:barChart>
      <c:catAx>
        <c:axId val="-1870811536"/>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799024"/>
        <c:crosses val="autoZero"/>
        <c:auto val="1"/>
        <c:lblAlgn val="ctr"/>
        <c:lblOffset val="100"/>
        <c:tickLblSkip val="1"/>
        <c:tickMarkSkip val="1"/>
        <c:noMultiLvlLbl val="0"/>
      </c:catAx>
      <c:valAx>
        <c:axId val="-187079902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11536"/>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A07B-4A79-89A2-8793FED5F425}"/>
            </c:ext>
          </c:extLst>
        </c:ser>
        <c:dLbls>
          <c:showLegendKey val="0"/>
          <c:showVal val="0"/>
          <c:showCatName val="0"/>
          <c:showSerName val="0"/>
          <c:showPercent val="0"/>
          <c:showBubbleSize val="0"/>
        </c:dLbls>
        <c:gapWidth val="150"/>
        <c:shape val="box"/>
        <c:axId val="-1870806096"/>
        <c:axId val="-1870807184"/>
        <c:axId val="0"/>
      </c:bar3DChart>
      <c:catAx>
        <c:axId val="-1870806096"/>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870807184"/>
        <c:crosses val="autoZero"/>
        <c:auto val="1"/>
        <c:lblAlgn val="ctr"/>
        <c:lblOffset val="100"/>
        <c:tickLblSkip val="1"/>
        <c:tickMarkSkip val="1"/>
        <c:noMultiLvlLbl val="0"/>
      </c:catAx>
      <c:valAx>
        <c:axId val="-1870807184"/>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870806096"/>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orientation="landscape"/>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25" b="1" i="0" u="none" strike="noStrike" baseline="0">
                <a:solidFill>
                  <a:srgbClr val="000000"/>
                </a:solidFill>
                <a:latin typeface="Arial"/>
                <a:ea typeface="Arial"/>
                <a:cs typeface="Arial"/>
              </a:defRPr>
            </a:pPr>
            <a:r>
              <a:rPr lang="en-US"/>
              <a:t>RECAUDACION MENSUAL ADMINISTACION LOCAL  SAN CRISTOBAL 2004</a:t>
            </a:r>
          </a:p>
        </c:rich>
      </c:tx>
      <c:overlay val="0"/>
      <c:spPr>
        <a:noFill/>
        <a:ln w="25400">
          <a:noFill/>
        </a:ln>
      </c:spPr>
    </c:title>
    <c:autoTitleDeleted val="0"/>
    <c:view3D>
      <c:rotX val="10"/>
      <c:hPercent val="5"/>
      <c:rotY val="44"/>
      <c:depthPercent val="100"/>
      <c:rAngAx val="1"/>
    </c:view3D>
    <c:floor>
      <c:thickness val="0"/>
      <c:spPr>
        <a:solidFill>
          <a:srgbClr val="C0C0C0"/>
        </a:solidFill>
        <a:ln w="3175">
          <a:solidFill>
            <a:srgbClr val="000000"/>
          </a:solidFill>
          <a:prstDash val="solid"/>
        </a:ln>
      </c:spPr>
    </c:floor>
    <c:side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sideWall>
    <c:backWall>
      <c:thickness val="0"/>
      <c:spPr>
        <a:gradFill rotWithShape="0">
          <a:gsLst>
            <a:gs pos="0">
              <a:srgbClr val="FFFFCC"/>
            </a:gs>
            <a:gs pos="100000">
              <a:srgbClr val="FFFFCC">
                <a:gamma/>
                <a:tint val="54118"/>
                <a:invGamma/>
              </a:srgbClr>
            </a:gs>
          </a:gsLst>
          <a:path path="rect">
            <a:fillToRect l="50000" t="50000" r="50000" b="50000"/>
          </a:path>
        </a:gradFill>
        <a:ln w="12700">
          <a:solidFill>
            <a:srgbClr val="FFFFFF"/>
          </a:solidFill>
          <a:prstDash val="solid"/>
        </a:ln>
      </c:spPr>
    </c:backWall>
    <c:plotArea>
      <c:layout/>
      <c:bar3DChart>
        <c:barDir val="col"/>
        <c:grouping val="clustered"/>
        <c:varyColors val="0"/>
        <c:ser>
          <c:idx val="0"/>
          <c:order val="0"/>
          <c:spPr>
            <a:solidFill>
              <a:srgbClr val="CCFFCC"/>
            </a:solidFill>
            <a:ln w="12700">
              <a:solidFill>
                <a:srgbClr val="000000"/>
              </a:solidFill>
              <a:prstDash val="solid"/>
            </a:ln>
          </c:spPr>
          <c:invertIfNegative val="0"/>
          <c:dLbls>
            <c:spPr>
              <a:noFill/>
              <a:ln w="25400">
                <a:noFill/>
              </a:ln>
            </c:spPr>
            <c:txPr>
              <a:bodyPr/>
              <a:lstStyle/>
              <a:p>
                <a:pPr>
                  <a:defRPr sz="15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43.379999999999903</c:v>
              </c:pt>
              <c:pt idx="1">
                <c:v>30</c:v>
              </c:pt>
              <c:pt idx="2">
                <c:v>37.18</c:v>
              </c:pt>
              <c:pt idx="3">
                <c:v>29.74</c:v>
              </c:pt>
              <c:pt idx="4">
                <c:v>27.06</c:v>
              </c:pt>
              <c:pt idx="5">
                <c:v>27.65</c:v>
              </c:pt>
              <c:pt idx="6">
                <c:v>24.83</c:v>
              </c:pt>
              <c:pt idx="7">
                <c:v>24.759999999999799</c:v>
              </c:pt>
              <c:pt idx="8">
                <c:v>23.52</c:v>
              </c:pt>
              <c:pt idx="9">
                <c:v>31.12</c:v>
              </c:pt>
              <c:pt idx="10">
                <c:v>27.08</c:v>
              </c:pt>
              <c:pt idx="11">
                <c:v>35.619999999999898</c:v>
              </c:pt>
            </c:numLit>
          </c:val>
          <c:extLst>
            <c:ext xmlns:c16="http://schemas.microsoft.com/office/drawing/2014/chart" uri="{C3380CC4-5D6E-409C-BE32-E72D297353CC}">
              <c16:uniqueId val="{00000000-806E-473C-921A-243B6E27636A}"/>
            </c:ext>
          </c:extLst>
        </c:ser>
        <c:dLbls>
          <c:showLegendKey val="0"/>
          <c:showVal val="0"/>
          <c:showCatName val="0"/>
          <c:showSerName val="0"/>
          <c:showPercent val="0"/>
          <c:showBubbleSize val="0"/>
        </c:dLbls>
        <c:gapWidth val="150"/>
        <c:shape val="box"/>
        <c:axId val="-1870809360"/>
        <c:axId val="-1870813712"/>
        <c:axId val="0"/>
      </c:bar3DChart>
      <c:catAx>
        <c:axId val="-1870809360"/>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870813712"/>
        <c:crosses val="autoZero"/>
        <c:auto val="1"/>
        <c:lblAlgn val="ctr"/>
        <c:lblOffset val="100"/>
        <c:tickLblSkip val="1"/>
        <c:tickMarkSkip val="1"/>
        <c:noMultiLvlLbl val="0"/>
      </c:catAx>
      <c:valAx>
        <c:axId val="-1870813712"/>
        <c:scaling>
          <c:orientation val="minMax"/>
        </c:scaling>
        <c:delete val="0"/>
        <c:axPos val="l"/>
        <c:title>
          <c:tx>
            <c:rich>
              <a:bodyPr rot="0" vert="horz"/>
              <a:lstStyle/>
              <a:p>
                <a:pPr algn="ctr">
                  <a:defRPr sz="150" b="1" i="0" u="none" strike="noStrike" baseline="0">
                    <a:solidFill>
                      <a:srgbClr val="000000"/>
                    </a:solidFill>
                    <a:latin typeface="Arial"/>
                    <a:ea typeface="Arial"/>
                    <a:cs typeface="Arial"/>
                  </a:defRPr>
                </a:pPr>
                <a:r>
                  <a:rPr lang="en-US"/>
                  <a:t>E
n
 M
I
l
l
o
n
e
s
 d
e
 R
D
$</a:t>
                </a:r>
              </a:p>
            </c:rich>
          </c:tx>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50" b="0" i="0" u="none" strike="noStrike" baseline="0">
                <a:solidFill>
                  <a:srgbClr val="000000"/>
                </a:solidFill>
                <a:latin typeface="Arial"/>
                <a:ea typeface="Arial"/>
                <a:cs typeface="Arial"/>
              </a:defRPr>
            </a:pPr>
            <a:endParaRPr lang="en-US"/>
          </a:p>
        </c:txPr>
        <c:crossAx val="-1870809360"/>
        <c:crosses val="autoZero"/>
        <c:crossBetween val="between"/>
      </c:valAx>
      <c:spPr>
        <a:gradFill rotWithShape="0">
          <a:gsLst>
            <a:gs pos="0">
              <a:srgbClr val="FFFFCC"/>
            </a:gs>
            <a:gs pos="100000">
              <a:srgbClr val="FFFFCC">
                <a:gamma/>
                <a:tint val="57255"/>
                <a:invGamma/>
              </a:srgbClr>
            </a:gs>
          </a:gsLst>
          <a:path path="rect">
            <a:fillToRect l="50000" t="50000" r="50000" b="50000"/>
          </a:path>
        </a:gradFill>
        <a:ln w="3175">
          <a:solidFill>
            <a:srgbClr val="FFFFFF"/>
          </a:solidFill>
          <a:prstDash val="solid"/>
        </a:ln>
      </c:spPr>
    </c:plotArea>
    <c:plotVisOnly val="1"/>
    <c:dispBlanksAs val="gap"/>
    <c:showDLblsOverMax val="0"/>
  </c:chart>
  <c:spPr>
    <a:gradFill rotWithShape="0">
      <a:gsLst>
        <a:gs pos="0">
          <a:srgbClr val="FFFFCC"/>
        </a:gs>
        <a:gs pos="100000">
          <a:srgbClr val="FFFFCC">
            <a:gamma/>
            <a:tint val="21569"/>
            <a:invGamma/>
          </a:srgbClr>
        </a:gs>
      </a:gsLst>
      <a:lin ang="5400000" scaled="1"/>
    </a:gradFill>
    <a:ln w="3175">
      <a:solidFill>
        <a:srgbClr val="FFFFFF"/>
      </a:solidFill>
      <a:prstDash val="solid"/>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8782-41DA-869F-7B74C5CFB816}"/>
            </c:ext>
          </c:extLst>
        </c:ser>
        <c:dLbls>
          <c:showLegendKey val="0"/>
          <c:showVal val="0"/>
          <c:showCatName val="0"/>
          <c:showSerName val="0"/>
          <c:showPercent val="0"/>
          <c:showBubbleSize val="0"/>
        </c:dLbls>
        <c:gapWidth val="150"/>
        <c:shape val="box"/>
        <c:axId val="-1870800112"/>
        <c:axId val="-1870805552"/>
        <c:axId val="0"/>
      </c:bar3DChart>
      <c:catAx>
        <c:axId val="-1870800112"/>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870805552"/>
        <c:crosses val="autoZero"/>
        <c:auto val="1"/>
        <c:lblAlgn val="ctr"/>
        <c:lblOffset val="100"/>
        <c:tickLblSkip val="2"/>
        <c:tickMarkSkip val="1"/>
        <c:noMultiLvlLbl val="0"/>
      </c:catAx>
      <c:valAx>
        <c:axId val="-1870805552"/>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n-US"/>
          </a:p>
        </c:txPr>
        <c:crossAx val="-1870800112"/>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ED5F-4566-A782-C4C701209E76}"/>
            </c:ext>
          </c:extLst>
        </c:ser>
        <c:dLbls>
          <c:showLegendKey val="0"/>
          <c:showVal val="0"/>
          <c:showCatName val="0"/>
          <c:showSerName val="0"/>
          <c:showPercent val="0"/>
          <c:showBubbleSize val="0"/>
        </c:dLbls>
        <c:gapWidth val="110"/>
        <c:axId val="-1870812624"/>
        <c:axId val="-1870809904"/>
      </c:barChart>
      <c:catAx>
        <c:axId val="-1870812624"/>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09904"/>
        <c:crosses val="autoZero"/>
        <c:auto val="1"/>
        <c:lblAlgn val="ctr"/>
        <c:lblOffset val="100"/>
        <c:tickLblSkip val="2"/>
        <c:tickMarkSkip val="1"/>
        <c:noMultiLvlLbl val="0"/>
      </c:catAx>
      <c:valAx>
        <c:axId val="-1870809904"/>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1262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3FBB-4147-8F58-E593E629A240}"/>
            </c:ext>
          </c:extLst>
        </c:ser>
        <c:dLbls>
          <c:showLegendKey val="0"/>
          <c:showVal val="0"/>
          <c:showCatName val="0"/>
          <c:showSerName val="0"/>
          <c:showPercent val="0"/>
          <c:showBubbleSize val="0"/>
        </c:dLbls>
        <c:gapWidth val="110"/>
        <c:axId val="-1870812080"/>
        <c:axId val="-1870810992"/>
      </c:barChart>
      <c:catAx>
        <c:axId val="-1870812080"/>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n-US"/>
          </a:p>
        </c:txPr>
        <c:crossAx val="-1870810992"/>
        <c:crosses val="autoZero"/>
        <c:auto val="1"/>
        <c:lblAlgn val="ctr"/>
        <c:lblOffset val="100"/>
        <c:tickLblSkip val="2"/>
        <c:tickMarkSkip val="1"/>
        <c:noMultiLvlLbl val="0"/>
      </c:catAx>
      <c:valAx>
        <c:axId val="-1870810992"/>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870812080"/>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 b="1" i="0" u="none" strike="noStrike" baseline="0">
                <a:solidFill>
                  <a:srgbClr val="000000"/>
                </a:solidFill>
                <a:latin typeface="Arial"/>
                <a:ea typeface="Arial"/>
                <a:cs typeface="Arial"/>
              </a:defRPr>
            </a:pPr>
            <a:r>
              <a:rPr lang="en-US"/>
              <a:t>RECAUDACION   MENSUAL   ADMINISTRACION LOCAL SAN  FRANCISCO  DE  MACORIS  2004</a:t>
            </a:r>
          </a:p>
        </c:rich>
      </c:tx>
      <c:overlay val="0"/>
      <c:spPr>
        <a:noFill/>
        <a:ln w="25400">
          <a:noFill/>
        </a:ln>
      </c:spPr>
    </c:title>
    <c:autoTitleDeleted val="0"/>
    <c:view3D>
      <c:rotX val="15"/>
      <c:hPercent val="5"/>
      <c:rotY val="20"/>
      <c:depthPercent val="100"/>
      <c:rAngAx val="1"/>
    </c:view3D>
    <c:floor>
      <c:thickness val="0"/>
      <c:spPr>
        <a:solidFill>
          <a:srgbClr val="FFFFCC"/>
        </a:solidFill>
        <a:ln w="3175">
          <a:solidFill>
            <a:srgbClr val="000000"/>
          </a:solidFill>
          <a:prstDash val="solid"/>
        </a:ln>
      </c:spPr>
    </c:floor>
    <c:sideWall>
      <c:thickness val="0"/>
      <c:spPr>
        <a:gradFill rotWithShape="0">
          <a:gsLst>
            <a:gs pos="0">
              <a:srgbClr val="FFFFCC">
                <a:gamma/>
                <a:tint val="30588"/>
                <a:invGamma/>
              </a:srgbClr>
            </a:gs>
            <a:gs pos="100000">
              <a:srgbClr val="FFFFCC"/>
            </a:gs>
          </a:gsLst>
          <a:path path="rect">
            <a:fillToRect l="50000" t="50000" r="50000" b="50000"/>
          </a:path>
        </a:gradFill>
        <a:ln w="25400">
          <a:noFill/>
        </a:ln>
      </c:spPr>
    </c:sideWall>
    <c:backWall>
      <c:thickness val="0"/>
      <c:spPr>
        <a:gradFill rotWithShape="0">
          <a:gsLst>
            <a:gs pos="0">
              <a:srgbClr val="FFFFCC">
                <a:gamma/>
                <a:tint val="30588"/>
                <a:invGamma/>
              </a:srgbClr>
            </a:gs>
            <a:gs pos="100000">
              <a:srgbClr val="FFFFCC"/>
            </a:gs>
          </a:gsLst>
          <a:path path="rect">
            <a:fillToRect l="50000" t="50000" r="50000" b="50000"/>
          </a:path>
        </a:gradFill>
        <a:ln w="25400">
          <a:noFill/>
        </a:ln>
      </c:spPr>
    </c:backWall>
    <c:plotArea>
      <c:layout/>
      <c:bar3DChart>
        <c:barDir val="col"/>
        <c:grouping val="clustered"/>
        <c:varyColors val="0"/>
        <c:ser>
          <c:idx val="0"/>
          <c:order val="0"/>
          <c:tx>
            <c:v>Recaudación</c:v>
          </c:tx>
          <c:spPr>
            <a:solidFill>
              <a:srgbClr val="CCFFCC"/>
            </a:solidFill>
            <a:ln w="12700">
              <a:solidFill>
                <a:srgbClr val="000000"/>
              </a:solidFill>
              <a:prstDash val="solid"/>
            </a:ln>
          </c:spPr>
          <c:invertIfNegative val="0"/>
          <c:dLbls>
            <c:spPr>
              <a:noFill/>
              <a:ln w="25400">
                <a:noFill/>
              </a:ln>
            </c:spPr>
            <c:txPr>
              <a:bodyPr/>
              <a:lstStyle/>
              <a:p>
                <a:pPr>
                  <a:defRPr sz="125"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17.54</c:v>
              </c:pt>
              <c:pt idx="1">
                <c:v>17.79</c:v>
              </c:pt>
              <c:pt idx="2">
                <c:v>23.05</c:v>
              </c:pt>
              <c:pt idx="3">
                <c:v>18.4899999999997</c:v>
              </c:pt>
              <c:pt idx="4">
                <c:v>17.12</c:v>
              </c:pt>
              <c:pt idx="5">
                <c:v>25.75</c:v>
              </c:pt>
              <c:pt idx="6">
                <c:v>19.71</c:v>
              </c:pt>
              <c:pt idx="7">
                <c:v>20.479999999999901</c:v>
              </c:pt>
              <c:pt idx="8">
                <c:v>18.61</c:v>
              </c:pt>
              <c:pt idx="9">
                <c:v>12.46</c:v>
              </c:pt>
              <c:pt idx="10">
                <c:v>11.52</c:v>
              </c:pt>
              <c:pt idx="11">
                <c:v>18.579999999999799</c:v>
              </c:pt>
            </c:numLit>
          </c:val>
          <c:extLst>
            <c:ext xmlns:c16="http://schemas.microsoft.com/office/drawing/2014/chart" uri="{C3380CC4-5D6E-409C-BE32-E72D297353CC}">
              <c16:uniqueId val="{00000000-0890-4892-B477-E1E084DAC13F}"/>
            </c:ext>
          </c:extLst>
        </c:ser>
        <c:dLbls>
          <c:showLegendKey val="0"/>
          <c:showVal val="0"/>
          <c:showCatName val="0"/>
          <c:showSerName val="0"/>
          <c:showPercent val="0"/>
          <c:showBubbleSize val="0"/>
        </c:dLbls>
        <c:gapWidth val="150"/>
        <c:shape val="box"/>
        <c:axId val="-1870810448"/>
        <c:axId val="-1870806640"/>
        <c:axId val="0"/>
      </c:bar3DChart>
      <c:catAx>
        <c:axId val="-1870810448"/>
        <c:scaling>
          <c:orientation val="minMax"/>
        </c:scaling>
        <c:delete val="0"/>
        <c:axPos val="b"/>
        <c:numFmt formatCode="General" sourceLinked="1"/>
        <c:majorTickMark val="out"/>
        <c:minorTickMark val="none"/>
        <c:tickLblPos val="low"/>
        <c:spPr>
          <a:ln w="3175">
            <a:solidFill>
              <a:srgbClr val="000000"/>
            </a:solidFill>
            <a:prstDash val="solid"/>
          </a:ln>
        </c:spPr>
        <c:txPr>
          <a:bodyPr rot="0" vert="horz"/>
          <a:lstStyle/>
          <a:p>
            <a:pPr>
              <a:defRPr sz="125" b="0" i="0" u="none" strike="noStrike" baseline="0">
                <a:solidFill>
                  <a:srgbClr val="000000"/>
                </a:solidFill>
                <a:latin typeface="Arial"/>
                <a:ea typeface="Arial"/>
                <a:cs typeface="Arial"/>
              </a:defRPr>
            </a:pPr>
            <a:endParaRPr lang="en-US"/>
          </a:p>
        </c:txPr>
        <c:crossAx val="-1870806640"/>
        <c:crosses val="autoZero"/>
        <c:auto val="1"/>
        <c:lblAlgn val="ctr"/>
        <c:lblOffset val="100"/>
        <c:tickLblSkip val="2"/>
        <c:tickMarkSkip val="1"/>
        <c:noMultiLvlLbl val="0"/>
      </c:catAx>
      <c:valAx>
        <c:axId val="-1870806640"/>
        <c:scaling>
          <c:orientation val="minMax"/>
        </c:scaling>
        <c:delete val="0"/>
        <c:axPos val="l"/>
        <c:title>
          <c:tx>
            <c:rich>
              <a:bodyPr rot="0" vert="wordArtVert"/>
              <a:lstStyle/>
              <a:p>
                <a:pPr algn="ctr">
                  <a:defRPr sz="150" b="1" i="0" u="none" strike="noStrike" baseline="0">
                    <a:solidFill>
                      <a:srgbClr val="000000"/>
                    </a:solidFill>
                    <a:latin typeface="Arial"/>
                    <a:ea typeface="Arial"/>
                    <a:cs typeface="Arial"/>
                  </a:defRPr>
                </a:pPr>
                <a:r>
                  <a:rPr lang="en-US"/>
                  <a:t>En millones de RD$</a:t>
                </a:r>
              </a:p>
            </c:rich>
          </c:tx>
          <c:overlay val="0"/>
          <c:spPr>
            <a:noFill/>
            <a:ln w="25400">
              <a:noFill/>
            </a:ln>
          </c:spPr>
        </c:title>
        <c:numFmt formatCode="_(* #,##0.0_);_(* \(#,##0.0\);_(* &quot;-&quot;??_);_(@_)" sourceLinked="0"/>
        <c:majorTickMark val="out"/>
        <c:minorTickMark val="none"/>
        <c:tickLblPos val="nextTo"/>
        <c:spPr>
          <a:ln w="9525">
            <a:noFill/>
          </a:ln>
        </c:spPr>
        <c:txPr>
          <a:bodyPr rot="0" vert="horz"/>
          <a:lstStyle/>
          <a:p>
            <a:pPr>
              <a:defRPr sz="150" b="0" i="0" u="none" strike="noStrike" baseline="0">
                <a:solidFill>
                  <a:srgbClr val="000000"/>
                </a:solidFill>
                <a:latin typeface="Arial"/>
                <a:ea typeface="Arial"/>
                <a:cs typeface="Arial"/>
              </a:defRPr>
            </a:pPr>
            <a:endParaRPr lang="en-US"/>
          </a:p>
        </c:txPr>
        <c:crossAx val="-1870810448"/>
        <c:crosses val="autoZero"/>
        <c:crossBetween val="between"/>
      </c:valAx>
      <c:spPr>
        <a:noFill/>
        <a:ln w="25400">
          <a:noFill/>
        </a:ln>
      </c:spPr>
    </c:plotArea>
    <c:plotVisOnly val="1"/>
    <c:dispBlanksAs val="gap"/>
    <c:showDLblsOverMax val="0"/>
  </c:chart>
  <c:spPr>
    <a:gradFill rotWithShape="0">
      <a:gsLst>
        <a:gs pos="0">
          <a:srgbClr val="FFFFCC"/>
        </a:gs>
        <a:gs pos="100000">
          <a:srgbClr val="FFFFCC">
            <a:gamma/>
            <a:tint val="3137"/>
            <a:invGamma/>
          </a:srgbClr>
        </a:gs>
      </a:gsLst>
      <a:lin ang="5400000" scaled="1"/>
    </a:gradFill>
    <a:ln w="9525">
      <a:noFill/>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511" r="0.75000000000000511" t="1" header="0" footer="0"/>
    <c:pageSetup orientation="landscape"/>
  </c:printSettings>
  <c:userShapes r:id="rId1"/>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C838-4FE6-BADB-F389BE2FE398}"/>
            </c:ext>
          </c:extLst>
        </c:ser>
        <c:dLbls>
          <c:showLegendKey val="0"/>
          <c:showVal val="0"/>
          <c:showCatName val="0"/>
          <c:showSerName val="0"/>
          <c:showPercent val="0"/>
          <c:showBubbleSize val="0"/>
        </c:dLbls>
        <c:gapWidth val="110"/>
        <c:axId val="-1797527888"/>
        <c:axId val="-1797537680"/>
      </c:barChart>
      <c:catAx>
        <c:axId val="-1797527888"/>
        <c:scaling>
          <c:orientation val="minMax"/>
        </c:scaling>
        <c:delete val="0"/>
        <c:axPos val="b"/>
        <c:numFmt formatCode="General" sourceLinked="1"/>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797537680"/>
        <c:crosses val="autoZero"/>
        <c:auto val="1"/>
        <c:lblAlgn val="ctr"/>
        <c:lblOffset val="100"/>
        <c:tickLblSkip val="2"/>
        <c:tickMarkSkip val="1"/>
        <c:noMultiLvlLbl val="0"/>
      </c:catAx>
      <c:valAx>
        <c:axId val="-1797537680"/>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797527888"/>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1" i="0" u="none" strike="noStrike" baseline="0">
                <a:solidFill>
                  <a:srgbClr val="000000"/>
                </a:solidFill>
                <a:latin typeface="Tahoma"/>
                <a:ea typeface="Tahoma"/>
                <a:cs typeface="Tahoma"/>
              </a:defRPr>
            </a:pPr>
            <a:r>
              <a:rPr lang="en-US"/>
              <a:t>Recaudación Mensual
(millones RD$)</a:t>
            </a:r>
          </a:p>
        </c:rich>
      </c:tx>
      <c:overlay val="0"/>
      <c:spPr>
        <a:noFill/>
        <a:ln w="25400">
          <a:noFill/>
        </a:ln>
      </c:spPr>
    </c:title>
    <c:autoTitleDeleted val="0"/>
    <c:plotArea>
      <c:layout/>
      <c:barChart>
        <c:barDir val="col"/>
        <c:grouping val="clustered"/>
        <c:varyColors val="0"/>
        <c:ser>
          <c:idx val="0"/>
          <c:order val="0"/>
          <c:spPr>
            <a:blipFill dpi="0" rotWithShape="0">
              <a:blip xmlns:r="http://schemas.openxmlformats.org/officeDocument/2006/relationships" r:embed="rId1"/>
              <a:srcRect/>
              <a:stretch>
                <a:fillRect/>
              </a:stretch>
            </a:blipFill>
            <a:ln w="25400">
              <a:noFill/>
            </a:ln>
          </c:spPr>
          <c:invertIfNegative val="0"/>
          <c:pictureOptions>
            <c:pictureFormat val="stretch"/>
          </c:pictureOptions>
          <c:dLbls>
            <c:numFmt formatCode="_(* #,##0.0_);_(* \(#,##0.0\);_(* &quot;-&quot;?_);_(@_)" sourceLinked="0"/>
            <c:spPr>
              <a:noFill/>
              <a:ln w="25400">
                <a:noFill/>
              </a:ln>
            </c:spPr>
            <c:txPr>
              <a:bodyPr/>
              <a:lstStyle/>
              <a:p>
                <a:pPr>
                  <a:defRPr sz="800" b="1" i="0" u="none" strike="noStrike" baseline="0">
                    <a:solidFill>
                      <a:srgbClr val="000000"/>
                    </a:solidFill>
                    <a:latin typeface="Tahoma"/>
                    <a:ea typeface="Tahoma"/>
                    <a:cs typeface="Tahoma"/>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Lit>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Lit>
          </c:cat>
          <c:val>
            <c:numLit>
              <c:formatCode>General</c:formatCode>
              <c:ptCount val="12"/>
              <c:pt idx="0">
                <c:v>4477.17597785</c:v>
              </c:pt>
              <c:pt idx="1">
                <c:v>3111.2930731699798</c:v>
              </c:pt>
              <c:pt idx="2">
                <c:v>3175.7345768800201</c:v>
              </c:pt>
              <c:pt idx="3">
                <c:v>3988.0044734399798</c:v>
              </c:pt>
              <c:pt idx="4">
                <c:v>3528.7074441599598</c:v>
              </c:pt>
              <c:pt idx="5">
                <c:v>3094.8853097199799</c:v>
              </c:pt>
              <c:pt idx="6">
                <c:v>3423.4547530999898</c:v>
              </c:pt>
              <c:pt idx="7">
                <c:v>3530.9646931899902</c:v>
              </c:pt>
              <c:pt idx="8">
                <c:v>3143.30912085002</c:v>
              </c:pt>
              <c:pt idx="9">
                <c:v>3208.9061548899899</c:v>
              </c:pt>
              <c:pt idx="10">
                <c:v>3588.5579614799799</c:v>
              </c:pt>
              <c:pt idx="11">
                <c:v>3949.2181120700202</c:v>
              </c:pt>
            </c:numLit>
          </c:val>
          <c:extLst>
            <c:ext xmlns:c16="http://schemas.microsoft.com/office/drawing/2014/chart" uri="{C3380CC4-5D6E-409C-BE32-E72D297353CC}">
              <c16:uniqueId val="{00000000-AE75-41C2-8E38-B3BFE05517C8}"/>
            </c:ext>
          </c:extLst>
        </c:ser>
        <c:dLbls>
          <c:showLegendKey val="0"/>
          <c:showVal val="0"/>
          <c:showCatName val="0"/>
          <c:showSerName val="0"/>
          <c:showPercent val="0"/>
          <c:showBubbleSize val="0"/>
        </c:dLbls>
        <c:gapWidth val="110"/>
        <c:axId val="-1797513744"/>
        <c:axId val="-1797511568"/>
      </c:barChart>
      <c:catAx>
        <c:axId val="-1797513744"/>
        <c:scaling>
          <c:orientation val="minMax"/>
        </c:scaling>
        <c:delete val="0"/>
        <c:axPos val="b"/>
        <c:numFmt formatCode="General" sourceLinked="1"/>
        <c:majorTickMark val="out"/>
        <c:minorTickMark val="none"/>
        <c:tickLblPos val="nextTo"/>
        <c:spPr>
          <a:ln w="9525">
            <a:noFill/>
          </a:ln>
        </c:spPr>
        <c:txPr>
          <a:bodyPr rot="0" vert="horz"/>
          <a:lstStyle/>
          <a:p>
            <a:pPr>
              <a:defRPr sz="900" b="0" i="0" u="none" strike="noStrike" baseline="0">
                <a:solidFill>
                  <a:srgbClr val="000000"/>
                </a:solidFill>
                <a:latin typeface="Tahoma"/>
                <a:ea typeface="Tahoma"/>
                <a:cs typeface="Tahoma"/>
              </a:defRPr>
            </a:pPr>
            <a:endParaRPr lang="en-US"/>
          </a:p>
        </c:txPr>
        <c:crossAx val="-1797511568"/>
        <c:crosses val="autoZero"/>
        <c:auto val="1"/>
        <c:lblAlgn val="ctr"/>
        <c:lblOffset val="100"/>
        <c:tickLblSkip val="2"/>
        <c:tickMarkSkip val="1"/>
        <c:noMultiLvlLbl val="0"/>
      </c:catAx>
      <c:valAx>
        <c:axId val="-1797511568"/>
        <c:scaling>
          <c:orientation val="minMax"/>
        </c:scaling>
        <c:delete val="0"/>
        <c:axPos val="l"/>
        <c:majorGridlines>
          <c:spPr>
            <a:ln w="25400">
              <a:solidFill>
                <a:srgbClr val="FFFFFF"/>
              </a:solidFill>
              <a:prstDash val="solid"/>
            </a:ln>
          </c:spPr>
        </c:majorGridlines>
        <c:numFmt formatCode="#,##0_);\(#,##0\)" sourceLinked="0"/>
        <c:majorTickMark val="out"/>
        <c:minorTickMark val="none"/>
        <c:tickLblPos val="nextTo"/>
        <c:spPr>
          <a:ln w="9525">
            <a:noFill/>
          </a:ln>
        </c:spPr>
        <c:txPr>
          <a:bodyPr rot="0" vert="horz"/>
          <a:lstStyle/>
          <a:p>
            <a:pPr>
              <a:defRPr sz="1000" b="0" i="0" u="none" strike="noStrike" baseline="0">
                <a:solidFill>
                  <a:srgbClr val="000000"/>
                </a:solidFill>
                <a:latin typeface="Tahoma"/>
                <a:ea typeface="Tahoma"/>
                <a:cs typeface="Tahoma"/>
              </a:defRPr>
            </a:pPr>
            <a:endParaRPr lang="en-US"/>
          </a:p>
        </c:txPr>
        <c:crossAx val="-1797513744"/>
        <c:crosses val="autoZero"/>
        <c:crossBetween val="between"/>
      </c:valAx>
      <c:spPr>
        <a:noFill/>
        <a:ln w="25400">
          <a:noFill/>
        </a:ln>
      </c:spPr>
    </c:plotArea>
    <c:plotVisOnly val="1"/>
    <c:dispBlanksAs val="gap"/>
    <c:showDLblsOverMax val="0"/>
  </c:chart>
  <c:spPr>
    <a:blipFill dpi="0" rotWithShape="0">
      <a:blip xmlns:r="http://schemas.openxmlformats.org/officeDocument/2006/relationships" r:embed="rId2"/>
      <a:srcRect/>
      <a:stretch>
        <a:fillRect/>
      </a:stretch>
    </a:blipFill>
    <a:ln w="9525">
      <a:noFill/>
    </a:ln>
  </c:spPr>
  <c:txPr>
    <a:bodyPr/>
    <a:lstStyle/>
    <a:p>
      <a:pPr>
        <a:defRPr sz="1000" b="0" i="0" u="none" strike="noStrike" baseline="0">
          <a:solidFill>
            <a:srgbClr val="000000"/>
          </a:solidFill>
          <a:latin typeface="Tahoma"/>
          <a:ea typeface="Tahoma"/>
          <a:cs typeface="Tahoma"/>
        </a:defRPr>
      </a:pPr>
      <a:endParaRPr lang="en-US"/>
    </a:p>
  </c:txPr>
  <c:printSettings>
    <c:headerFooter alignWithMargins="0"/>
    <c:pageMargins b="1" l="0.75000000000000511" r="0.75000000000000511" t="1" header="0.5" footer="0.5"/>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3.jpeg"/><Relationship Id="rId1" Type="http://schemas.openxmlformats.org/officeDocument/2006/relationships/chart" Target="../charts/chart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5.png"/></Relationships>
</file>

<file path=xl/drawings/_rels/drawing2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9.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chart" Target="../charts/chart4.xml"/><Relationship Id="rId1" Type="http://schemas.openxmlformats.org/officeDocument/2006/relationships/chart" Target="../charts/chart3.xml"/></Relationships>
</file>

<file path=xl/drawings/_rels/drawing5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3.jpeg"/><Relationship Id="rId4" Type="http://schemas.openxmlformats.org/officeDocument/2006/relationships/chart" Target="../charts/chart8.xml"/></Relationships>
</file>

<file path=xl/drawings/_rels/drawing5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chart" Target="../charts/chart10.xml"/><Relationship Id="rId1" Type="http://schemas.openxmlformats.org/officeDocument/2006/relationships/chart" Target="../charts/chart9.xml"/></Relationships>
</file>

<file path=xl/drawings/_rels/drawing5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9.xml.rels><?xml version="1.0" encoding="UTF-8" standalone="yes"?>
<Relationships xmlns="http://schemas.openxmlformats.org/package/2006/relationships"><Relationship Id="rId3" Type="http://schemas.openxmlformats.org/officeDocument/2006/relationships/chart" Target="../charts/chart13.xml"/><Relationship Id="rId7" Type="http://schemas.openxmlformats.org/officeDocument/2006/relationships/image" Target="../media/image3.jpeg"/><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4" Type="http://schemas.openxmlformats.org/officeDocument/2006/relationships/chart" Target="../charts/chart14.xml"/></Relationships>
</file>

<file path=xl/drawings/_rels/drawing6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chart" Target="../charts/chart18.xml"/><Relationship Id="rId1" Type="http://schemas.openxmlformats.org/officeDocument/2006/relationships/chart" Target="../charts/chart17.xml"/></Relationships>
</file>

<file path=xl/drawings/_rels/drawing6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9.xml.rels><?xml version="1.0" encoding="UTF-8" standalone="yes"?>
<Relationships xmlns="http://schemas.openxmlformats.org/package/2006/relationships"><Relationship Id="rId8" Type="http://schemas.openxmlformats.org/officeDocument/2006/relationships/chart" Target="../charts/chart26.xml"/><Relationship Id="rId3" Type="http://schemas.openxmlformats.org/officeDocument/2006/relationships/chart" Target="../charts/chart21.xml"/><Relationship Id="rId7" Type="http://schemas.openxmlformats.org/officeDocument/2006/relationships/chart" Target="../charts/chart25.xml"/><Relationship Id="rId2" Type="http://schemas.openxmlformats.org/officeDocument/2006/relationships/chart" Target="../charts/chart20.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image" Target="../media/image3.jpeg"/><Relationship Id="rId5" Type="http://schemas.openxmlformats.org/officeDocument/2006/relationships/chart" Target="../charts/chart23.xml"/><Relationship Id="rId10" Type="http://schemas.openxmlformats.org/officeDocument/2006/relationships/chart" Target="../charts/chart28.xml"/><Relationship Id="rId4" Type="http://schemas.openxmlformats.org/officeDocument/2006/relationships/chart" Target="../charts/chart22.xml"/><Relationship Id="rId9" Type="http://schemas.openxmlformats.org/officeDocument/2006/relationships/chart" Target="../charts/chart27.xml"/></Relationships>
</file>

<file path=xl/drawings/_rels/drawing8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chart" Target="../charts/chart30.xml"/><Relationship Id="rId1" Type="http://schemas.openxmlformats.org/officeDocument/2006/relationships/chart" Target="../charts/chart29.xml"/></Relationships>
</file>

<file path=xl/drawings/_rels/drawing8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3.xml.rels><?xml version="1.0" encoding="UTF-8" standalone="yes"?>
<Relationships xmlns="http://schemas.openxmlformats.org/package/2006/relationships"><Relationship Id="rId3" Type="http://schemas.openxmlformats.org/officeDocument/2006/relationships/chart" Target="../charts/chart33.xml"/><Relationship Id="rId7" Type="http://schemas.openxmlformats.org/officeDocument/2006/relationships/image" Target="../media/image3.jpeg"/><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_rels/drawing8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0.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3.jpeg"/></Relationships>
</file>

<file path=xl/drawings/_rels/drawing10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2.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0.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41.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4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9.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7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2.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73.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7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7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180.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181.xml.rels><?xml version="1.0" encoding="UTF-8" standalone="yes"?>
<Relationships xmlns="http://schemas.openxmlformats.org/package/2006/relationships"><Relationship Id="rId1"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16</xdr:col>
      <xdr:colOff>63500</xdr:colOff>
      <xdr:row>85</xdr:row>
      <xdr:rowOff>158749</xdr:rowOff>
    </xdr:to>
    <xdr:pic>
      <xdr:nvPicPr>
        <xdr:cNvPr id="11" name="Picture 10">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2875"/>
          <a:ext cx="9715500" cy="13509624"/>
        </a:xfrm>
        <a:prstGeom prst="rect">
          <a:avLst/>
        </a:prstGeom>
        <a:noFill/>
        <a:ln>
          <a:noFill/>
        </a:ln>
        <a:effectLst>
          <a:softEdge rad="31750"/>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39</xdr:row>
      <xdr:rowOff>114300</xdr:rowOff>
    </xdr:from>
    <xdr:to>
      <xdr:col>8</xdr:col>
      <xdr:colOff>542925</xdr:colOff>
      <xdr:row>51</xdr:row>
      <xdr:rowOff>95250</xdr:rowOff>
    </xdr:to>
    <xdr:sp macro="" textlink="">
      <xdr:nvSpPr>
        <xdr:cNvPr id="332801" name="Text Box 1">
          <a:extLst>
            <a:ext uri="{FF2B5EF4-FFF2-40B4-BE49-F238E27FC236}">
              <a16:creationId xmlns:a16="http://schemas.microsoft.com/office/drawing/2014/main" id="{00000000-0008-0000-0200-0000011405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0" name="Picture 2" descr="untitled">
          <a:extLst>
            <a:ext uri="{FF2B5EF4-FFF2-40B4-BE49-F238E27FC236}">
              <a16:creationId xmlns:a16="http://schemas.microsoft.com/office/drawing/2014/main" id="{00000000-0008-0000-02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57150</xdr:colOff>
      <xdr:row>39</xdr:row>
      <xdr:rowOff>114300</xdr:rowOff>
    </xdr:from>
    <xdr:to>
      <xdr:col>8</xdr:col>
      <xdr:colOff>542925</xdr:colOff>
      <xdr:row>51</xdr:row>
      <xdr:rowOff>95250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57150" y="6429375"/>
          <a:ext cx="6229350" cy="1924050"/>
        </a:xfrm>
        <a:prstGeom prst="rect">
          <a:avLst/>
        </a:prstGeom>
        <a:noFill/>
        <a:ln w="9525">
          <a:noFill/>
          <a:miter lim="800000"/>
          <a:headEnd/>
          <a:tailEnd/>
        </a:ln>
        <a:effectLst/>
      </xdr:spPr>
      <xdr:txBody>
        <a:bodyPr vertOverflow="clip" wrap="square" lIns="27432" tIns="22860" rIns="0" bIns="0" anchor="t" upright="1"/>
        <a:lstStyle/>
        <a:p>
          <a:pPr algn="l" rtl="1">
            <a:defRPr sz="1000"/>
          </a:pPr>
          <a:r>
            <a:rPr lang="en-US" sz="1000" b="0" i="0" strike="noStrike">
              <a:solidFill>
                <a:srgbClr val="000000"/>
              </a:solidFill>
              <a:latin typeface="Arial"/>
              <a:cs typeface="Arial"/>
            </a:rPr>
            <a:t>DIRECCIÓN GENERAL  DE IMPUESTOS  INTERNOS</a:t>
          </a:r>
        </a:p>
        <a:p>
          <a:pPr algn="l" rtl="1">
            <a:defRPr sz="1000"/>
          </a:pPr>
          <a:r>
            <a:rPr lang="en-US" sz="1000" b="0" i="0" strike="noStrike">
              <a:solidFill>
                <a:srgbClr val="000000"/>
              </a:solidFill>
              <a:latin typeface="Arial"/>
              <a:cs typeface="Arial"/>
            </a:rPr>
            <a:t>BOLETÍN  ESTADÍSTICO  </a:t>
          </a:r>
        </a:p>
        <a:p>
          <a:pPr algn="l" rtl="1">
            <a:defRPr sz="1000"/>
          </a:pPr>
          <a:r>
            <a:rPr lang="en-US" sz="1000" b="0" i="0" strike="noStrike">
              <a:solidFill>
                <a:srgbClr val="000000"/>
              </a:solidFill>
              <a:latin typeface="Arial"/>
              <a:cs typeface="Arial"/>
            </a:rPr>
            <a:t>Enero - Diciembre 2009</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Esta es una publicación de la Dirección General de Impuestos Internos.</a:t>
          </a:r>
        </a:p>
        <a:p>
          <a:pPr algn="l" rtl="1">
            <a:defRPr sz="1000"/>
          </a:pPr>
          <a:r>
            <a:rPr lang="en-US" sz="1000" b="0" i="0" strike="noStrike">
              <a:solidFill>
                <a:srgbClr val="000000"/>
              </a:solidFill>
              <a:latin typeface="Arial"/>
              <a:cs typeface="Arial"/>
            </a:rPr>
            <a:t>En caso de reproducción debe citarse la fuente.</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Elaborado por:   DEPARTAMENTO ESTUDIOS ECONÓMICOS Y TRIBUTARIOS</a:t>
          </a:r>
        </a:p>
        <a:p>
          <a:pPr algn="l" rtl="1">
            <a:defRPr sz="1000"/>
          </a:pPr>
          <a:r>
            <a:rPr lang="en-US" sz="1000" b="0" i="0" strike="noStrike">
              <a:solidFill>
                <a:srgbClr val="000000"/>
              </a:solidFill>
              <a:latin typeface="Arial"/>
              <a:cs typeface="Arial"/>
            </a:rPr>
            <a:t>                           SECCIÓN DE ESTADÍSTICAS</a:t>
          </a: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0</xdr:rowOff>
    </xdr:from>
    <xdr:to>
      <xdr:col>3</xdr:col>
      <xdr:colOff>0</xdr:colOff>
      <xdr:row>6</xdr:row>
      <xdr:rowOff>57150</xdr:rowOff>
    </xdr:to>
    <xdr:pic>
      <xdr:nvPicPr>
        <xdr:cNvPr id="2052" name="Picture 2" descr="untitled">
          <a:extLst>
            <a:ext uri="{FF2B5EF4-FFF2-40B4-BE49-F238E27FC236}">
              <a16:creationId xmlns:a16="http://schemas.microsoft.com/office/drawing/2014/main" id="{00000000-0008-0000-0200-00000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695575"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549237</xdr:colOff>
      <xdr:row>0</xdr:row>
      <xdr:rowOff>43815</xdr:rowOff>
    </xdr:from>
    <xdr:to>
      <xdr:col>7</xdr:col>
      <xdr:colOff>457197</xdr:colOff>
      <xdr:row>5</xdr:row>
      <xdr:rowOff>3810</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22817" y="43815"/>
          <a:ext cx="2407320" cy="8743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5463540</xdr:colOff>
      <xdr:row>0</xdr:row>
      <xdr:rowOff>45720</xdr:rowOff>
    </xdr:from>
    <xdr:to>
      <xdr:col>2</xdr:col>
      <xdr:colOff>1036316</xdr:colOff>
      <xdr:row>5</xdr:row>
      <xdr:rowOff>55244</xdr:rowOff>
    </xdr:to>
    <xdr:pic>
      <xdr:nvPicPr>
        <xdr:cNvPr id="3" name="Picture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48400" y="45720"/>
          <a:ext cx="2339336" cy="8477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3871420</xdr:colOff>
      <xdr:row>1</xdr:row>
      <xdr:rowOff>0</xdr:rowOff>
    </xdr:from>
    <xdr:to>
      <xdr:col>1</xdr:col>
      <xdr:colOff>6212070</xdr:colOff>
      <xdr:row>6</xdr:row>
      <xdr:rowOff>9524</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82334" y="164224"/>
          <a:ext cx="2340650" cy="8306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4226170</xdr:colOff>
      <xdr:row>0</xdr:row>
      <xdr:rowOff>102568</xdr:rowOff>
    </xdr:from>
    <xdr:to>
      <xdr:col>0</xdr:col>
      <xdr:colOff>6543588</xdr:colOff>
      <xdr:row>2</xdr:row>
      <xdr:rowOff>230498</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26170" y="102568"/>
          <a:ext cx="2317418" cy="78442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5496657</xdr:colOff>
      <xdr:row>0</xdr:row>
      <xdr:rowOff>0</xdr:rowOff>
    </xdr:from>
    <xdr:to>
      <xdr:col>0</xdr:col>
      <xdr:colOff>7620728</xdr:colOff>
      <xdr:row>4</xdr:row>
      <xdr:rowOff>169983</xdr:rowOff>
    </xdr:to>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96657" y="0"/>
          <a:ext cx="2124071" cy="7854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54</xdr:row>
      <xdr:rowOff>95250</xdr:rowOff>
    </xdr:to>
    <xdr:sp macro="" textlink="">
      <xdr:nvSpPr>
        <xdr:cNvPr id="333825" name="Text Box 1">
          <a:extLst>
            <a:ext uri="{FF2B5EF4-FFF2-40B4-BE49-F238E27FC236}">
              <a16:creationId xmlns:a16="http://schemas.microsoft.com/office/drawing/2014/main" id="{00000000-0008-0000-0900-0000011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41</xdr:row>
      <xdr:rowOff>152400</xdr:rowOff>
    </xdr:from>
    <xdr:to>
      <xdr:col>9</xdr:col>
      <xdr:colOff>409575</xdr:colOff>
      <xdr:row>42</xdr:row>
      <xdr:rowOff>104775</xdr:rowOff>
    </xdr:to>
    <xdr:sp macro="" textlink="">
      <xdr:nvSpPr>
        <xdr:cNvPr id="333826" name="Text Box 2">
          <a:extLst>
            <a:ext uri="{FF2B5EF4-FFF2-40B4-BE49-F238E27FC236}">
              <a16:creationId xmlns:a16="http://schemas.microsoft.com/office/drawing/2014/main" id="{00000000-0008-0000-0900-000002180500}"/>
            </a:ext>
          </a:extLst>
        </xdr:cNvPr>
        <xdr:cNvSpPr txBox="1">
          <a:spLocks noChangeArrowheads="1"/>
        </xdr:cNvSpPr>
      </xdr:nvSpPr>
      <xdr:spPr bwMode="auto">
        <a:xfrm>
          <a:off x="1095375" y="6791325"/>
          <a:ext cx="4800600" cy="1143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190500</xdr:colOff>
      <xdr:row>0</xdr:row>
      <xdr:rowOff>38100</xdr:rowOff>
    </xdr:from>
    <xdr:to>
      <xdr:col>1</xdr:col>
      <xdr:colOff>495300</xdr:colOff>
      <xdr:row>54</xdr:row>
      <xdr:rowOff>95250</xdr:rowOff>
    </xdr:to>
    <xdr:sp macro="" textlink="">
      <xdr:nvSpPr>
        <xdr:cNvPr id="2" name="Text Box 1">
          <a:extLst>
            <a:ext uri="{FF2B5EF4-FFF2-40B4-BE49-F238E27FC236}">
              <a16:creationId xmlns:a16="http://schemas.microsoft.com/office/drawing/2014/main" id="{00000000-0008-0000-0900-000002000000}"/>
            </a:ext>
          </a:extLst>
        </xdr:cNvPr>
        <xdr:cNvSpPr txBox="1">
          <a:spLocks noChangeArrowheads="1"/>
        </xdr:cNvSpPr>
      </xdr:nvSpPr>
      <xdr:spPr bwMode="auto">
        <a:xfrm>
          <a:off x="190500" y="38100"/>
          <a:ext cx="914400" cy="1034415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585109</xdr:colOff>
      <xdr:row>39</xdr:row>
      <xdr:rowOff>122463</xdr:rowOff>
    </xdr:from>
    <xdr:to>
      <xdr:col>9</xdr:col>
      <xdr:colOff>432709</xdr:colOff>
      <xdr:row>42</xdr:row>
      <xdr:rowOff>74838</xdr:rowOff>
    </xdr:to>
    <xdr:sp macro="" textlink="">
      <xdr:nvSpPr>
        <xdr:cNvPr id="9" name="Text Box 5">
          <a:extLst>
            <a:ext uri="{FF2B5EF4-FFF2-40B4-BE49-F238E27FC236}">
              <a16:creationId xmlns:a16="http://schemas.microsoft.com/office/drawing/2014/main" id="{00000000-0008-0000-0900-000009000000}"/>
            </a:ext>
          </a:extLst>
        </xdr:cNvPr>
        <xdr:cNvSpPr txBox="1">
          <a:spLocks noChangeArrowheads="1"/>
        </xdr:cNvSpPr>
      </xdr:nvSpPr>
      <xdr:spPr bwMode="auto">
        <a:xfrm>
          <a:off x="1197430" y="7551963"/>
          <a:ext cx="4746172" cy="5238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Trebuchet MS" panose="020B0603020202020204" pitchFamily="34" charset="0"/>
              <a:cs typeface="Times New Roman"/>
            </a:rPr>
            <a:t>PRIMERA PARTE</a:t>
          </a:r>
        </a:p>
      </xdr:txBody>
    </xdr:sp>
    <xdr:clientData/>
  </xdr:twoCellAnchor>
  <xdr:twoCellAnchor>
    <xdr:from>
      <xdr:col>1</xdr:col>
      <xdr:colOff>571502</xdr:colOff>
      <xdr:row>43</xdr:row>
      <xdr:rowOff>0</xdr:rowOff>
    </xdr:from>
    <xdr:to>
      <xdr:col>9</xdr:col>
      <xdr:colOff>438152</xdr:colOff>
      <xdr:row>47</xdr:row>
      <xdr:rowOff>19050</xdr:rowOff>
    </xdr:to>
    <xdr:sp macro="" textlink="">
      <xdr:nvSpPr>
        <xdr:cNvPr id="10" name="Text Box 6">
          <a:extLst>
            <a:ext uri="{FF2B5EF4-FFF2-40B4-BE49-F238E27FC236}">
              <a16:creationId xmlns:a16="http://schemas.microsoft.com/office/drawing/2014/main" id="{00000000-0008-0000-0900-00000A000000}"/>
            </a:ext>
          </a:extLst>
        </xdr:cNvPr>
        <xdr:cNvSpPr txBox="1">
          <a:spLocks noChangeArrowheads="1"/>
        </xdr:cNvSpPr>
      </xdr:nvSpPr>
      <xdr:spPr bwMode="auto">
        <a:xfrm>
          <a:off x="1183823" y="8191500"/>
          <a:ext cx="4765222" cy="7810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100" b="1" i="0" strike="noStrike">
              <a:solidFill>
                <a:srgbClr val="000000"/>
              </a:solidFill>
              <a:latin typeface="Trebuchet MS" panose="020B0603020202020204" pitchFamily="34" charset="0"/>
              <a:cs typeface="Times New Roman"/>
            </a:rPr>
            <a:t>ESTRUCTURA Y EVOLUCIÓN</a:t>
          </a:r>
        </a:p>
        <a:p>
          <a:pPr algn="r" rtl="1">
            <a:defRPr sz="1000"/>
          </a:pPr>
          <a:r>
            <a:rPr lang="en-US" sz="2100" b="1" i="0" strike="noStrike">
              <a:solidFill>
                <a:srgbClr val="000000"/>
              </a:solidFill>
              <a:latin typeface="Trebuchet MS" panose="020B0603020202020204" pitchFamily="34" charset="0"/>
              <a:cs typeface="Times New Roman"/>
            </a:rPr>
            <a:t>DE LA RECAUDACIÓN</a:t>
          </a:r>
          <a:endParaRPr lang="en-US" sz="2100" b="1" i="0" strike="noStrike">
            <a:solidFill>
              <a:srgbClr val="000000"/>
            </a:solidFill>
            <a:latin typeface="Trebuchet MS" panose="020B0603020202020204" pitchFamily="34" charset="0"/>
            <a:cs typeface="Arial"/>
          </a:endParaRPr>
        </a:p>
        <a:p>
          <a:pPr algn="r" rtl="1">
            <a:defRPr sz="1000"/>
          </a:pPr>
          <a:endParaRPr lang="en-US" sz="2100" b="1" i="0" strike="noStrike">
            <a:solidFill>
              <a:srgbClr val="000000"/>
            </a:solidFill>
            <a:latin typeface="Trebuchet MS" panose="020B0603020202020204" pitchFamily="34" charset="0"/>
            <a:cs typeface="Arial"/>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5676899</xdr:colOff>
      <xdr:row>0</xdr:row>
      <xdr:rowOff>127553</xdr:rowOff>
    </xdr:from>
    <xdr:to>
      <xdr:col>3</xdr:col>
      <xdr:colOff>56732</xdr:colOff>
      <xdr:row>7</xdr:row>
      <xdr:rowOff>25676</xdr:rowOff>
    </xdr:to>
    <xdr:pic>
      <xdr:nvPicPr>
        <xdr:cNvPr id="3" name="Picture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8047" y="955814"/>
          <a:ext cx="2331137" cy="79927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66675</xdr:colOff>
      <xdr:row>31</xdr:row>
      <xdr:rowOff>66675</xdr:rowOff>
    </xdr:from>
    <xdr:to>
      <xdr:col>6</xdr:col>
      <xdr:colOff>9525</xdr:colOff>
      <xdr:row>43</xdr:row>
      <xdr:rowOff>66675</xdr:rowOff>
    </xdr:to>
    <xdr:graphicFrame macro="">
      <xdr:nvGraphicFramePr>
        <xdr:cNvPr id="9217" name="Chart 2">
          <a:extLst>
            <a:ext uri="{FF2B5EF4-FFF2-40B4-BE49-F238E27FC236}">
              <a16:creationId xmlns:a16="http://schemas.microsoft.com/office/drawing/2014/main" id="{00000000-0008-0000-0B00-0000012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0</xdr:colOff>
      <xdr:row>5</xdr:row>
      <xdr:rowOff>0</xdr:rowOff>
    </xdr:from>
    <xdr:to>
      <xdr:col>8</xdr:col>
      <xdr:colOff>1400171</xdr:colOff>
      <xdr:row>9</xdr:row>
      <xdr:rowOff>57149</xdr:rowOff>
    </xdr:to>
    <xdr:pic>
      <xdr:nvPicPr>
        <xdr:cNvPr id="6" name="Picture 5">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734175" y="1009650"/>
          <a:ext cx="2124071" cy="819149"/>
        </a:xfrm>
        <a:prstGeom prst="rect">
          <a:avLst/>
        </a:prstGeom>
      </xdr:spPr>
    </xdr:pic>
    <xdr:clientData/>
  </xdr:twoCellAnchor>
  <xdr:twoCellAnchor>
    <xdr:from>
      <xdr:col>0</xdr:col>
      <xdr:colOff>419100</xdr:colOff>
      <xdr:row>54</xdr:row>
      <xdr:rowOff>152400</xdr:rowOff>
    </xdr:from>
    <xdr:to>
      <xdr:col>4</xdr:col>
      <xdr:colOff>752475</xdr:colOff>
      <xdr:row>68</xdr:row>
      <xdr:rowOff>0</xdr:rowOff>
    </xdr:to>
    <xdr:graphicFrame macro="">
      <xdr:nvGraphicFramePr>
        <xdr:cNvPr id="4" name="Chart 3">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1363980</xdr:colOff>
      <xdr:row>2</xdr:row>
      <xdr:rowOff>7620</xdr:rowOff>
    </xdr:from>
    <xdr:to>
      <xdr:col>4</xdr:col>
      <xdr:colOff>849626</xdr:colOff>
      <xdr:row>6</xdr:row>
      <xdr:rowOff>64769</xdr:rowOff>
    </xdr:to>
    <xdr:pic>
      <xdr:nvPicPr>
        <xdr:cNvPr id="3" name="Picture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98620" y="365760"/>
          <a:ext cx="2198366" cy="7581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1110192</xdr:colOff>
      <xdr:row>1</xdr:row>
      <xdr:rowOff>4445</xdr:rowOff>
    </xdr:from>
    <xdr:to>
      <xdr:col>3</xdr:col>
      <xdr:colOff>1550623</xdr:colOff>
      <xdr:row>4</xdr:row>
      <xdr:rowOff>189230</xdr:rowOff>
    </xdr:to>
    <xdr:pic>
      <xdr:nvPicPr>
        <xdr:cNvPr id="3" name="Pictur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7942" y="205528"/>
          <a:ext cx="1932681" cy="75628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1177290</xdr:colOff>
      <xdr:row>2</xdr:row>
      <xdr:rowOff>47625</xdr:rowOff>
    </xdr:from>
    <xdr:to>
      <xdr:col>4</xdr:col>
      <xdr:colOff>1179191</xdr:colOff>
      <xdr:row>6</xdr:row>
      <xdr:rowOff>81914</xdr:rowOff>
    </xdr:to>
    <xdr:pic>
      <xdr:nvPicPr>
        <xdr:cNvPr id="4" name="Picture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1930" y="398145"/>
          <a:ext cx="2188841" cy="70484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504190</xdr:colOff>
      <xdr:row>1</xdr:row>
      <xdr:rowOff>110490</xdr:rowOff>
    </xdr:from>
    <xdr:to>
      <xdr:col>9</xdr:col>
      <xdr:colOff>572766</xdr:colOff>
      <xdr:row>5</xdr:row>
      <xdr:rowOff>167639</xdr:rowOff>
    </xdr:to>
    <xdr:pic>
      <xdr:nvPicPr>
        <xdr:cNvPr id="4" name="Picture 3">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9710" y="293370"/>
          <a:ext cx="2186936" cy="7277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1103311</xdr:colOff>
      <xdr:row>1</xdr:row>
      <xdr:rowOff>65938</xdr:rowOff>
    </xdr:from>
    <xdr:to>
      <xdr:col>4</xdr:col>
      <xdr:colOff>531323</xdr:colOff>
      <xdr:row>4</xdr:row>
      <xdr:rowOff>162558</xdr:rowOff>
    </xdr:to>
    <xdr:pic>
      <xdr:nvPicPr>
        <xdr:cNvPr id="4" name="Picture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41611" y="256438"/>
          <a:ext cx="2178832" cy="7976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904875</xdr:colOff>
      <xdr:row>12</xdr:row>
      <xdr:rowOff>104775</xdr:rowOff>
    </xdr:from>
    <xdr:to>
      <xdr:col>3</xdr:col>
      <xdr:colOff>38100</xdr:colOff>
      <xdr:row>13</xdr:row>
      <xdr:rowOff>142875</xdr:rowOff>
    </xdr:to>
    <xdr:sp macro="" textlink="">
      <xdr:nvSpPr>
        <xdr:cNvPr id="21" name="Text Box 14">
          <a:extLst>
            <a:ext uri="{FF2B5EF4-FFF2-40B4-BE49-F238E27FC236}">
              <a16:creationId xmlns:a16="http://schemas.microsoft.com/office/drawing/2014/main" id="{00000000-0008-0000-1100-000015000000}"/>
            </a:ext>
          </a:extLst>
        </xdr:cNvPr>
        <xdr:cNvSpPr txBox="1">
          <a:spLocks noChangeArrowheads="1"/>
        </xdr:cNvSpPr>
      </xdr:nvSpPr>
      <xdr:spPr bwMode="auto">
        <a:xfrm>
          <a:off x="6229350" y="2514600"/>
          <a:ext cx="1047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457200</xdr:colOff>
      <xdr:row>14</xdr:row>
      <xdr:rowOff>19050</xdr:rowOff>
    </xdr:to>
    <xdr:sp macro="" textlink="">
      <xdr:nvSpPr>
        <xdr:cNvPr id="22" name="Text Box 15">
          <a:extLst>
            <a:ext uri="{FF2B5EF4-FFF2-40B4-BE49-F238E27FC236}">
              <a16:creationId xmlns:a16="http://schemas.microsoft.com/office/drawing/2014/main" id="{00000000-0008-0000-1100-000016000000}"/>
            </a:ext>
          </a:extLst>
        </xdr:cNvPr>
        <xdr:cNvSpPr txBox="1">
          <a:spLocks noChangeArrowheads="1"/>
        </xdr:cNvSpPr>
      </xdr:nvSpPr>
      <xdr:spPr bwMode="auto">
        <a:xfrm>
          <a:off x="352425" y="1619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495300</xdr:colOff>
      <xdr:row>1</xdr:row>
      <xdr:rowOff>114300</xdr:rowOff>
    </xdr:from>
    <xdr:to>
      <xdr:col>4</xdr:col>
      <xdr:colOff>676271</xdr:colOff>
      <xdr:row>5</xdr:row>
      <xdr:rowOff>171449</xdr:rowOff>
    </xdr:to>
    <xdr:pic>
      <xdr:nvPicPr>
        <xdr:cNvPr id="5" name="Picture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74080" y="289560"/>
          <a:ext cx="2177411" cy="78866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491066</xdr:colOff>
      <xdr:row>2</xdr:row>
      <xdr:rowOff>76200</xdr:rowOff>
    </xdr:from>
    <xdr:to>
      <xdr:col>10</xdr:col>
      <xdr:colOff>97362</xdr:colOff>
      <xdr:row>6</xdr:row>
      <xdr:rowOff>133348</xdr:rowOff>
    </xdr:to>
    <xdr:pic>
      <xdr:nvPicPr>
        <xdr:cNvPr id="4" name="Picture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60733" y="448733"/>
          <a:ext cx="2180162" cy="80221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352425</xdr:colOff>
      <xdr:row>10</xdr:row>
      <xdr:rowOff>0</xdr:rowOff>
    </xdr:from>
    <xdr:to>
      <xdr:col>0</xdr:col>
      <xdr:colOff>581025</xdr:colOff>
      <xdr:row>10</xdr:row>
      <xdr:rowOff>28575</xdr:rowOff>
    </xdr:to>
    <xdr:sp macro="" textlink="">
      <xdr:nvSpPr>
        <xdr:cNvPr id="12289" name="Text Box 1">
          <a:extLst>
            <a:ext uri="{FF2B5EF4-FFF2-40B4-BE49-F238E27FC236}">
              <a16:creationId xmlns:a16="http://schemas.microsoft.com/office/drawing/2014/main" id="{00000000-0008-0000-1300-000001300000}"/>
            </a:ext>
          </a:extLst>
        </xdr:cNvPr>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xdr:row>
      <xdr:rowOff>0</xdr:rowOff>
    </xdr:from>
    <xdr:to>
      <xdr:col>0</xdr:col>
      <xdr:colOff>581025</xdr:colOff>
      <xdr:row>10</xdr:row>
      <xdr:rowOff>28575</xdr:rowOff>
    </xdr:to>
    <xdr:sp macro="" textlink="">
      <xdr:nvSpPr>
        <xdr:cNvPr id="12290" name="Text Box 1">
          <a:extLst>
            <a:ext uri="{FF2B5EF4-FFF2-40B4-BE49-F238E27FC236}">
              <a16:creationId xmlns:a16="http://schemas.microsoft.com/office/drawing/2014/main" id="{00000000-0008-0000-1300-000002300000}"/>
            </a:ext>
          </a:extLst>
        </xdr:cNvPr>
        <xdr:cNvSpPr txBox="1">
          <a:spLocks noChangeArrowheads="1"/>
        </xdr:cNvSpPr>
      </xdr:nvSpPr>
      <xdr:spPr bwMode="auto">
        <a:xfrm>
          <a:off x="352425" y="1714500"/>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995893</xdr:colOff>
      <xdr:row>1</xdr:row>
      <xdr:rowOff>155574</xdr:rowOff>
    </xdr:from>
    <xdr:to>
      <xdr:col>4</xdr:col>
      <xdr:colOff>954614</xdr:colOff>
      <xdr:row>6</xdr:row>
      <xdr:rowOff>61382</xdr:rowOff>
    </xdr:to>
    <xdr:pic>
      <xdr:nvPicPr>
        <xdr:cNvPr id="6" name="Picture 5">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26" y="367241"/>
          <a:ext cx="2176988" cy="75247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645371</xdr:colOff>
      <xdr:row>1</xdr:row>
      <xdr:rowOff>164677</xdr:rowOff>
    </xdr:from>
    <xdr:to>
      <xdr:col>2</xdr:col>
      <xdr:colOff>1388317</xdr:colOff>
      <xdr:row>8</xdr:row>
      <xdr:rowOff>114511</xdr:rowOff>
    </xdr:to>
    <xdr:pic>
      <xdr:nvPicPr>
        <xdr:cNvPr id="3" name="Picture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39571" y="350944"/>
          <a:ext cx="2190746" cy="72876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352425</xdr:colOff>
      <xdr:row>117</xdr:row>
      <xdr:rowOff>0</xdr:rowOff>
    </xdr:from>
    <xdr:to>
      <xdr:col>0</xdr:col>
      <xdr:colOff>457200</xdr:colOff>
      <xdr:row>118</xdr:row>
      <xdr:rowOff>47625</xdr:rowOff>
    </xdr:to>
    <xdr:sp macro="" textlink="">
      <xdr:nvSpPr>
        <xdr:cNvPr id="14338" name="Text Box 2">
          <a:extLst>
            <a:ext uri="{FF2B5EF4-FFF2-40B4-BE49-F238E27FC236}">
              <a16:creationId xmlns:a16="http://schemas.microsoft.com/office/drawing/2014/main" id="{00000000-0008-0000-1500-000002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117</xdr:row>
      <xdr:rowOff>0</xdr:rowOff>
    </xdr:from>
    <xdr:to>
      <xdr:col>0</xdr:col>
      <xdr:colOff>457200</xdr:colOff>
      <xdr:row>118</xdr:row>
      <xdr:rowOff>47625</xdr:rowOff>
    </xdr:to>
    <xdr:sp macro="" textlink="">
      <xdr:nvSpPr>
        <xdr:cNvPr id="14339" name="Text Box 12">
          <a:extLst>
            <a:ext uri="{FF2B5EF4-FFF2-40B4-BE49-F238E27FC236}">
              <a16:creationId xmlns:a16="http://schemas.microsoft.com/office/drawing/2014/main" id="{00000000-0008-0000-1500-000003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117</xdr:row>
      <xdr:rowOff>0</xdr:rowOff>
    </xdr:from>
    <xdr:to>
      <xdr:col>0</xdr:col>
      <xdr:colOff>457200</xdr:colOff>
      <xdr:row>118</xdr:row>
      <xdr:rowOff>47625</xdr:rowOff>
    </xdr:to>
    <xdr:sp macro="" textlink="">
      <xdr:nvSpPr>
        <xdr:cNvPr id="14342" name="Text Box 2">
          <a:extLst>
            <a:ext uri="{FF2B5EF4-FFF2-40B4-BE49-F238E27FC236}">
              <a16:creationId xmlns:a16="http://schemas.microsoft.com/office/drawing/2014/main" id="{00000000-0008-0000-1500-000006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117</xdr:row>
      <xdr:rowOff>0</xdr:rowOff>
    </xdr:from>
    <xdr:to>
      <xdr:col>0</xdr:col>
      <xdr:colOff>457200</xdr:colOff>
      <xdr:row>118</xdr:row>
      <xdr:rowOff>47625</xdr:rowOff>
    </xdr:to>
    <xdr:sp macro="" textlink="">
      <xdr:nvSpPr>
        <xdr:cNvPr id="14343" name="Text Box 12">
          <a:extLst>
            <a:ext uri="{FF2B5EF4-FFF2-40B4-BE49-F238E27FC236}">
              <a16:creationId xmlns:a16="http://schemas.microsoft.com/office/drawing/2014/main" id="{00000000-0008-0000-1500-000007380000}"/>
            </a:ext>
          </a:extLst>
        </xdr:cNvPr>
        <xdr:cNvSpPr txBox="1">
          <a:spLocks noChangeArrowheads="1"/>
        </xdr:cNvSpPr>
      </xdr:nvSpPr>
      <xdr:spPr bwMode="auto">
        <a:xfrm>
          <a:off x="352425" y="181927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38100</xdr:rowOff>
    </xdr:to>
    <xdr:sp macro="" textlink="">
      <xdr:nvSpPr>
        <xdr:cNvPr id="14344" name="Text Box 14">
          <a:extLst>
            <a:ext uri="{FF2B5EF4-FFF2-40B4-BE49-F238E27FC236}">
              <a16:creationId xmlns:a16="http://schemas.microsoft.com/office/drawing/2014/main" id="{00000000-0008-0000-1500-000008380000}"/>
            </a:ext>
          </a:extLst>
        </xdr:cNvPr>
        <xdr:cNvSpPr txBox="1">
          <a:spLocks noChangeArrowheads="1"/>
        </xdr:cNvSpPr>
      </xdr:nvSpPr>
      <xdr:spPr bwMode="auto">
        <a:xfrm>
          <a:off x="352425" y="17145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31</xdr:row>
      <xdr:rowOff>38100</xdr:rowOff>
    </xdr:from>
    <xdr:to>
      <xdr:col>0</xdr:col>
      <xdr:colOff>561975</xdr:colOff>
      <xdr:row>32</xdr:row>
      <xdr:rowOff>76200</xdr:rowOff>
    </xdr:to>
    <xdr:sp macro="" textlink="">
      <xdr:nvSpPr>
        <xdr:cNvPr id="14345" name="Text Box 15">
          <a:extLst>
            <a:ext uri="{FF2B5EF4-FFF2-40B4-BE49-F238E27FC236}">
              <a16:creationId xmlns:a16="http://schemas.microsoft.com/office/drawing/2014/main" id="{00000000-0008-0000-1500-000009380000}"/>
            </a:ext>
          </a:extLst>
        </xdr:cNvPr>
        <xdr:cNvSpPr txBox="1">
          <a:spLocks noChangeArrowheads="1"/>
        </xdr:cNvSpPr>
      </xdr:nvSpPr>
      <xdr:spPr bwMode="auto">
        <a:xfrm>
          <a:off x="457200" y="60960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676275</xdr:colOff>
      <xdr:row>2</xdr:row>
      <xdr:rowOff>180975</xdr:rowOff>
    </xdr:from>
    <xdr:to>
      <xdr:col>13</xdr:col>
      <xdr:colOff>751228</xdr:colOff>
      <xdr:row>7</xdr:row>
      <xdr:rowOff>47624</xdr:rowOff>
    </xdr:to>
    <xdr:pic>
      <xdr:nvPicPr>
        <xdr:cNvPr id="9" name="Picture 8">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20775" y="561975"/>
          <a:ext cx="2122828" cy="81914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352425</xdr:colOff>
      <xdr:row>50</xdr:row>
      <xdr:rowOff>0</xdr:rowOff>
    </xdr:from>
    <xdr:to>
      <xdr:col>0</xdr:col>
      <xdr:colOff>733425</xdr:colOff>
      <xdr:row>50</xdr:row>
      <xdr:rowOff>28575</xdr:rowOff>
    </xdr:to>
    <xdr:sp macro="" textlink="">
      <xdr:nvSpPr>
        <xdr:cNvPr id="15362" name="Text Box 2">
          <a:extLst>
            <a:ext uri="{FF2B5EF4-FFF2-40B4-BE49-F238E27FC236}">
              <a16:creationId xmlns:a16="http://schemas.microsoft.com/office/drawing/2014/main" id="{00000000-0008-0000-1600-0000023C0000}"/>
            </a:ext>
          </a:extLst>
        </xdr:cNvPr>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10</xdr:row>
      <xdr:rowOff>0</xdr:rowOff>
    </xdr:from>
    <xdr:to>
      <xdr:col>0</xdr:col>
      <xdr:colOff>733425</xdr:colOff>
      <xdr:row>10</xdr:row>
      <xdr:rowOff>28575</xdr:rowOff>
    </xdr:to>
    <xdr:sp macro="" textlink="">
      <xdr:nvSpPr>
        <xdr:cNvPr id="15363" name="Text Box 1">
          <a:extLst>
            <a:ext uri="{FF2B5EF4-FFF2-40B4-BE49-F238E27FC236}">
              <a16:creationId xmlns:a16="http://schemas.microsoft.com/office/drawing/2014/main" id="{00000000-0008-0000-1600-0000033C0000}"/>
            </a:ext>
          </a:extLst>
        </xdr:cNvPr>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50</xdr:row>
      <xdr:rowOff>0</xdr:rowOff>
    </xdr:from>
    <xdr:to>
      <xdr:col>0</xdr:col>
      <xdr:colOff>733425</xdr:colOff>
      <xdr:row>50</xdr:row>
      <xdr:rowOff>28575</xdr:rowOff>
    </xdr:to>
    <xdr:sp macro="" textlink="">
      <xdr:nvSpPr>
        <xdr:cNvPr id="15364" name="Text Box 2">
          <a:extLst>
            <a:ext uri="{FF2B5EF4-FFF2-40B4-BE49-F238E27FC236}">
              <a16:creationId xmlns:a16="http://schemas.microsoft.com/office/drawing/2014/main" id="{00000000-0008-0000-1600-0000043C0000}"/>
            </a:ext>
          </a:extLst>
        </xdr:cNvPr>
        <xdr:cNvSpPr txBox="1">
          <a:spLocks noChangeArrowheads="1"/>
        </xdr:cNvSpPr>
      </xdr:nvSpPr>
      <xdr:spPr bwMode="auto">
        <a:xfrm>
          <a:off x="352425" y="86487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50</xdr:row>
      <xdr:rowOff>0</xdr:rowOff>
    </xdr:from>
    <xdr:to>
      <xdr:col>0</xdr:col>
      <xdr:colOff>457200</xdr:colOff>
      <xdr:row>51</xdr:row>
      <xdr:rowOff>38101</xdr:rowOff>
    </xdr:to>
    <xdr:sp macro="" textlink="">
      <xdr:nvSpPr>
        <xdr:cNvPr id="7" name="Text Box 1">
          <a:extLst>
            <a:ext uri="{FF2B5EF4-FFF2-40B4-BE49-F238E27FC236}">
              <a16:creationId xmlns:a16="http://schemas.microsoft.com/office/drawing/2014/main" id="{00000000-0008-0000-1600-000007000000}"/>
            </a:ext>
          </a:extLst>
        </xdr:cNvPr>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19050</xdr:rowOff>
    </xdr:to>
    <xdr:sp macro="" textlink="">
      <xdr:nvSpPr>
        <xdr:cNvPr id="8" name="Text Box 14">
          <a:extLst>
            <a:ext uri="{FF2B5EF4-FFF2-40B4-BE49-F238E27FC236}">
              <a16:creationId xmlns:a16="http://schemas.microsoft.com/office/drawing/2014/main" id="{00000000-0008-0000-1600-000008000000}"/>
            </a:ext>
          </a:extLst>
        </xdr:cNvPr>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9</xdr:row>
      <xdr:rowOff>0</xdr:rowOff>
    </xdr:from>
    <xdr:to>
      <xdr:col>0</xdr:col>
      <xdr:colOff>457200</xdr:colOff>
      <xdr:row>10</xdr:row>
      <xdr:rowOff>19050</xdr:rowOff>
    </xdr:to>
    <xdr:sp macro="" textlink="">
      <xdr:nvSpPr>
        <xdr:cNvPr id="10" name="Text Box 14">
          <a:extLst>
            <a:ext uri="{FF2B5EF4-FFF2-40B4-BE49-F238E27FC236}">
              <a16:creationId xmlns:a16="http://schemas.microsoft.com/office/drawing/2014/main" id="{00000000-0008-0000-1600-00000A000000}"/>
            </a:ext>
          </a:extLst>
        </xdr:cNvPr>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678392</xdr:colOff>
      <xdr:row>1</xdr:row>
      <xdr:rowOff>152400</xdr:rowOff>
    </xdr:from>
    <xdr:to>
      <xdr:col>13</xdr:col>
      <xdr:colOff>542921</xdr:colOff>
      <xdr:row>7</xdr:row>
      <xdr:rowOff>23283</xdr:rowOff>
    </xdr:to>
    <xdr:pic>
      <xdr:nvPicPr>
        <xdr:cNvPr id="11" name="Picture 10">
          <a:extLst>
            <a:ext uri="{FF2B5EF4-FFF2-40B4-BE49-F238E27FC236}">
              <a16:creationId xmlns:a16="http://schemas.microsoft.com/office/drawing/2014/main" id="{00000000-0008-0000-16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68325" y="338667"/>
          <a:ext cx="2175929" cy="80221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352425</xdr:colOff>
      <xdr:row>7</xdr:row>
      <xdr:rowOff>0</xdr:rowOff>
    </xdr:from>
    <xdr:to>
      <xdr:col>0</xdr:col>
      <xdr:colOff>581025</xdr:colOff>
      <xdr:row>7</xdr:row>
      <xdr:rowOff>28575</xdr:rowOff>
    </xdr:to>
    <xdr:sp macro="" textlink="">
      <xdr:nvSpPr>
        <xdr:cNvPr id="4" name="Text Box 1">
          <a:extLst>
            <a:ext uri="{FF2B5EF4-FFF2-40B4-BE49-F238E27FC236}">
              <a16:creationId xmlns:a16="http://schemas.microsoft.com/office/drawing/2014/main" id="{00000000-0008-0000-1700-000004000000}"/>
            </a:ext>
          </a:extLst>
        </xdr:cNvPr>
        <xdr:cNvSpPr txBox="1">
          <a:spLocks noChangeArrowheads="1"/>
        </xdr:cNvSpPr>
      </xdr:nvSpPr>
      <xdr:spPr bwMode="auto">
        <a:xfrm>
          <a:off x="352425" y="1895475"/>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7</xdr:row>
      <xdr:rowOff>0</xdr:rowOff>
    </xdr:from>
    <xdr:to>
      <xdr:col>0</xdr:col>
      <xdr:colOff>581025</xdr:colOff>
      <xdr:row>7</xdr:row>
      <xdr:rowOff>28575</xdr:rowOff>
    </xdr:to>
    <xdr:sp macro="" textlink="">
      <xdr:nvSpPr>
        <xdr:cNvPr id="5" name="Text Box 1">
          <a:extLst>
            <a:ext uri="{FF2B5EF4-FFF2-40B4-BE49-F238E27FC236}">
              <a16:creationId xmlns:a16="http://schemas.microsoft.com/office/drawing/2014/main" id="{00000000-0008-0000-1700-000005000000}"/>
            </a:ext>
          </a:extLst>
        </xdr:cNvPr>
        <xdr:cNvSpPr txBox="1">
          <a:spLocks noChangeArrowheads="1"/>
        </xdr:cNvSpPr>
      </xdr:nvSpPr>
      <xdr:spPr bwMode="auto">
        <a:xfrm>
          <a:off x="352425" y="1895475"/>
          <a:ext cx="2286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22860</xdr:colOff>
      <xdr:row>1</xdr:row>
      <xdr:rowOff>83820</xdr:rowOff>
    </xdr:from>
    <xdr:to>
      <xdr:col>5</xdr:col>
      <xdr:colOff>1089867</xdr:colOff>
      <xdr:row>5</xdr:row>
      <xdr:rowOff>133349</xdr:rowOff>
    </xdr:to>
    <xdr:pic>
      <xdr:nvPicPr>
        <xdr:cNvPr id="6" name="Picture 5">
          <a:extLst>
            <a:ext uri="{FF2B5EF4-FFF2-40B4-BE49-F238E27FC236}">
              <a16:creationId xmlns:a16="http://schemas.microsoft.com/office/drawing/2014/main" id="{00000000-0008-0000-17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8260" y="266700"/>
          <a:ext cx="2196461" cy="78104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306493</xdr:colOff>
      <xdr:row>2</xdr:row>
      <xdr:rowOff>62653</xdr:rowOff>
    </xdr:from>
    <xdr:to>
      <xdr:col>5</xdr:col>
      <xdr:colOff>750684</xdr:colOff>
      <xdr:row>6</xdr:row>
      <xdr:rowOff>101599</xdr:rowOff>
    </xdr:to>
    <xdr:pic>
      <xdr:nvPicPr>
        <xdr:cNvPr id="4" name="Picture 3">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21493" y="435186"/>
          <a:ext cx="2137524" cy="78401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428625</xdr:colOff>
      <xdr:row>95</xdr:row>
      <xdr:rowOff>57150</xdr:rowOff>
    </xdr:from>
    <xdr:to>
      <xdr:col>0</xdr:col>
      <xdr:colOff>2647950</xdr:colOff>
      <xdr:row>97</xdr:row>
      <xdr:rowOff>66675</xdr:rowOff>
    </xdr:to>
    <xdr:pic>
      <xdr:nvPicPr>
        <xdr:cNvPr id="16385" name="Picture 9">
          <a:extLst>
            <a:ext uri="{FF2B5EF4-FFF2-40B4-BE49-F238E27FC236}">
              <a16:creationId xmlns:a16="http://schemas.microsoft.com/office/drawing/2014/main" id="{00000000-0008-0000-1900-0000014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625" y="19059525"/>
          <a:ext cx="22193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352425</xdr:colOff>
      <xdr:row>55</xdr:row>
      <xdr:rowOff>0</xdr:rowOff>
    </xdr:from>
    <xdr:to>
      <xdr:col>0</xdr:col>
      <xdr:colOff>733425</xdr:colOff>
      <xdr:row>55</xdr:row>
      <xdr:rowOff>28575</xdr:rowOff>
    </xdr:to>
    <xdr:sp macro="" textlink="">
      <xdr:nvSpPr>
        <xdr:cNvPr id="16388" name="Text Box 2">
          <a:extLst>
            <a:ext uri="{FF2B5EF4-FFF2-40B4-BE49-F238E27FC236}">
              <a16:creationId xmlns:a16="http://schemas.microsoft.com/office/drawing/2014/main" id="{00000000-0008-0000-1900-000004400000}"/>
            </a:ext>
          </a:extLst>
        </xdr:cNvPr>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733425</xdr:colOff>
      <xdr:row>13</xdr:row>
      <xdr:rowOff>28575</xdr:rowOff>
    </xdr:to>
    <xdr:sp macro="" textlink="">
      <xdr:nvSpPr>
        <xdr:cNvPr id="16389" name="Text Box 1">
          <a:extLst>
            <a:ext uri="{FF2B5EF4-FFF2-40B4-BE49-F238E27FC236}">
              <a16:creationId xmlns:a16="http://schemas.microsoft.com/office/drawing/2014/main" id="{00000000-0008-0000-1900-000005400000}"/>
            </a:ext>
          </a:extLst>
        </xdr:cNvPr>
        <xdr:cNvSpPr txBox="1">
          <a:spLocks noChangeArrowheads="1"/>
        </xdr:cNvSpPr>
      </xdr:nvSpPr>
      <xdr:spPr bwMode="auto">
        <a:xfrm>
          <a:off x="352425" y="30861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55</xdr:row>
      <xdr:rowOff>0</xdr:rowOff>
    </xdr:from>
    <xdr:to>
      <xdr:col>0</xdr:col>
      <xdr:colOff>733425</xdr:colOff>
      <xdr:row>55</xdr:row>
      <xdr:rowOff>28575</xdr:rowOff>
    </xdr:to>
    <xdr:sp macro="" textlink="">
      <xdr:nvSpPr>
        <xdr:cNvPr id="16390" name="Text Box 2">
          <a:extLst>
            <a:ext uri="{FF2B5EF4-FFF2-40B4-BE49-F238E27FC236}">
              <a16:creationId xmlns:a16="http://schemas.microsoft.com/office/drawing/2014/main" id="{00000000-0008-0000-1900-000006400000}"/>
            </a:ext>
          </a:extLst>
        </xdr:cNvPr>
        <xdr:cNvSpPr txBox="1">
          <a:spLocks noChangeArrowheads="1"/>
        </xdr:cNvSpPr>
      </xdr:nvSpPr>
      <xdr:spPr bwMode="auto">
        <a:xfrm>
          <a:off x="352425" y="1014412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54</xdr:row>
      <xdr:rowOff>0</xdr:rowOff>
    </xdr:from>
    <xdr:to>
      <xdr:col>0</xdr:col>
      <xdr:colOff>457200</xdr:colOff>
      <xdr:row>55</xdr:row>
      <xdr:rowOff>38100</xdr:rowOff>
    </xdr:to>
    <xdr:sp macro="" textlink="">
      <xdr:nvSpPr>
        <xdr:cNvPr id="8" name="Text Box 1">
          <a:extLst>
            <a:ext uri="{FF2B5EF4-FFF2-40B4-BE49-F238E27FC236}">
              <a16:creationId xmlns:a16="http://schemas.microsoft.com/office/drawing/2014/main" id="{00000000-0008-0000-1900-000008000000}"/>
            </a:ext>
          </a:extLst>
        </xdr:cNvPr>
        <xdr:cNvSpPr txBox="1">
          <a:spLocks noChangeArrowheads="1"/>
        </xdr:cNvSpPr>
      </xdr:nvSpPr>
      <xdr:spPr bwMode="auto">
        <a:xfrm>
          <a:off x="352425" y="962025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12</xdr:row>
      <xdr:rowOff>0</xdr:rowOff>
    </xdr:from>
    <xdr:to>
      <xdr:col>0</xdr:col>
      <xdr:colOff>457200</xdr:colOff>
      <xdr:row>13</xdr:row>
      <xdr:rowOff>0</xdr:rowOff>
    </xdr:to>
    <xdr:sp macro="" textlink="">
      <xdr:nvSpPr>
        <xdr:cNvPr id="9" name="Text Box 14">
          <a:extLst>
            <a:ext uri="{FF2B5EF4-FFF2-40B4-BE49-F238E27FC236}">
              <a16:creationId xmlns:a16="http://schemas.microsoft.com/office/drawing/2014/main" id="{00000000-0008-0000-1900-000009000000}"/>
            </a:ext>
          </a:extLst>
        </xdr:cNvPr>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12</xdr:row>
      <xdr:rowOff>0</xdr:rowOff>
    </xdr:from>
    <xdr:to>
      <xdr:col>0</xdr:col>
      <xdr:colOff>457200</xdr:colOff>
      <xdr:row>13</xdr:row>
      <xdr:rowOff>0</xdr:rowOff>
    </xdr:to>
    <xdr:sp macro="" textlink="">
      <xdr:nvSpPr>
        <xdr:cNvPr id="11" name="Text Box 14">
          <a:extLst>
            <a:ext uri="{FF2B5EF4-FFF2-40B4-BE49-F238E27FC236}">
              <a16:creationId xmlns:a16="http://schemas.microsoft.com/office/drawing/2014/main" id="{00000000-0008-0000-1900-00000B000000}"/>
            </a:ext>
          </a:extLst>
        </xdr:cNvPr>
        <xdr:cNvSpPr txBox="1">
          <a:spLocks noChangeArrowheads="1"/>
        </xdr:cNvSpPr>
      </xdr:nvSpPr>
      <xdr:spPr bwMode="auto">
        <a:xfrm>
          <a:off x="352425" y="14192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733425</xdr:colOff>
      <xdr:row>13</xdr:row>
      <xdr:rowOff>28575</xdr:rowOff>
    </xdr:to>
    <xdr:sp macro="" textlink="">
      <xdr:nvSpPr>
        <xdr:cNvPr id="16" name="Text Box 1">
          <a:extLst>
            <a:ext uri="{FF2B5EF4-FFF2-40B4-BE49-F238E27FC236}">
              <a16:creationId xmlns:a16="http://schemas.microsoft.com/office/drawing/2014/main" id="{00000000-0008-0000-1900-000010000000}"/>
            </a:ext>
          </a:extLst>
        </xdr:cNvPr>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54</xdr:row>
      <xdr:rowOff>0</xdr:rowOff>
    </xdr:from>
    <xdr:to>
      <xdr:col>0</xdr:col>
      <xdr:colOff>733425</xdr:colOff>
      <xdr:row>54</xdr:row>
      <xdr:rowOff>28575</xdr:rowOff>
    </xdr:to>
    <xdr:sp macro="" textlink="">
      <xdr:nvSpPr>
        <xdr:cNvPr id="17" name="Text Box 2">
          <a:extLst>
            <a:ext uri="{FF2B5EF4-FFF2-40B4-BE49-F238E27FC236}">
              <a16:creationId xmlns:a16="http://schemas.microsoft.com/office/drawing/2014/main" id="{00000000-0008-0000-1900-000011000000}"/>
            </a:ext>
          </a:extLst>
        </xdr:cNvPr>
        <xdr:cNvSpPr txBox="1">
          <a:spLocks noChangeArrowheads="1"/>
        </xdr:cNvSpPr>
      </xdr:nvSpPr>
      <xdr:spPr bwMode="auto">
        <a:xfrm>
          <a:off x="352425" y="974407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733425</xdr:colOff>
      <xdr:row>13</xdr:row>
      <xdr:rowOff>28575</xdr:rowOff>
    </xdr:to>
    <xdr:sp macro="" textlink="">
      <xdr:nvSpPr>
        <xdr:cNvPr id="18" name="Text Box 1">
          <a:extLst>
            <a:ext uri="{FF2B5EF4-FFF2-40B4-BE49-F238E27FC236}">
              <a16:creationId xmlns:a16="http://schemas.microsoft.com/office/drawing/2014/main" id="{00000000-0008-0000-1900-000012000000}"/>
            </a:ext>
          </a:extLst>
        </xdr:cNvPr>
        <xdr:cNvSpPr txBox="1">
          <a:spLocks noChangeArrowheads="1"/>
        </xdr:cNvSpPr>
      </xdr:nvSpPr>
      <xdr:spPr bwMode="auto">
        <a:xfrm>
          <a:off x="352425" y="1600200"/>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54</xdr:row>
      <xdr:rowOff>0</xdr:rowOff>
    </xdr:from>
    <xdr:to>
      <xdr:col>0</xdr:col>
      <xdr:colOff>733425</xdr:colOff>
      <xdr:row>54</xdr:row>
      <xdr:rowOff>28575</xdr:rowOff>
    </xdr:to>
    <xdr:sp macro="" textlink="">
      <xdr:nvSpPr>
        <xdr:cNvPr id="19" name="Text Box 2">
          <a:extLst>
            <a:ext uri="{FF2B5EF4-FFF2-40B4-BE49-F238E27FC236}">
              <a16:creationId xmlns:a16="http://schemas.microsoft.com/office/drawing/2014/main" id="{00000000-0008-0000-1900-000013000000}"/>
            </a:ext>
          </a:extLst>
        </xdr:cNvPr>
        <xdr:cNvSpPr txBox="1">
          <a:spLocks noChangeArrowheads="1"/>
        </xdr:cNvSpPr>
      </xdr:nvSpPr>
      <xdr:spPr bwMode="auto">
        <a:xfrm>
          <a:off x="352425" y="9744075"/>
          <a:ext cx="3810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54</xdr:row>
      <xdr:rowOff>0</xdr:rowOff>
    </xdr:from>
    <xdr:to>
      <xdr:col>0</xdr:col>
      <xdr:colOff>457200</xdr:colOff>
      <xdr:row>55</xdr:row>
      <xdr:rowOff>38100</xdr:rowOff>
    </xdr:to>
    <xdr:sp macro="" textlink="">
      <xdr:nvSpPr>
        <xdr:cNvPr id="20" name="Text Box 1">
          <a:extLst>
            <a:ext uri="{FF2B5EF4-FFF2-40B4-BE49-F238E27FC236}">
              <a16:creationId xmlns:a16="http://schemas.microsoft.com/office/drawing/2014/main" id="{00000000-0008-0000-1900-000014000000}"/>
            </a:ext>
          </a:extLst>
        </xdr:cNvPr>
        <xdr:cNvSpPr txBox="1">
          <a:spLocks noChangeArrowheads="1"/>
        </xdr:cNvSpPr>
      </xdr:nvSpPr>
      <xdr:spPr bwMode="auto">
        <a:xfrm>
          <a:off x="352425" y="974407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12</xdr:row>
      <xdr:rowOff>0</xdr:rowOff>
    </xdr:from>
    <xdr:to>
      <xdr:col>0</xdr:col>
      <xdr:colOff>457200</xdr:colOff>
      <xdr:row>12</xdr:row>
      <xdr:rowOff>209550</xdr:rowOff>
    </xdr:to>
    <xdr:sp macro="" textlink="">
      <xdr:nvSpPr>
        <xdr:cNvPr id="21" name="Text Box 14">
          <a:extLst>
            <a:ext uri="{FF2B5EF4-FFF2-40B4-BE49-F238E27FC236}">
              <a16:creationId xmlns:a16="http://schemas.microsoft.com/office/drawing/2014/main" id="{00000000-0008-0000-1900-000015000000}"/>
            </a:ext>
          </a:extLst>
        </xdr:cNvPr>
        <xdr:cNvSpPr txBox="1">
          <a:spLocks noChangeArrowheads="1"/>
        </xdr:cNvSpPr>
      </xdr:nvSpPr>
      <xdr:spPr bwMode="auto">
        <a:xfrm>
          <a:off x="352425" y="13906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13</xdr:row>
      <xdr:rowOff>0</xdr:rowOff>
    </xdr:from>
    <xdr:to>
      <xdr:col>0</xdr:col>
      <xdr:colOff>457200</xdr:colOff>
      <xdr:row>14</xdr:row>
      <xdr:rowOff>57150</xdr:rowOff>
    </xdr:to>
    <xdr:sp macro="" textlink="">
      <xdr:nvSpPr>
        <xdr:cNvPr id="22" name="Text Box 15">
          <a:extLst>
            <a:ext uri="{FF2B5EF4-FFF2-40B4-BE49-F238E27FC236}">
              <a16:creationId xmlns:a16="http://schemas.microsoft.com/office/drawing/2014/main" id="{00000000-0008-0000-1900-000016000000}"/>
            </a:ext>
          </a:extLst>
        </xdr:cNvPr>
        <xdr:cNvSpPr txBox="1">
          <a:spLocks noChangeArrowheads="1"/>
        </xdr:cNvSpPr>
      </xdr:nvSpPr>
      <xdr:spPr bwMode="auto">
        <a:xfrm>
          <a:off x="352425" y="1600200"/>
          <a:ext cx="1047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12</xdr:row>
      <xdr:rowOff>0</xdr:rowOff>
    </xdr:from>
    <xdr:to>
      <xdr:col>0</xdr:col>
      <xdr:colOff>457200</xdr:colOff>
      <xdr:row>12</xdr:row>
      <xdr:rowOff>209550</xdr:rowOff>
    </xdr:to>
    <xdr:sp macro="" textlink="">
      <xdr:nvSpPr>
        <xdr:cNvPr id="23" name="Text Box 14">
          <a:extLst>
            <a:ext uri="{FF2B5EF4-FFF2-40B4-BE49-F238E27FC236}">
              <a16:creationId xmlns:a16="http://schemas.microsoft.com/office/drawing/2014/main" id="{00000000-0008-0000-1900-000017000000}"/>
            </a:ext>
          </a:extLst>
        </xdr:cNvPr>
        <xdr:cNvSpPr txBox="1">
          <a:spLocks noChangeArrowheads="1"/>
        </xdr:cNvSpPr>
      </xdr:nvSpPr>
      <xdr:spPr bwMode="auto">
        <a:xfrm>
          <a:off x="352425" y="139065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287866</xdr:colOff>
      <xdr:row>1</xdr:row>
      <xdr:rowOff>127000</xdr:rowOff>
    </xdr:from>
    <xdr:to>
      <xdr:col>5</xdr:col>
      <xdr:colOff>643463</xdr:colOff>
      <xdr:row>5</xdr:row>
      <xdr:rowOff>184150</xdr:rowOff>
    </xdr:to>
    <xdr:pic>
      <xdr:nvPicPr>
        <xdr:cNvPr id="25" name="Picture 24">
          <a:extLst>
            <a:ext uri="{FF2B5EF4-FFF2-40B4-BE49-F238E27FC236}">
              <a16:creationId xmlns:a16="http://schemas.microsoft.com/office/drawing/2014/main" id="{00000000-0008-0000-19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468533" y="313267"/>
          <a:ext cx="2167463" cy="80221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516255</xdr:colOff>
      <xdr:row>1</xdr:row>
      <xdr:rowOff>148590</xdr:rowOff>
    </xdr:from>
    <xdr:to>
      <xdr:col>4</xdr:col>
      <xdr:colOff>638171</xdr:colOff>
      <xdr:row>6</xdr:row>
      <xdr:rowOff>15239</xdr:rowOff>
    </xdr:to>
    <xdr:pic>
      <xdr:nvPicPr>
        <xdr:cNvPr id="3" name="Picture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74795" y="331470"/>
          <a:ext cx="2171696" cy="78104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9</xdr:col>
      <xdr:colOff>721995</xdr:colOff>
      <xdr:row>2</xdr:row>
      <xdr:rowOff>129540</xdr:rowOff>
    </xdr:from>
    <xdr:to>
      <xdr:col>12</xdr:col>
      <xdr:colOff>731516</xdr:colOff>
      <xdr:row>7</xdr:row>
      <xdr:rowOff>24764</xdr:rowOff>
    </xdr:to>
    <xdr:pic>
      <xdr:nvPicPr>
        <xdr:cNvPr id="4" name="Picture 3">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10475" y="495300"/>
          <a:ext cx="2181221" cy="794384"/>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51</xdr:row>
      <xdr:rowOff>95250</xdr:rowOff>
    </xdr:to>
    <xdr:sp macro="" textlink="">
      <xdr:nvSpPr>
        <xdr:cNvPr id="337921" name="Text Box 1">
          <a:extLst>
            <a:ext uri="{FF2B5EF4-FFF2-40B4-BE49-F238E27FC236}">
              <a16:creationId xmlns:a16="http://schemas.microsoft.com/office/drawing/2014/main" id="{00000000-0008-0000-1D00-0000012805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38</xdr:row>
      <xdr:rowOff>152400</xdr:rowOff>
    </xdr:from>
    <xdr:to>
      <xdr:col>10</xdr:col>
      <xdr:colOff>66675</xdr:colOff>
      <xdr:row>39</xdr:row>
      <xdr:rowOff>101650</xdr:rowOff>
    </xdr:to>
    <xdr:sp macro="" textlink="">
      <xdr:nvSpPr>
        <xdr:cNvPr id="337922" name="Text Box 2">
          <a:extLst>
            <a:ext uri="{FF2B5EF4-FFF2-40B4-BE49-F238E27FC236}">
              <a16:creationId xmlns:a16="http://schemas.microsoft.com/office/drawing/2014/main" id="{00000000-0008-0000-1D00-000002280500}"/>
            </a:ext>
          </a:extLst>
        </xdr:cNvPr>
        <xdr:cNvSpPr txBox="1">
          <a:spLocks noChangeArrowheads="1"/>
        </xdr:cNvSpPr>
      </xdr:nvSpPr>
      <xdr:spPr bwMode="auto">
        <a:xfrm>
          <a:off x="1099608" y="7296150"/>
          <a:ext cx="51054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300"/>
            </a:lnSpc>
            <a:defRPr sz="1000"/>
          </a:pPr>
          <a:endParaRPr lang="en-US" sz="1200" b="0" i="0" strike="noStrike">
            <a:solidFill>
              <a:srgbClr val="000000"/>
            </a:solidFill>
            <a:latin typeface="Times New Roman"/>
            <a:cs typeface="Times New Roman"/>
          </a:endParaRPr>
        </a:p>
        <a:p>
          <a:pPr algn="l" rtl="1">
            <a:lnSpc>
              <a:spcPts val="13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228600</xdr:colOff>
      <xdr:row>36</xdr:row>
      <xdr:rowOff>95250</xdr:rowOff>
    </xdr:from>
    <xdr:to>
      <xdr:col>10</xdr:col>
      <xdr:colOff>76200</xdr:colOff>
      <xdr:row>39</xdr:row>
      <xdr:rowOff>47625</xdr:rowOff>
    </xdr:to>
    <xdr:sp macro="" textlink="">
      <xdr:nvSpPr>
        <xdr:cNvPr id="337923" name="Text Box 3">
          <a:extLst>
            <a:ext uri="{FF2B5EF4-FFF2-40B4-BE49-F238E27FC236}">
              <a16:creationId xmlns:a16="http://schemas.microsoft.com/office/drawing/2014/main" id="{00000000-0008-0000-1D00-000003280500}"/>
            </a:ext>
          </a:extLst>
        </xdr:cNvPr>
        <xdr:cNvSpPr txBox="1">
          <a:spLocks noChangeArrowheads="1"/>
        </xdr:cNvSpPr>
      </xdr:nvSpPr>
      <xdr:spPr bwMode="auto">
        <a:xfrm>
          <a:off x="1447800" y="705802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SEGUNDA PARTE</a:t>
          </a:r>
        </a:p>
      </xdr:txBody>
    </xdr:sp>
    <xdr:clientData/>
  </xdr:twoCellAnchor>
  <xdr:twoCellAnchor>
    <xdr:from>
      <xdr:col>0</xdr:col>
      <xdr:colOff>190500</xdr:colOff>
      <xdr:row>0</xdr:row>
      <xdr:rowOff>38100</xdr:rowOff>
    </xdr:from>
    <xdr:to>
      <xdr:col>1</xdr:col>
      <xdr:colOff>495300</xdr:colOff>
      <xdr:row>51</xdr:row>
      <xdr:rowOff>95250</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190500" y="38100"/>
          <a:ext cx="914400" cy="8801100"/>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42333</xdr:colOff>
      <xdr:row>39</xdr:row>
      <xdr:rowOff>142874</xdr:rowOff>
    </xdr:from>
    <xdr:to>
      <xdr:col>10</xdr:col>
      <xdr:colOff>104139</xdr:colOff>
      <xdr:row>46</xdr:row>
      <xdr:rowOff>38099</xdr:rowOff>
    </xdr:to>
    <xdr:sp macro="" textlink="">
      <xdr:nvSpPr>
        <xdr:cNvPr id="10" name="Text Box 4">
          <a:extLst>
            <a:ext uri="{FF2B5EF4-FFF2-40B4-BE49-F238E27FC236}">
              <a16:creationId xmlns:a16="http://schemas.microsoft.com/office/drawing/2014/main" id="{00000000-0008-0000-1D00-00000A000000}"/>
            </a:ext>
          </a:extLst>
        </xdr:cNvPr>
        <xdr:cNvSpPr txBox="1">
          <a:spLocks noChangeArrowheads="1"/>
        </xdr:cNvSpPr>
      </xdr:nvSpPr>
      <xdr:spPr bwMode="auto">
        <a:xfrm>
          <a:off x="1270000" y="7445374"/>
          <a:ext cx="4972472" cy="1006475"/>
        </a:xfrm>
        <a:prstGeom prst="rect">
          <a:avLst/>
        </a:prstGeom>
        <a:noFill/>
        <a:ln w="9525">
          <a:noFill/>
          <a:miter lim="800000"/>
          <a:headEnd/>
          <a:tailEnd/>
        </a:ln>
        <a:effectLst/>
      </xdr:spPr>
      <xdr:txBody>
        <a:bodyPr wrap="square" lIns="0" tIns="36576" rIns="45720" bIns="0" anchor="t" upright="1"/>
        <a:lstStyle/>
        <a:p>
          <a:pPr algn="r" rtl="1">
            <a:spcAft>
              <a:spcPts val="0"/>
            </a:spcAft>
          </a:pPr>
          <a:r>
            <a:rPr lang="es-DO" sz="2000" b="1">
              <a:solidFill>
                <a:srgbClr val="000000"/>
              </a:solidFill>
              <a:effectLst/>
              <a:latin typeface="Trebuchet MS" panose="020B0603020202020204" pitchFamily="34" charset="0"/>
              <a:ea typeface="Times New Roman"/>
            </a:rPr>
            <a:t>RECAUDACIÓN POR ADMINISTRACIÓN LOCAL Y DOMICILIO FISCAL</a:t>
          </a:r>
          <a:endParaRPr lang="en-US" sz="1200">
            <a:effectLst/>
            <a:latin typeface="Trebuchet MS" panose="020B0603020202020204" pitchFamily="34" charset="0"/>
            <a:ea typeface="Times New Roman"/>
          </a:endParaRPr>
        </a:p>
        <a:p>
          <a:pPr algn="just" rtl="1">
            <a:spcAft>
              <a:spcPts val="0"/>
            </a:spcAft>
          </a:pPr>
          <a:r>
            <a:rPr lang="en-US" sz="2000" b="1">
              <a:solidFill>
                <a:srgbClr val="000000"/>
              </a:solidFill>
              <a:effectLst/>
              <a:latin typeface="Trebuchet MS" panose="020B0603020202020204" pitchFamily="34" charset="0"/>
              <a:ea typeface="Times New Roman"/>
            </a:rPr>
            <a:t>DEL CONTRIBUYENTE</a:t>
          </a:r>
          <a:endParaRPr lang="en-US" sz="1200">
            <a:effectLst/>
            <a:latin typeface="Trebuchet MS" panose="020B0603020202020204" pitchFamily="34" charset="0"/>
            <a:ea typeface="Times New Roman"/>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114</xdr:row>
      <xdr:rowOff>152400</xdr:rowOff>
    </xdr:to>
    <xdr:sp macro="" textlink="">
      <xdr:nvSpPr>
        <xdr:cNvPr id="3" name="Text Box 2">
          <a:extLst>
            <a:ext uri="{FF2B5EF4-FFF2-40B4-BE49-F238E27FC236}">
              <a16:creationId xmlns:a16="http://schemas.microsoft.com/office/drawing/2014/main" id="{00000000-0008-0000-1E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1E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0</xdr:row>
      <xdr:rowOff>9525</xdr:rowOff>
    </xdr:from>
    <xdr:to>
      <xdr:col>0</xdr:col>
      <xdr:colOff>0</xdr:colOff>
      <xdr:row>114</xdr:row>
      <xdr:rowOff>152400</xdr:rowOff>
    </xdr:to>
    <xdr:sp macro="" textlink="">
      <xdr:nvSpPr>
        <xdr:cNvPr id="5" name="Text Box 2">
          <a:extLst>
            <a:ext uri="{FF2B5EF4-FFF2-40B4-BE49-F238E27FC236}">
              <a16:creationId xmlns:a16="http://schemas.microsoft.com/office/drawing/2014/main" id="{00000000-0008-0000-1E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7846219</xdr:colOff>
      <xdr:row>1</xdr:row>
      <xdr:rowOff>166688</xdr:rowOff>
    </xdr:from>
    <xdr:to>
      <xdr:col>2</xdr:col>
      <xdr:colOff>1231102</xdr:colOff>
      <xdr:row>3</xdr:row>
      <xdr:rowOff>57149</xdr:rowOff>
    </xdr:to>
    <xdr:pic>
      <xdr:nvPicPr>
        <xdr:cNvPr id="7" name="Picture 6">
          <a:extLst>
            <a:ext uri="{FF2B5EF4-FFF2-40B4-BE49-F238E27FC236}">
              <a16:creationId xmlns:a16="http://schemas.microsoft.com/office/drawing/2014/main" id="{00000000-0008-0000-1E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70219" y="464344"/>
          <a:ext cx="2124071" cy="81914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3</xdr:col>
      <xdr:colOff>161925</xdr:colOff>
      <xdr:row>1</xdr:row>
      <xdr:rowOff>99060</xdr:rowOff>
    </xdr:from>
    <xdr:to>
      <xdr:col>4</xdr:col>
      <xdr:colOff>1057271</xdr:colOff>
      <xdr:row>5</xdr:row>
      <xdr:rowOff>156209</xdr:rowOff>
    </xdr:to>
    <xdr:pic>
      <xdr:nvPicPr>
        <xdr:cNvPr id="4" name="Picture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78705" y="327660"/>
          <a:ext cx="2160266" cy="78866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7</xdr:col>
      <xdr:colOff>89535</xdr:colOff>
      <xdr:row>1</xdr:row>
      <xdr:rowOff>161925</xdr:rowOff>
    </xdr:from>
    <xdr:to>
      <xdr:col>10</xdr:col>
      <xdr:colOff>400046</xdr:colOff>
      <xdr:row>6</xdr:row>
      <xdr:rowOff>36194</xdr:rowOff>
    </xdr:to>
    <xdr:pic>
      <xdr:nvPicPr>
        <xdr:cNvPr id="4" name="Picture 3">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25515" y="344805"/>
          <a:ext cx="2185031" cy="78866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291465</xdr:colOff>
      <xdr:row>1</xdr:row>
      <xdr:rowOff>169545</xdr:rowOff>
    </xdr:from>
    <xdr:to>
      <xdr:col>4</xdr:col>
      <xdr:colOff>386711</xdr:colOff>
      <xdr:row>6</xdr:row>
      <xdr:rowOff>43814</xdr:rowOff>
    </xdr:to>
    <xdr:pic>
      <xdr:nvPicPr>
        <xdr:cNvPr id="3" name="Picture 2">
          <a:extLst>
            <a:ext uri="{FF2B5EF4-FFF2-40B4-BE49-F238E27FC236}">
              <a16:creationId xmlns:a16="http://schemas.microsoft.com/office/drawing/2014/main" id="{00000000-0008-0000-2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97705" y="352425"/>
          <a:ext cx="2183126" cy="78866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10</xdr:col>
      <xdr:colOff>361950</xdr:colOff>
      <xdr:row>3</xdr:row>
      <xdr:rowOff>133350</xdr:rowOff>
    </xdr:from>
    <xdr:to>
      <xdr:col>13</xdr:col>
      <xdr:colOff>428621</xdr:colOff>
      <xdr:row>7</xdr:row>
      <xdr:rowOff>182879</xdr:rowOff>
    </xdr:to>
    <xdr:pic>
      <xdr:nvPicPr>
        <xdr:cNvPr id="3" name="Picture 2">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39375" y="714375"/>
          <a:ext cx="2124071" cy="81914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457200</xdr:colOff>
      <xdr:row>22</xdr:row>
      <xdr:rowOff>0</xdr:rowOff>
    </xdr:from>
    <xdr:to>
      <xdr:col>0</xdr:col>
      <xdr:colOff>561975</xdr:colOff>
      <xdr:row>23</xdr:row>
      <xdr:rowOff>47625</xdr:rowOff>
    </xdr:to>
    <xdr:sp macro="" textlink="">
      <xdr:nvSpPr>
        <xdr:cNvPr id="4" name="Text Box 15">
          <a:extLst>
            <a:ext uri="{FF2B5EF4-FFF2-40B4-BE49-F238E27FC236}">
              <a16:creationId xmlns:a16="http://schemas.microsoft.com/office/drawing/2014/main" id="{00000000-0008-0000-2300-000004000000}"/>
            </a:ext>
          </a:extLst>
        </xdr:cNvPr>
        <xdr:cNvSpPr txBox="1">
          <a:spLocks noChangeArrowheads="1"/>
        </xdr:cNvSpPr>
      </xdr:nvSpPr>
      <xdr:spPr bwMode="auto">
        <a:xfrm>
          <a:off x="457200" y="61722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552037</xdr:colOff>
      <xdr:row>2</xdr:row>
      <xdr:rowOff>99391</xdr:rowOff>
    </xdr:from>
    <xdr:to>
      <xdr:col>13</xdr:col>
      <xdr:colOff>535480</xdr:colOff>
      <xdr:row>6</xdr:row>
      <xdr:rowOff>107674</xdr:rowOff>
    </xdr:to>
    <xdr:pic>
      <xdr:nvPicPr>
        <xdr:cNvPr id="6" name="Picture 5">
          <a:extLst>
            <a:ext uri="{FF2B5EF4-FFF2-40B4-BE49-F238E27FC236}">
              <a16:creationId xmlns:a16="http://schemas.microsoft.com/office/drawing/2014/main" id="{00000000-0008-0000-2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72262" y="480391"/>
          <a:ext cx="1993218" cy="770283"/>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6</xdr:col>
      <xdr:colOff>457200</xdr:colOff>
      <xdr:row>28</xdr:row>
      <xdr:rowOff>38100</xdr:rowOff>
    </xdr:from>
    <xdr:to>
      <xdr:col>6</xdr:col>
      <xdr:colOff>561975</xdr:colOff>
      <xdr:row>29</xdr:row>
      <xdr:rowOff>85725</xdr:rowOff>
    </xdr:to>
    <xdr:sp macro="" textlink="">
      <xdr:nvSpPr>
        <xdr:cNvPr id="4" name="Text Box 15">
          <a:extLst>
            <a:ext uri="{FF2B5EF4-FFF2-40B4-BE49-F238E27FC236}">
              <a16:creationId xmlns:a16="http://schemas.microsoft.com/office/drawing/2014/main" id="{00000000-0008-0000-2400-000004000000}"/>
            </a:ext>
          </a:extLst>
        </xdr:cNvPr>
        <xdr:cNvSpPr txBox="1">
          <a:spLocks noChangeArrowheads="1"/>
        </xdr:cNvSpPr>
      </xdr:nvSpPr>
      <xdr:spPr bwMode="auto">
        <a:xfrm>
          <a:off x="457200" y="46196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190500</xdr:colOff>
      <xdr:row>2</xdr:row>
      <xdr:rowOff>0</xdr:rowOff>
    </xdr:from>
    <xdr:to>
      <xdr:col>5</xdr:col>
      <xdr:colOff>466721</xdr:colOff>
      <xdr:row>6</xdr:row>
      <xdr:rowOff>57149</xdr:rowOff>
    </xdr:to>
    <xdr:pic>
      <xdr:nvPicPr>
        <xdr:cNvPr id="6" name="Picture 5">
          <a:extLst>
            <a:ext uri="{FF2B5EF4-FFF2-40B4-BE49-F238E27FC236}">
              <a16:creationId xmlns:a16="http://schemas.microsoft.com/office/drawing/2014/main" id="{00000000-0008-0000-2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1300" y="365760"/>
          <a:ext cx="2181221" cy="78866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10</xdr:col>
      <xdr:colOff>561975</xdr:colOff>
      <xdr:row>2</xdr:row>
      <xdr:rowOff>85725</xdr:rowOff>
    </xdr:from>
    <xdr:to>
      <xdr:col>13</xdr:col>
      <xdr:colOff>476246</xdr:colOff>
      <xdr:row>6</xdr:row>
      <xdr:rowOff>180974</xdr:rowOff>
    </xdr:to>
    <xdr:pic>
      <xdr:nvPicPr>
        <xdr:cNvPr id="4" name="Picture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20300" y="447675"/>
          <a:ext cx="2124071" cy="81914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4</xdr:col>
      <xdr:colOff>297180</xdr:colOff>
      <xdr:row>2</xdr:row>
      <xdr:rowOff>160020</xdr:rowOff>
    </xdr:from>
    <xdr:to>
      <xdr:col>6</xdr:col>
      <xdr:colOff>11430</xdr:colOff>
      <xdr:row>7</xdr:row>
      <xdr:rowOff>12251</xdr:rowOff>
    </xdr:to>
    <xdr:pic>
      <xdr:nvPicPr>
        <xdr:cNvPr id="4" name="Picture 3">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14360" y="525780"/>
          <a:ext cx="2099310" cy="766631"/>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10</xdr:col>
      <xdr:colOff>746760</xdr:colOff>
      <xdr:row>2</xdr:row>
      <xdr:rowOff>148590</xdr:rowOff>
    </xdr:from>
    <xdr:to>
      <xdr:col>13</xdr:col>
      <xdr:colOff>535301</xdr:colOff>
      <xdr:row>7</xdr:row>
      <xdr:rowOff>22859</xdr:rowOff>
    </xdr:to>
    <xdr:pic>
      <xdr:nvPicPr>
        <xdr:cNvPr id="3" name="Picture 2">
          <a:extLst>
            <a:ext uri="{FF2B5EF4-FFF2-40B4-BE49-F238E27FC236}">
              <a16:creationId xmlns:a16="http://schemas.microsoft.com/office/drawing/2014/main" id="{00000000-0008-0000-2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21340" y="529590"/>
          <a:ext cx="2188841" cy="78866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3</xdr:col>
      <xdr:colOff>1165860</xdr:colOff>
      <xdr:row>2</xdr:row>
      <xdr:rowOff>144780</xdr:rowOff>
    </xdr:from>
    <xdr:to>
      <xdr:col>5</xdr:col>
      <xdr:colOff>750566</xdr:colOff>
      <xdr:row>7</xdr:row>
      <xdr:rowOff>19049</xdr:rowOff>
    </xdr:to>
    <xdr:pic>
      <xdr:nvPicPr>
        <xdr:cNvPr id="3" name="Picture 2">
          <a:extLst>
            <a:ext uri="{FF2B5EF4-FFF2-40B4-BE49-F238E27FC236}">
              <a16:creationId xmlns:a16="http://schemas.microsoft.com/office/drawing/2014/main" id="{00000000-0008-0000-2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49540" y="510540"/>
          <a:ext cx="2160266" cy="78866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10</xdr:col>
      <xdr:colOff>742950</xdr:colOff>
      <xdr:row>2</xdr:row>
      <xdr:rowOff>142875</xdr:rowOff>
    </xdr:from>
    <xdr:to>
      <xdr:col>13</xdr:col>
      <xdr:colOff>552446</xdr:colOff>
      <xdr:row>7</xdr:row>
      <xdr:rowOff>9524</xdr:rowOff>
    </xdr:to>
    <xdr:pic>
      <xdr:nvPicPr>
        <xdr:cNvPr id="3" name="Picture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0" y="523875"/>
          <a:ext cx="2124071" cy="81914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10</xdr:col>
      <xdr:colOff>457200</xdr:colOff>
      <xdr:row>1</xdr:row>
      <xdr:rowOff>47625</xdr:rowOff>
    </xdr:from>
    <xdr:to>
      <xdr:col>13</xdr:col>
      <xdr:colOff>247646</xdr:colOff>
      <xdr:row>5</xdr:row>
      <xdr:rowOff>104774</xdr:rowOff>
    </xdr:to>
    <xdr:pic>
      <xdr:nvPicPr>
        <xdr:cNvPr id="3" name="Picture 2">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4575" y="428625"/>
          <a:ext cx="2124071" cy="81914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1097280</xdr:colOff>
      <xdr:row>2</xdr:row>
      <xdr:rowOff>30480</xdr:rowOff>
    </xdr:from>
    <xdr:to>
      <xdr:col>5</xdr:col>
      <xdr:colOff>920773</xdr:colOff>
      <xdr:row>6</xdr:row>
      <xdr:rowOff>87629</xdr:rowOff>
    </xdr:to>
    <xdr:pic>
      <xdr:nvPicPr>
        <xdr:cNvPr id="3" name="Picture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4300" y="396240"/>
          <a:ext cx="2155213" cy="78866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352425</xdr:colOff>
      <xdr:row>45</xdr:row>
      <xdr:rowOff>0</xdr:rowOff>
    </xdr:from>
    <xdr:to>
      <xdr:col>0</xdr:col>
      <xdr:colOff>457200</xdr:colOff>
      <xdr:row>46</xdr:row>
      <xdr:rowOff>38100</xdr:rowOff>
    </xdr:to>
    <xdr:sp macro="" textlink="">
      <xdr:nvSpPr>
        <xdr:cNvPr id="3" name="Text Box 1">
          <a:extLst>
            <a:ext uri="{FF2B5EF4-FFF2-40B4-BE49-F238E27FC236}">
              <a16:creationId xmlns:a16="http://schemas.microsoft.com/office/drawing/2014/main" id="{00000000-0008-0000-2C00-000003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60960</xdr:colOff>
      <xdr:row>1</xdr:row>
      <xdr:rowOff>180975</xdr:rowOff>
    </xdr:from>
    <xdr:to>
      <xdr:col>13</xdr:col>
      <xdr:colOff>145024</xdr:colOff>
      <xdr:row>6</xdr:row>
      <xdr:rowOff>55244</xdr:rowOff>
    </xdr:to>
    <xdr:pic>
      <xdr:nvPicPr>
        <xdr:cNvPr id="5" name="Picture 4">
          <a:extLst>
            <a:ext uri="{FF2B5EF4-FFF2-40B4-BE49-F238E27FC236}">
              <a16:creationId xmlns:a16="http://schemas.microsoft.com/office/drawing/2014/main" id="{00000000-0008-0000-2C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19360" y="546735"/>
          <a:ext cx="2179564" cy="78866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352425</xdr:colOff>
      <xdr:row>49</xdr:row>
      <xdr:rowOff>0</xdr:rowOff>
    </xdr:from>
    <xdr:to>
      <xdr:col>0</xdr:col>
      <xdr:colOff>457200</xdr:colOff>
      <xdr:row>50</xdr:row>
      <xdr:rowOff>76200</xdr:rowOff>
    </xdr:to>
    <xdr:sp macro="" textlink="">
      <xdr:nvSpPr>
        <xdr:cNvPr id="5" name="Text Box 1">
          <a:extLst>
            <a:ext uri="{FF2B5EF4-FFF2-40B4-BE49-F238E27FC236}">
              <a16:creationId xmlns:a16="http://schemas.microsoft.com/office/drawing/2014/main" id="{00000000-0008-0000-2D00-000005000000}"/>
            </a:ext>
          </a:extLst>
        </xdr:cNvPr>
        <xdr:cNvSpPr txBox="1">
          <a:spLocks noChangeArrowheads="1"/>
        </xdr:cNvSpPr>
      </xdr:nvSpPr>
      <xdr:spPr bwMode="auto">
        <a:xfrm>
          <a:off x="352425" y="92964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167640</xdr:colOff>
      <xdr:row>1</xdr:row>
      <xdr:rowOff>76200</xdr:rowOff>
    </xdr:from>
    <xdr:to>
      <xdr:col>5</xdr:col>
      <xdr:colOff>729611</xdr:colOff>
      <xdr:row>5</xdr:row>
      <xdr:rowOff>133349</xdr:rowOff>
    </xdr:to>
    <xdr:pic>
      <xdr:nvPicPr>
        <xdr:cNvPr id="6" name="Picture 5">
          <a:extLst>
            <a:ext uri="{FF2B5EF4-FFF2-40B4-BE49-F238E27FC236}">
              <a16:creationId xmlns:a16="http://schemas.microsoft.com/office/drawing/2014/main" id="{00000000-0008-0000-2D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7920" y="259080"/>
          <a:ext cx="2162171" cy="78866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352425</xdr:colOff>
      <xdr:row>45</xdr:row>
      <xdr:rowOff>0</xdr:rowOff>
    </xdr:from>
    <xdr:to>
      <xdr:col>0</xdr:col>
      <xdr:colOff>457200</xdr:colOff>
      <xdr:row>46</xdr:row>
      <xdr:rowOff>38100</xdr:rowOff>
    </xdr:to>
    <xdr:sp macro="" textlink="">
      <xdr:nvSpPr>
        <xdr:cNvPr id="4" name="Text Box 1">
          <a:extLst>
            <a:ext uri="{FF2B5EF4-FFF2-40B4-BE49-F238E27FC236}">
              <a16:creationId xmlns:a16="http://schemas.microsoft.com/office/drawing/2014/main" id="{00000000-0008-0000-2E00-000004000000}"/>
            </a:ext>
          </a:extLst>
        </xdr:cNvPr>
        <xdr:cNvSpPr txBox="1">
          <a:spLocks noChangeArrowheads="1"/>
        </xdr:cNvSpPr>
      </xdr:nvSpPr>
      <xdr:spPr bwMode="auto">
        <a:xfrm>
          <a:off x="352425" y="10220325"/>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314325</xdr:colOff>
      <xdr:row>3</xdr:row>
      <xdr:rowOff>142875</xdr:rowOff>
    </xdr:from>
    <xdr:to>
      <xdr:col>13</xdr:col>
      <xdr:colOff>304796</xdr:colOff>
      <xdr:row>8</xdr:row>
      <xdr:rowOff>6349</xdr:rowOff>
    </xdr:to>
    <xdr:pic>
      <xdr:nvPicPr>
        <xdr:cNvPr id="6" name="Picture 5">
          <a:extLst>
            <a:ext uri="{FF2B5EF4-FFF2-40B4-BE49-F238E27FC236}">
              <a16:creationId xmlns:a16="http://schemas.microsoft.com/office/drawing/2014/main" id="{00000000-0008-0000-2E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91725" y="714375"/>
          <a:ext cx="2124071" cy="81914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352425</xdr:colOff>
      <xdr:row>45</xdr:row>
      <xdr:rowOff>0</xdr:rowOff>
    </xdr:from>
    <xdr:to>
      <xdr:col>0</xdr:col>
      <xdr:colOff>457200</xdr:colOff>
      <xdr:row>46</xdr:row>
      <xdr:rowOff>66675</xdr:rowOff>
    </xdr:to>
    <xdr:sp macro="" textlink="">
      <xdr:nvSpPr>
        <xdr:cNvPr id="5" name="Text Box 1">
          <a:extLst>
            <a:ext uri="{FF2B5EF4-FFF2-40B4-BE49-F238E27FC236}">
              <a16:creationId xmlns:a16="http://schemas.microsoft.com/office/drawing/2014/main" id="{00000000-0008-0000-2F00-000005000000}"/>
            </a:ext>
          </a:extLst>
        </xdr:cNvPr>
        <xdr:cNvSpPr txBox="1">
          <a:spLocks noChangeArrowheads="1"/>
        </xdr:cNvSpPr>
      </xdr:nvSpPr>
      <xdr:spPr bwMode="auto">
        <a:xfrm>
          <a:off x="352425" y="8620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175260</xdr:colOff>
      <xdr:row>2</xdr:row>
      <xdr:rowOff>7620</xdr:rowOff>
    </xdr:from>
    <xdr:to>
      <xdr:col>5</xdr:col>
      <xdr:colOff>737231</xdr:colOff>
      <xdr:row>6</xdr:row>
      <xdr:rowOff>64769</xdr:rowOff>
    </xdr:to>
    <xdr:pic>
      <xdr:nvPicPr>
        <xdr:cNvPr id="4" name="Picture 3">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02680" y="373380"/>
          <a:ext cx="2162171" cy="78866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11</xdr:col>
      <xdr:colOff>85725</xdr:colOff>
      <xdr:row>3</xdr:row>
      <xdr:rowOff>19050</xdr:rowOff>
    </xdr:from>
    <xdr:to>
      <xdr:col>13</xdr:col>
      <xdr:colOff>609596</xdr:colOff>
      <xdr:row>7</xdr:row>
      <xdr:rowOff>76199</xdr:rowOff>
    </xdr:to>
    <xdr:pic>
      <xdr:nvPicPr>
        <xdr:cNvPr id="5" name="Picture 4">
          <a:extLst>
            <a:ext uri="{FF2B5EF4-FFF2-40B4-BE49-F238E27FC236}">
              <a16:creationId xmlns:a16="http://schemas.microsoft.com/office/drawing/2014/main" id="{00000000-0008-0000-3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11025" y="590550"/>
          <a:ext cx="2124071" cy="81914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3</xdr:col>
      <xdr:colOff>501015</xdr:colOff>
      <xdr:row>2</xdr:row>
      <xdr:rowOff>47625</xdr:rowOff>
    </xdr:from>
    <xdr:to>
      <xdr:col>5</xdr:col>
      <xdr:colOff>681986</xdr:colOff>
      <xdr:row>6</xdr:row>
      <xdr:rowOff>104774</xdr:rowOff>
    </xdr:to>
    <xdr:pic>
      <xdr:nvPicPr>
        <xdr:cNvPr id="3" name="Picture 2">
          <a:extLst>
            <a:ext uri="{FF2B5EF4-FFF2-40B4-BE49-F238E27FC236}">
              <a16:creationId xmlns:a16="http://schemas.microsoft.com/office/drawing/2014/main" id="{00000000-0008-0000-3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52335" y="413385"/>
          <a:ext cx="2207891" cy="78866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361950</xdr:colOff>
      <xdr:row>51</xdr:row>
      <xdr:rowOff>142875</xdr:rowOff>
    </xdr:from>
    <xdr:to>
      <xdr:col>0</xdr:col>
      <xdr:colOff>466725</xdr:colOff>
      <xdr:row>52</xdr:row>
      <xdr:rowOff>95250</xdr:rowOff>
    </xdr:to>
    <xdr:sp macro="" textlink="">
      <xdr:nvSpPr>
        <xdr:cNvPr id="24579" name="Text Box 1">
          <a:extLst>
            <a:ext uri="{FF2B5EF4-FFF2-40B4-BE49-F238E27FC236}">
              <a16:creationId xmlns:a16="http://schemas.microsoft.com/office/drawing/2014/main" id="{00000000-0008-0000-3200-000003600000}"/>
            </a:ext>
          </a:extLst>
        </xdr:cNvPr>
        <xdr:cNvSpPr txBox="1">
          <a:spLocks noChangeArrowheads="1"/>
        </xdr:cNvSpPr>
      </xdr:nvSpPr>
      <xdr:spPr bwMode="auto">
        <a:xfrm>
          <a:off x="361950" y="91821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51</xdr:row>
      <xdr:rowOff>0</xdr:rowOff>
    </xdr:from>
    <xdr:to>
      <xdr:col>0</xdr:col>
      <xdr:colOff>457200</xdr:colOff>
      <xdr:row>51</xdr:row>
      <xdr:rowOff>142875</xdr:rowOff>
    </xdr:to>
    <xdr:sp macro="" textlink="">
      <xdr:nvSpPr>
        <xdr:cNvPr id="24580" name="Text Box 1">
          <a:extLst>
            <a:ext uri="{FF2B5EF4-FFF2-40B4-BE49-F238E27FC236}">
              <a16:creationId xmlns:a16="http://schemas.microsoft.com/office/drawing/2014/main" id="{00000000-0008-0000-3200-000004600000}"/>
            </a:ext>
          </a:extLst>
        </xdr:cNvPr>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51</xdr:row>
      <xdr:rowOff>0</xdr:rowOff>
    </xdr:from>
    <xdr:to>
      <xdr:col>0</xdr:col>
      <xdr:colOff>457200</xdr:colOff>
      <xdr:row>51</xdr:row>
      <xdr:rowOff>142875</xdr:rowOff>
    </xdr:to>
    <xdr:sp macro="" textlink="">
      <xdr:nvSpPr>
        <xdr:cNvPr id="24581" name="Text Box 1">
          <a:extLst>
            <a:ext uri="{FF2B5EF4-FFF2-40B4-BE49-F238E27FC236}">
              <a16:creationId xmlns:a16="http://schemas.microsoft.com/office/drawing/2014/main" id="{00000000-0008-0000-3200-000005600000}"/>
            </a:ext>
          </a:extLst>
        </xdr:cNvPr>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51</xdr:row>
      <xdr:rowOff>0</xdr:rowOff>
    </xdr:from>
    <xdr:to>
      <xdr:col>0</xdr:col>
      <xdr:colOff>457200</xdr:colOff>
      <xdr:row>51</xdr:row>
      <xdr:rowOff>142875</xdr:rowOff>
    </xdr:to>
    <xdr:sp macro="" textlink="">
      <xdr:nvSpPr>
        <xdr:cNvPr id="24582" name="Text Box 1">
          <a:extLst>
            <a:ext uri="{FF2B5EF4-FFF2-40B4-BE49-F238E27FC236}">
              <a16:creationId xmlns:a16="http://schemas.microsoft.com/office/drawing/2014/main" id="{00000000-0008-0000-3200-000006600000}"/>
            </a:ext>
          </a:extLst>
        </xdr:cNvPr>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51</xdr:row>
      <xdr:rowOff>0</xdr:rowOff>
    </xdr:from>
    <xdr:to>
      <xdr:col>0</xdr:col>
      <xdr:colOff>457200</xdr:colOff>
      <xdr:row>51</xdr:row>
      <xdr:rowOff>142875</xdr:rowOff>
    </xdr:to>
    <xdr:sp macro="" textlink="">
      <xdr:nvSpPr>
        <xdr:cNvPr id="24583" name="Text Box 1">
          <a:extLst>
            <a:ext uri="{FF2B5EF4-FFF2-40B4-BE49-F238E27FC236}">
              <a16:creationId xmlns:a16="http://schemas.microsoft.com/office/drawing/2014/main" id="{00000000-0008-0000-3200-000007600000}"/>
            </a:ext>
          </a:extLst>
        </xdr:cNvPr>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352425</xdr:colOff>
      <xdr:row>51</xdr:row>
      <xdr:rowOff>0</xdr:rowOff>
    </xdr:from>
    <xdr:to>
      <xdr:col>0</xdr:col>
      <xdr:colOff>457200</xdr:colOff>
      <xdr:row>51</xdr:row>
      <xdr:rowOff>142875</xdr:rowOff>
    </xdr:to>
    <xdr:sp macro="" textlink="">
      <xdr:nvSpPr>
        <xdr:cNvPr id="24584" name="Text Box 1">
          <a:extLst>
            <a:ext uri="{FF2B5EF4-FFF2-40B4-BE49-F238E27FC236}">
              <a16:creationId xmlns:a16="http://schemas.microsoft.com/office/drawing/2014/main" id="{00000000-0008-0000-3200-000008600000}"/>
            </a:ext>
          </a:extLst>
        </xdr:cNvPr>
        <xdr:cNvSpPr txBox="1">
          <a:spLocks noChangeArrowheads="1"/>
        </xdr:cNvSpPr>
      </xdr:nvSpPr>
      <xdr:spPr bwMode="auto">
        <a:xfrm>
          <a:off x="352425" y="8343900"/>
          <a:ext cx="1047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190500</xdr:colOff>
      <xdr:row>2</xdr:row>
      <xdr:rowOff>38100</xdr:rowOff>
    </xdr:from>
    <xdr:to>
      <xdr:col>5</xdr:col>
      <xdr:colOff>15236</xdr:colOff>
      <xdr:row>6</xdr:row>
      <xdr:rowOff>133349</xdr:rowOff>
    </xdr:to>
    <xdr:pic>
      <xdr:nvPicPr>
        <xdr:cNvPr id="10" name="Picture 9">
          <a:extLst>
            <a:ext uri="{FF2B5EF4-FFF2-40B4-BE49-F238E27FC236}">
              <a16:creationId xmlns:a16="http://schemas.microsoft.com/office/drawing/2014/main" id="{00000000-0008-0000-3200-00000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49440" y="373380"/>
          <a:ext cx="2156456" cy="80390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31745" name="Chart 1027">
          <a:extLst>
            <a:ext uri="{FF2B5EF4-FFF2-40B4-BE49-F238E27FC236}">
              <a16:creationId xmlns:a16="http://schemas.microsoft.com/office/drawing/2014/main" id="{00000000-0008-0000-3300-000001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1746" name="Chart 1027">
          <a:extLst>
            <a:ext uri="{FF2B5EF4-FFF2-40B4-BE49-F238E27FC236}">
              <a16:creationId xmlns:a16="http://schemas.microsoft.com/office/drawing/2014/main" id="{00000000-0008-0000-3300-000002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530087</xdr:colOff>
      <xdr:row>2</xdr:row>
      <xdr:rowOff>99391</xdr:rowOff>
    </xdr:from>
    <xdr:to>
      <xdr:col>13</xdr:col>
      <xdr:colOff>525527</xdr:colOff>
      <xdr:row>8</xdr:row>
      <xdr:rowOff>156540</xdr:rowOff>
    </xdr:to>
    <xdr:pic>
      <xdr:nvPicPr>
        <xdr:cNvPr id="5" name="Picture 4">
          <a:extLst>
            <a:ext uri="{FF2B5EF4-FFF2-40B4-BE49-F238E27FC236}">
              <a16:creationId xmlns:a16="http://schemas.microsoft.com/office/drawing/2014/main" id="{00000000-0008-0000-33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303565" y="397565"/>
          <a:ext cx="2124071" cy="81914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3</xdr:col>
      <xdr:colOff>297180</xdr:colOff>
      <xdr:row>2</xdr:row>
      <xdr:rowOff>43815</xdr:rowOff>
    </xdr:from>
    <xdr:to>
      <xdr:col>5</xdr:col>
      <xdr:colOff>755011</xdr:colOff>
      <xdr:row>6</xdr:row>
      <xdr:rowOff>100964</xdr:rowOff>
    </xdr:to>
    <xdr:pic>
      <xdr:nvPicPr>
        <xdr:cNvPr id="3" name="Picture 2">
          <a:extLst>
            <a:ext uri="{FF2B5EF4-FFF2-40B4-BE49-F238E27FC236}">
              <a16:creationId xmlns:a16="http://schemas.microsoft.com/office/drawing/2014/main" id="{00000000-0008-0000-3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63640" y="409575"/>
          <a:ext cx="2179951" cy="788669"/>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10</xdr:col>
      <xdr:colOff>545523</xdr:colOff>
      <xdr:row>3</xdr:row>
      <xdr:rowOff>77932</xdr:rowOff>
    </xdr:from>
    <xdr:to>
      <xdr:col>13</xdr:col>
      <xdr:colOff>487503</xdr:colOff>
      <xdr:row>7</xdr:row>
      <xdr:rowOff>135081</xdr:rowOff>
    </xdr:to>
    <xdr:pic>
      <xdr:nvPicPr>
        <xdr:cNvPr id="3" name="Picture 2">
          <a:extLst>
            <a:ext uri="{FF2B5EF4-FFF2-40B4-BE49-F238E27FC236}">
              <a16:creationId xmlns:a16="http://schemas.microsoft.com/office/drawing/2014/main" id="{00000000-0008-0000-3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80568" y="649432"/>
          <a:ext cx="2124071" cy="81914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2</xdr:col>
      <xdr:colOff>779145</xdr:colOff>
      <xdr:row>2</xdr:row>
      <xdr:rowOff>5715</xdr:rowOff>
    </xdr:from>
    <xdr:to>
      <xdr:col>5</xdr:col>
      <xdr:colOff>539111</xdr:colOff>
      <xdr:row>6</xdr:row>
      <xdr:rowOff>62864</xdr:rowOff>
    </xdr:to>
    <xdr:pic>
      <xdr:nvPicPr>
        <xdr:cNvPr id="3" name="Picture 2">
          <a:extLst>
            <a:ext uri="{FF2B5EF4-FFF2-40B4-BE49-F238E27FC236}">
              <a16:creationId xmlns:a16="http://schemas.microsoft.com/office/drawing/2014/main" id="{00000000-0008-0000-3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31205" y="371475"/>
          <a:ext cx="2160266" cy="788669"/>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133350</xdr:colOff>
      <xdr:row>0</xdr:row>
      <xdr:rowOff>0</xdr:rowOff>
    </xdr:from>
    <xdr:to>
      <xdr:col>11</xdr:col>
      <xdr:colOff>142875</xdr:colOff>
      <xdr:row>0</xdr:row>
      <xdr:rowOff>0</xdr:rowOff>
    </xdr:to>
    <xdr:graphicFrame macro="">
      <xdr:nvGraphicFramePr>
        <xdr:cNvPr id="29697" name="Chart 2">
          <a:extLst>
            <a:ext uri="{FF2B5EF4-FFF2-40B4-BE49-F238E27FC236}">
              <a16:creationId xmlns:a16="http://schemas.microsoft.com/office/drawing/2014/main" id="{00000000-0008-0000-3700-000001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8" name="Chart 4">
          <a:extLst>
            <a:ext uri="{FF2B5EF4-FFF2-40B4-BE49-F238E27FC236}">
              <a16:creationId xmlns:a16="http://schemas.microsoft.com/office/drawing/2014/main" id="{00000000-0008-0000-3700-000002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699" name="Chart 2">
          <a:extLst>
            <a:ext uri="{FF2B5EF4-FFF2-40B4-BE49-F238E27FC236}">
              <a16:creationId xmlns:a16="http://schemas.microsoft.com/office/drawing/2014/main" id="{00000000-0008-0000-3700-000003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9700" name="Chart 4">
          <a:extLst>
            <a:ext uri="{FF2B5EF4-FFF2-40B4-BE49-F238E27FC236}">
              <a16:creationId xmlns:a16="http://schemas.microsoft.com/office/drawing/2014/main" id="{00000000-0008-0000-3700-000004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457200</xdr:colOff>
      <xdr:row>29</xdr:row>
      <xdr:rowOff>38100</xdr:rowOff>
    </xdr:from>
    <xdr:to>
      <xdr:col>0</xdr:col>
      <xdr:colOff>561975</xdr:colOff>
      <xdr:row>30</xdr:row>
      <xdr:rowOff>76200</xdr:rowOff>
    </xdr:to>
    <xdr:sp macro="" textlink="">
      <xdr:nvSpPr>
        <xdr:cNvPr id="9" name="Text Box 15">
          <a:extLst>
            <a:ext uri="{FF2B5EF4-FFF2-40B4-BE49-F238E27FC236}">
              <a16:creationId xmlns:a16="http://schemas.microsoft.com/office/drawing/2014/main" id="{00000000-0008-0000-3700-000009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614796</xdr:colOff>
      <xdr:row>2</xdr:row>
      <xdr:rowOff>112568</xdr:rowOff>
    </xdr:from>
    <xdr:to>
      <xdr:col>13</xdr:col>
      <xdr:colOff>452867</xdr:colOff>
      <xdr:row>6</xdr:row>
      <xdr:rowOff>169717</xdr:rowOff>
    </xdr:to>
    <xdr:pic>
      <xdr:nvPicPr>
        <xdr:cNvPr id="8" name="Picture 7">
          <a:extLst>
            <a:ext uri="{FF2B5EF4-FFF2-40B4-BE49-F238E27FC236}">
              <a16:creationId xmlns:a16="http://schemas.microsoft.com/office/drawing/2014/main" id="{00000000-0008-0000-3700-00000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274137" y="493568"/>
          <a:ext cx="2124071" cy="819149"/>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457200</xdr:colOff>
      <xdr:row>31</xdr:row>
      <xdr:rowOff>38100</xdr:rowOff>
    </xdr:from>
    <xdr:to>
      <xdr:col>0</xdr:col>
      <xdr:colOff>561975</xdr:colOff>
      <xdr:row>32</xdr:row>
      <xdr:rowOff>104775</xdr:rowOff>
    </xdr:to>
    <xdr:sp macro="" textlink="">
      <xdr:nvSpPr>
        <xdr:cNvPr id="5" name="Text Box 15">
          <a:extLst>
            <a:ext uri="{FF2B5EF4-FFF2-40B4-BE49-F238E27FC236}">
              <a16:creationId xmlns:a16="http://schemas.microsoft.com/office/drawing/2014/main" id="{00000000-0008-0000-3800-000005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31</xdr:row>
      <xdr:rowOff>38100</xdr:rowOff>
    </xdr:from>
    <xdr:to>
      <xdr:col>5</xdr:col>
      <xdr:colOff>561975</xdr:colOff>
      <xdr:row>32</xdr:row>
      <xdr:rowOff>76200</xdr:rowOff>
    </xdr:to>
    <xdr:sp macro="" textlink="">
      <xdr:nvSpPr>
        <xdr:cNvPr id="7" name="Text Box 15">
          <a:extLst>
            <a:ext uri="{FF2B5EF4-FFF2-40B4-BE49-F238E27FC236}">
              <a16:creationId xmlns:a16="http://schemas.microsoft.com/office/drawing/2014/main" id="{00000000-0008-0000-3800-000007000000}"/>
            </a:ext>
          </a:extLst>
        </xdr:cNvPr>
        <xdr:cNvSpPr txBox="1">
          <a:spLocks noChangeArrowheads="1"/>
        </xdr:cNvSpPr>
      </xdr:nvSpPr>
      <xdr:spPr bwMode="auto">
        <a:xfrm>
          <a:off x="457200" y="55626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401955</xdr:colOff>
      <xdr:row>2</xdr:row>
      <xdr:rowOff>139065</xdr:rowOff>
    </xdr:from>
    <xdr:to>
      <xdr:col>5</xdr:col>
      <xdr:colOff>659126</xdr:colOff>
      <xdr:row>7</xdr:row>
      <xdr:rowOff>13334</xdr:rowOff>
    </xdr:to>
    <xdr:pic>
      <xdr:nvPicPr>
        <xdr:cNvPr id="8" name="Picture 7">
          <a:extLst>
            <a:ext uri="{FF2B5EF4-FFF2-40B4-BE49-F238E27FC236}">
              <a16:creationId xmlns:a16="http://schemas.microsoft.com/office/drawing/2014/main" id="{00000000-0008-0000-38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79895" y="504825"/>
          <a:ext cx="2177411" cy="78866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514350</xdr:colOff>
      <xdr:row>0</xdr:row>
      <xdr:rowOff>0</xdr:rowOff>
    </xdr:from>
    <xdr:to>
      <xdr:col>11</xdr:col>
      <xdr:colOff>66675</xdr:colOff>
      <xdr:row>0</xdr:row>
      <xdr:rowOff>0</xdr:rowOff>
    </xdr:to>
    <xdr:graphicFrame macro="">
      <xdr:nvGraphicFramePr>
        <xdr:cNvPr id="66561" name="Chart 1">
          <a:extLst>
            <a:ext uri="{FF2B5EF4-FFF2-40B4-BE49-F238E27FC236}">
              <a16:creationId xmlns:a16="http://schemas.microsoft.com/office/drawing/2014/main" id="{00000000-0008-0000-3900-000001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514350</xdr:colOff>
      <xdr:row>0</xdr:row>
      <xdr:rowOff>0</xdr:rowOff>
    </xdr:from>
    <xdr:to>
      <xdr:col>11</xdr:col>
      <xdr:colOff>66675</xdr:colOff>
      <xdr:row>0</xdr:row>
      <xdr:rowOff>0</xdr:rowOff>
    </xdr:to>
    <xdr:graphicFrame macro="">
      <xdr:nvGraphicFramePr>
        <xdr:cNvPr id="66562" name="Chart 1">
          <a:extLst>
            <a:ext uri="{FF2B5EF4-FFF2-40B4-BE49-F238E27FC236}">
              <a16:creationId xmlns:a16="http://schemas.microsoft.com/office/drawing/2014/main" id="{00000000-0008-0000-3900-000002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11</xdr:col>
      <xdr:colOff>0</xdr:colOff>
      <xdr:row>2</xdr:row>
      <xdr:rowOff>76200</xdr:rowOff>
    </xdr:from>
    <xdr:to>
      <xdr:col>13</xdr:col>
      <xdr:colOff>666331</xdr:colOff>
      <xdr:row>6</xdr:row>
      <xdr:rowOff>132024</xdr:rowOff>
    </xdr:to>
    <xdr:pic>
      <xdr:nvPicPr>
        <xdr:cNvPr id="6" name="Picture 5">
          <a:extLst>
            <a:ext uri="{FF2B5EF4-FFF2-40B4-BE49-F238E27FC236}">
              <a16:creationId xmlns:a16="http://schemas.microsoft.com/office/drawing/2014/main" id="{00000000-0008-0000-39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226040" y="426720"/>
          <a:ext cx="2167471" cy="741624"/>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3</xdr:col>
      <xdr:colOff>552450</xdr:colOff>
      <xdr:row>2</xdr:row>
      <xdr:rowOff>64770</xdr:rowOff>
    </xdr:from>
    <xdr:to>
      <xdr:col>5</xdr:col>
      <xdr:colOff>851531</xdr:colOff>
      <xdr:row>6</xdr:row>
      <xdr:rowOff>114299</xdr:rowOff>
    </xdr:to>
    <xdr:pic>
      <xdr:nvPicPr>
        <xdr:cNvPr id="3" name="Picture 2">
          <a:extLst>
            <a:ext uri="{FF2B5EF4-FFF2-40B4-BE49-F238E27FC236}">
              <a16:creationId xmlns:a16="http://schemas.microsoft.com/office/drawing/2014/main" id="{00000000-0008-0000-3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1310" y="430530"/>
          <a:ext cx="2173601" cy="78104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11</xdr:col>
      <xdr:colOff>125730</xdr:colOff>
      <xdr:row>1</xdr:row>
      <xdr:rowOff>68580</xdr:rowOff>
    </xdr:from>
    <xdr:to>
      <xdr:col>13</xdr:col>
      <xdr:colOff>712466</xdr:colOff>
      <xdr:row>7</xdr:row>
      <xdr:rowOff>49529</xdr:rowOff>
    </xdr:to>
    <xdr:pic>
      <xdr:nvPicPr>
        <xdr:cNvPr id="4" name="Picture 3">
          <a:extLst>
            <a:ext uri="{FF2B5EF4-FFF2-40B4-BE49-F238E27FC236}">
              <a16:creationId xmlns:a16="http://schemas.microsoft.com/office/drawing/2014/main" id="{00000000-0008-0000-3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85270" y="251460"/>
          <a:ext cx="2194556" cy="81152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3</xdr:col>
      <xdr:colOff>579120</xdr:colOff>
      <xdr:row>2</xdr:row>
      <xdr:rowOff>38100</xdr:rowOff>
    </xdr:from>
    <xdr:to>
      <xdr:col>5</xdr:col>
      <xdr:colOff>836291</xdr:colOff>
      <xdr:row>6</xdr:row>
      <xdr:rowOff>95249</xdr:rowOff>
    </xdr:to>
    <xdr:pic>
      <xdr:nvPicPr>
        <xdr:cNvPr id="3" name="Picture 2">
          <a:extLst>
            <a:ext uri="{FF2B5EF4-FFF2-40B4-BE49-F238E27FC236}">
              <a16:creationId xmlns:a16="http://schemas.microsoft.com/office/drawing/2014/main" id="{00000000-0008-0000-3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43700" y="403860"/>
          <a:ext cx="2177411" cy="78866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xdr:from>
      <xdr:col>5</xdr:col>
      <xdr:colOff>133350</xdr:colOff>
      <xdr:row>0</xdr:row>
      <xdr:rowOff>0</xdr:rowOff>
    </xdr:from>
    <xdr:to>
      <xdr:col>16</xdr:col>
      <xdr:colOff>142875</xdr:colOff>
      <xdr:row>0</xdr:row>
      <xdr:rowOff>0</xdr:rowOff>
    </xdr:to>
    <xdr:graphicFrame macro="">
      <xdr:nvGraphicFramePr>
        <xdr:cNvPr id="39937" name="Chart 1">
          <a:extLst>
            <a:ext uri="{FF2B5EF4-FFF2-40B4-BE49-F238E27FC236}">
              <a16:creationId xmlns:a16="http://schemas.microsoft.com/office/drawing/2014/main" id="{00000000-0008-0000-3D00-000001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38" name="Chart 2">
          <a:extLst>
            <a:ext uri="{FF2B5EF4-FFF2-40B4-BE49-F238E27FC236}">
              <a16:creationId xmlns:a16="http://schemas.microsoft.com/office/drawing/2014/main" id="{00000000-0008-0000-3D00-000002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39" name="Chart 3">
          <a:extLst>
            <a:ext uri="{FF2B5EF4-FFF2-40B4-BE49-F238E27FC236}">
              <a16:creationId xmlns:a16="http://schemas.microsoft.com/office/drawing/2014/main" id="{00000000-0008-0000-3D00-000003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0</xdr:row>
      <xdr:rowOff>0</xdr:rowOff>
    </xdr:from>
    <xdr:to>
      <xdr:col>16</xdr:col>
      <xdr:colOff>142875</xdr:colOff>
      <xdr:row>0</xdr:row>
      <xdr:rowOff>0</xdr:rowOff>
    </xdr:to>
    <xdr:graphicFrame macro="">
      <xdr:nvGraphicFramePr>
        <xdr:cNvPr id="39940" name="Chart 1">
          <a:extLst>
            <a:ext uri="{FF2B5EF4-FFF2-40B4-BE49-F238E27FC236}">
              <a16:creationId xmlns:a16="http://schemas.microsoft.com/office/drawing/2014/main" id="{00000000-0008-0000-3D00-000004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39941" name="Chart 2">
          <a:extLst>
            <a:ext uri="{FF2B5EF4-FFF2-40B4-BE49-F238E27FC236}">
              <a16:creationId xmlns:a16="http://schemas.microsoft.com/office/drawing/2014/main" id="{00000000-0008-0000-3D00-000005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314325</xdr:colOff>
      <xdr:row>0</xdr:row>
      <xdr:rowOff>0</xdr:rowOff>
    </xdr:from>
    <xdr:to>
      <xdr:col>11</xdr:col>
      <xdr:colOff>323850</xdr:colOff>
      <xdr:row>0</xdr:row>
      <xdr:rowOff>0</xdr:rowOff>
    </xdr:to>
    <xdr:graphicFrame macro="">
      <xdr:nvGraphicFramePr>
        <xdr:cNvPr id="39942" name="Chart 3">
          <a:extLst>
            <a:ext uri="{FF2B5EF4-FFF2-40B4-BE49-F238E27FC236}">
              <a16:creationId xmlns:a16="http://schemas.microsoft.com/office/drawing/2014/main" id="{00000000-0008-0000-3D00-0000069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10</xdr:col>
      <xdr:colOff>411480</xdr:colOff>
      <xdr:row>2</xdr:row>
      <xdr:rowOff>24765</xdr:rowOff>
    </xdr:from>
    <xdr:to>
      <xdr:col>13</xdr:col>
      <xdr:colOff>421001</xdr:colOff>
      <xdr:row>6</xdr:row>
      <xdr:rowOff>89534</xdr:rowOff>
    </xdr:to>
    <xdr:pic>
      <xdr:nvPicPr>
        <xdr:cNvPr id="9" name="Picture 8">
          <a:extLst>
            <a:ext uri="{FF2B5EF4-FFF2-40B4-BE49-F238E27FC236}">
              <a16:creationId xmlns:a16="http://schemas.microsoft.com/office/drawing/2014/main" id="{00000000-0008-0000-3D00-00000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0584180" y="390525"/>
          <a:ext cx="2181221" cy="796289"/>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3</xdr:col>
      <xdr:colOff>230505</xdr:colOff>
      <xdr:row>2</xdr:row>
      <xdr:rowOff>133350</xdr:rowOff>
    </xdr:from>
    <xdr:to>
      <xdr:col>5</xdr:col>
      <xdr:colOff>720086</xdr:colOff>
      <xdr:row>7</xdr:row>
      <xdr:rowOff>7619</xdr:rowOff>
    </xdr:to>
    <xdr:pic>
      <xdr:nvPicPr>
        <xdr:cNvPr id="3" name="Picture 2">
          <a:extLst>
            <a:ext uri="{FF2B5EF4-FFF2-40B4-BE49-F238E27FC236}">
              <a16:creationId xmlns:a16="http://schemas.microsoft.com/office/drawing/2014/main" id="{00000000-0008-0000-3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66485" y="499110"/>
          <a:ext cx="2181221" cy="78866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533400</xdr:colOff>
      <xdr:row>0</xdr:row>
      <xdr:rowOff>0</xdr:rowOff>
    </xdr:to>
    <xdr:graphicFrame macro="">
      <xdr:nvGraphicFramePr>
        <xdr:cNvPr id="41985" name="Chart 1">
          <a:extLst>
            <a:ext uri="{FF2B5EF4-FFF2-40B4-BE49-F238E27FC236}">
              <a16:creationId xmlns:a16="http://schemas.microsoft.com/office/drawing/2014/main" id="{00000000-0008-0000-3F00-000001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12</xdr:col>
      <xdr:colOff>533400</xdr:colOff>
      <xdr:row>0</xdr:row>
      <xdr:rowOff>0</xdr:rowOff>
    </xdr:to>
    <xdr:graphicFrame macro="">
      <xdr:nvGraphicFramePr>
        <xdr:cNvPr id="41986" name="Chart 1">
          <a:extLst>
            <a:ext uri="{FF2B5EF4-FFF2-40B4-BE49-F238E27FC236}">
              <a16:creationId xmlns:a16="http://schemas.microsoft.com/office/drawing/2014/main" id="{00000000-0008-0000-3F00-000002A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662940</xdr:colOff>
      <xdr:row>2</xdr:row>
      <xdr:rowOff>15240</xdr:rowOff>
    </xdr:from>
    <xdr:to>
      <xdr:col>13</xdr:col>
      <xdr:colOff>501011</xdr:colOff>
      <xdr:row>6</xdr:row>
      <xdr:rowOff>80009</xdr:rowOff>
    </xdr:to>
    <xdr:pic>
      <xdr:nvPicPr>
        <xdr:cNvPr id="6" name="Picture 5">
          <a:extLst>
            <a:ext uri="{FF2B5EF4-FFF2-40B4-BE49-F238E27FC236}">
              <a16:creationId xmlns:a16="http://schemas.microsoft.com/office/drawing/2014/main" id="{00000000-0008-0000-3F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965180" y="381000"/>
          <a:ext cx="2169791" cy="80390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3</xdr:col>
      <xdr:colOff>403860</xdr:colOff>
      <xdr:row>1</xdr:row>
      <xdr:rowOff>175260</xdr:rowOff>
    </xdr:from>
    <xdr:to>
      <xdr:col>6</xdr:col>
      <xdr:colOff>20951</xdr:colOff>
      <xdr:row>6</xdr:row>
      <xdr:rowOff>49529</xdr:rowOff>
    </xdr:to>
    <xdr:pic>
      <xdr:nvPicPr>
        <xdr:cNvPr id="4" name="Picture 3">
          <a:extLst>
            <a:ext uri="{FF2B5EF4-FFF2-40B4-BE49-F238E27FC236}">
              <a16:creationId xmlns:a16="http://schemas.microsoft.com/office/drawing/2014/main" id="{00000000-0008-0000-4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08420" y="358140"/>
          <a:ext cx="2177411" cy="78866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11</xdr:col>
      <xdr:colOff>61954</xdr:colOff>
      <xdr:row>2</xdr:row>
      <xdr:rowOff>48039</xdr:rowOff>
    </xdr:from>
    <xdr:to>
      <xdr:col>13</xdr:col>
      <xdr:colOff>472463</xdr:colOff>
      <xdr:row>6</xdr:row>
      <xdr:rowOff>105188</xdr:rowOff>
    </xdr:to>
    <xdr:pic>
      <xdr:nvPicPr>
        <xdr:cNvPr id="4" name="Picture 3">
          <a:extLst>
            <a:ext uri="{FF2B5EF4-FFF2-40B4-BE49-F238E27FC236}">
              <a16:creationId xmlns:a16="http://schemas.microsoft.com/office/drawing/2014/main" id="{00000000-0008-0000-4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06254" y="413799"/>
          <a:ext cx="2177079" cy="78866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3</xdr:col>
      <xdr:colOff>495300</xdr:colOff>
      <xdr:row>2</xdr:row>
      <xdr:rowOff>114300</xdr:rowOff>
    </xdr:from>
    <xdr:to>
      <xdr:col>5</xdr:col>
      <xdr:colOff>752471</xdr:colOff>
      <xdr:row>6</xdr:row>
      <xdr:rowOff>171449</xdr:rowOff>
    </xdr:to>
    <xdr:pic>
      <xdr:nvPicPr>
        <xdr:cNvPr id="3" name="Picture 2">
          <a:extLst>
            <a:ext uri="{FF2B5EF4-FFF2-40B4-BE49-F238E27FC236}">
              <a16:creationId xmlns:a16="http://schemas.microsoft.com/office/drawing/2014/main" id="{00000000-0008-0000-4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8460" y="480060"/>
          <a:ext cx="2177411" cy="78866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10</xdr:col>
      <xdr:colOff>563880</xdr:colOff>
      <xdr:row>1</xdr:row>
      <xdr:rowOff>57150</xdr:rowOff>
    </xdr:from>
    <xdr:to>
      <xdr:col>13</xdr:col>
      <xdr:colOff>601976</xdr:colOff>
      <xdr:row>5</xdr:row>
      <xdr:rowOff>106679</xdr:rowOff>
    </xdr:to>
    <xdr:pic>
      <xdr:nvPicPr>
        <xdr:cNvPr id="4" name="Picture 3">
          <a:extLst>
            <a:ext uri="{FF2B5EF4-FFF2-40B4-BE49-F238E27FC236}">
              <a16:creationId xmlns:a16="http://schemas.microsoft.com/office/drawing/2014/main" id="{00000000-0008-0000-4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46920" y="232410"/>
          <a:ext cx="2186936" cy="78104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3</xdr:col>
      <xdr:colOff>260985</xdr:colOff>
      <xdr:row>2</xdr:row>
      <xdr:rowOff>135255</xdr:rowOff>
    </xdr:from>
    <xdr:to>
      <xdr:col>5</xdr:col>
      <xdr:colOff>499106</xdr:colOff>
      <xdr:row>7</xdr:row>
      <xdr:rowOff>9524</xdr:rowOff>
    </xdr:to>
    <xdr:pic>
      <xdr:nvPicPr>
        <xdr:cNvPr id="3" name="Picture 2">
          <a:extLst>
            <a:ext uri="{FF2B5EF4-FFF2-40B4-BE49-F238E27FC236}">
              <a16:creationId xmlns:a16="http://schemas.microsoft.com/office/drawing/2014/main" id="{00000000-0008-0000-4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10325" y="501015"/>
          <a:ext cx="2173601" cy="78866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10</xdr:col>
      <xdr:colOff>661035</xdr:colOff>
      <xdr:row>2</xdr:row>
      <xdr:rowOff>158115</xdr:rowOff>
    </xdr:from>
    <xdr:to>
      <xdr:col>13</xdr:col>
      <xdr:colOff>508631</xdr:colOff>
      <xdr:row>7</xdr:row>
      <xdr:rowOff>32384</xdr:rowOff>
    </xdr:to>
    <xdr:pic>
      <xdr:nvPicPr>
        <xdr:cNvPr id="4" name="Picture 3">
          <a:extLst>
            <a:ext uri="{FF2B5EF4-FFF2-40B4-BE49-F238E27FC236}">
              <a16:creationId xmlns:a16="http://schemas.microsoft.com/office/drawing/2014/main" id="{00000000-0008-0000-4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83215" y="523875"/>
          <a:ext cx="2186936" cy="78866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3</xdr:col>
      <xdr:colOff>653415</xdr:colOff>
      <xdr:row>2</xdr:row>
      <xdr:rowOff>152400</xdr:rowOff>
    </xdr:from>
    <xdr:to>
      <xdr:col>5</xdr:col>
      <xdr:colOff>910586</xdr:colOff>
      <xdr:row>7</xdr:row>
      <xdr:rowOff>26669</xdr:rowOff>
    </xdr:to>
    <xdr:pic>
      <xdr:nvPicPr>
        <xdr:cNvPr id="3" name="Picture 2">
          <a:extLst>
            <a:ext uri="{FF2B5EF4-FFF2-40B4-BE49-F238E27FC236}">
              <a16:creationId xmlns:a16="http://schemas.microsoft.com/office/drawing/2014/main" id="{00000000-0008-0000-4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5155" y="518160"/>
          <a:ext cx="2177411" cy="78866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457200</xdr:colOff>
      <xdr:row>27</xdr:row>
      <xdr:rowOff>38100</xdr:rowOff>
    </xdr:from>
    <xdr:to>
      <xdr:col>0</xdr:col>
      <xdr:colOff>561975</xdr:colOff>
      <xdr:row>28</xdr:row>
      <xdr:rowOff>76200</xdr:rowOff>
    </xdr:to>
    <xdr:sp macro="" textlink="">
      <xdr:nvSpPr>
        <xdr:cNvPr id="4" name="Text Box 15">
          <a:extLst>
            <a:ext uri="{FF2B5EF4-FFF2-40B4-BE49-F238E27FC236}">
              <a16:creationId xmlns:a16="http://schemas.microsoft.com/office/drawing/2014/main" id="{00000000-0008-0000-4700-000004000000}"/>
            </a:ext>
          </a:extLst>
        </xdr:cNvPr>
        <xdr:cNvSpPr txBox="1">
          <a:spLocks noChangeArrowheads="1"/>
        </xdr:cNvSpPr>
      </xdr:nvSpPr>
      <xdr:spPr bwMode="auto">
        <a:xfrm>
          <a:off x="457200" y="595312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27</xdr:row>
      <xdr:rowOff>38100</xdr:rowOff>
    </xdr:from>
    <xdr:to>
      <xdr:col>0</xdr:col>
      <xdr:colOff>561975</xdr:colOff>
      <xdr:row>28</xdr:row>
      <xdr:rowOff>76200</xdr:rowOff>
    </xdr:to>
    <xdr:sp macro="" textlink="">
      <xdr:nvSpPr>
        <xdr:cNvPr id="7" name="Text Box 15">
          <a:extLst>
            <a:ext uri="{FF2B5EF4-FFF2-40B4-BE49-F238E27FC236}">
              <a16:creationId xmlns:a16="http://schemas.microsoft.com/office/drawing/2014/main" id="{00000000-0008-0000-4700-000007000000}"/>
            </a:ext>
          </a:extLst>
        </xdr:cNvPr>
        <xdr:cNvSpPr txBox="1">
          <a:spLocks noChangeArrowheads="1"/>
        </xdr:cNvSpPr>
      </xdr:nvSpPr>
      <xdr:spPr bwMode="auto">
        <a:xfrm>
          <a:off x="457200" y="5286375"/>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561975</xdr:colOff>
      <xdr:row>3</xdr:row>
      <xdr:rowOff>104775</xdr:rowOff>
    </xdr:from>
    <xdr:to>
      <xdr:col>13</xdr:col>
      <xdr:colOff>400046</xdr:colOff>
      <xdr:row>7</xdr:row>
      <xdr:rowOff>161924</xdr:rowOff>
    </xdr:to>
    <xdr:pic>
      <xdr:nvPicPr>
        <xdr:cNvPr id="6" name="Picture 5">
          <a:extLst>
            <a:ext uri="{FF2B5EF4-FFF2-40B4-BE49-F238E27FC236}">
              <a16:creationId xmlns:a16="http://schemas.microsoft.com/office/drawing/2014/main" id="{00000000-0008-0000-47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63250" y="676275"/>
          <a:ext cx="2124071" cy="81914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457200</xdr:colOff>
      <xdr:row>30</xdr:row>
      <xdr:rowOff>38100</xdr:rowOff>
    </xdr:from>
    <xdr:to>
      <xdr:col>0</xdr:col>
      <xdr:colOff>561975</xdr:colOff>
      <xdr:row>31</xdr:row>
      <xdr:rowOff>104775</xdr:rowOff>
    </xdr:to>
    <xdr:sp macro="" textlink="">
      <xdr:nvSpPr>
        <xdr:cNvPr id="6" name="Text Box 15">
          <a:extLst>
            <a:ext uri="{FF2B5EF4-FFF2-40B4-BE49-F238E27FC236}">
              <a16:creationId xmlns:a16="http://schemas.microsoft.com/office/drawing/2014/main" id="{00000000-0008-0000-4800-000006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457200</xdr:colOff>
      <xdr:row>30</xdr:row>
      <xdr:rowOff>38100</xdr:rowOff>
    </xdr:from>
    <xdr:to>
      <xdr:col>0</xdr:col>
      <xdr:colOff>561975</xdr:colOff>
      <xdr:row>31</xdr:row>
      <xdr:rowOff>104775</xdr:rowOff>
    </xdr:to>
    <xdr:sp macro="" textlink="">
      <xdr:nvSpPr>
        <xdr:cNvPr id="7" name="Text Box 15">
          <a:extLst>
            <a:ext uri="{FF2B5EF4-FFF2-40B4-BE49-F238E27FC236}">
              <a16:creationId xmlns:a16="http://schemas.microsoft.com/office/drawing/2014/main" id="{00000000-0008-0000-4800-000007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30</xdr:row>
      <xdr:rowOff>38100</xdr:rowOff>
    </xdr:from>
    <xdr:to>
      <xdr:col>5</xdr:col>
      <xdr:colOff>561975</xdr:colOff>
      <xdr:row>31</xdr:row>
      <xdr:rowOff>76200</xdr:rowOff>
    </xdr:to>
    <xdr:sp macro="" textlink="">
      <xdr:nvSpPr>
        <xdr:cNvPr id="10" name="Text Box 15">
          <a:extLst>
            <a:ext uri="{FF2B5EF4-FFF2-40B4-BE49-F238E27FC236}">
              <a16:creationId xmlns:a16="http://schemas.microsoft.com/office/drawing/2014/main" id="{00000000-0008-0000-4800-00000A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30</xdr:row>
      <xdr:rowOff>38100</xdr:rowOff>
    </xdr:from>
    <xdr:to>
      <xdr:col>5</xdr:col>
      <xdr:colOff>561975</xdr:colOff>
      <xdr:row>31</xdr:row>
      <xdr:rowOff>76200</xdr:rowOff>
    </xdr:to>
    <xdr:sp macro="" textlink="">
      <xdr:nvSpPr>
        <xdr:cNvPr id="11" name="Text Box 15">
          <a:extLst>
            <a:ext uri="{FF2B5EF4-FFF2-40B4-BE49-F238E27FC236}">
              <a16:creationId xmlns:a16="http://schemas.microsoft.com/office/drawing/2014/main" id="{00000000-0008-0000-4800-00000B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645795</xdr:colOff>
      <xdr:row>1</xdr:row>
      <xdr:rowOff>144780</xdr:rowOff>
    </xdr:from>
    <xdr:to>
      <xdr:col>5</xdr:col>
      <xdr:colOff>902966</xdr:colOff>
      <xdr:row>6</xdr:row>
      <xdr:rowOff>11429</xdr:rowOff>
    </xdr:to>
    <xdr:pic>
      <xdr:nvPicPr>
        <xdr:cNvPr id="9" name="Picture 8">
          <a:extLst>
            <a:ext uri="{FF2B5EF4-FFF2-40B4-BE49-F238E27FC236}">
              <a16:creationId xmlns:a16="http://schemas.microsoft.com/office/drawing/2014/main" id="{00000000-0008-0000-48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5155" y="327660"/>
          <a:ext cx="2177411" cy="781049"/>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457200</xdr:colOff>
      <xdr:row>29</xdr:row>
      <xdr:rowOff>38100</xdr:rowOff>
    </xdr:from>
    <xdr:to>
      <xdr:col>0</xdr:col>
      <xdr:colOff>561975</xdr:colOff>
      <xdr:row>30</xdr:row>
      <xdr:rowOff>76200</xdr:rowOff>
    </xdr:to>
    <xdr:sp macro="" textlink="">
      <xdr:nvSpPr>
        <xdr:cNvPr id="4" name="Text Box 15">
          <a:extLst>
            <a:ext uri="{FF2B5EF4-FFF2-40B4-BE49-F238E27FC236}">
              <a16:creationId xmlns:a16="http://schemas.microsoft.com/office/drawing/2014/main" id="{00000000-0008-0000-4900-000004000000}"/>
            </a:ext>
          </a:extLst>
        </xdr:cNvPr>
        <xdr:cNvSpPr txBox="1">
          <a:spLocks noChangeArrowheads="1"/>
        </xdr:cNvSpPr>
      </xdr:nvSpPr>
      <xdr:spPr bwMode="auto">
        <a:xfrm>
          <a:off x="457200" y="5753100"/>
          <a:ext cx="10477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118803</xdr:colOff>
      <xdr:row>2</xdr:row>
      <xdr:rowOff>82434</xdr:rowOff>
    </xdr:from>
    <xdr:to>
      <xdr:col>13</xdr:col>
      <xdr:colOff>646484</xdr:colOff>
      <xdr:row>6</xdr:row>
      <xdr:rowOff>139583</xdr:rowOff>
    </xdr:to>
    <xdr:pic>
      <xdr:nvPicPr>
        <xdr:cNvPr id="6" name="Picture 5">
          <a:extLst>
            <a:ext uri="{FF2B5EF4-FFF2-40B4-BE49-F238E27FC236}">
              <a16:creationId xmlns:a16="http://schemas.microsoft.com/office/drawing/2014/main" id="{00000000-0008-0000-49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34603" y="448194"/>
          <a:ext cx="2188841" cy="78866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457200</xdr:colOff>
      <xdr:row>30</xdr:row>
      <xdr:rowOff>38100</xdr:rowOff>
    </xdr:from>
    <xdr:to>
      <xdr:col>0</xdr:col>
      <xdr:colOff>561975</xdr:colOff>
      <xdr:row>31</xdr:row>
      <xdr:rowOff>85725</xdr:rowOff>
    </xdr:to>
    <xdr:sp macro="" textlink="">
      <xdr:nvSpPr>
        <xdr:cNvPr id="5" name="Text Box 15">
          <a:extLst>
            <a:ext uri="{FF2B5EF4-FFF2-40B4-BE49-F238E27FC236}">
              <a16:creationId xmlns:a16="http://schemas.microsoft.com/office/drawing/2014/main" id="{00000000-0008-0000-4A00-000005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457200</xdr:colOff>
      <xdr:row>30</xdr:row>
      <xdr:rowOff>38100</xdr:rowOff>
    </xdr:from>
    <xdr:to>
      <xdr:col>5</xdr:col>
      <xdr:colOff>561975</xdr:colOff>
      <xdr:row>31</xdr:row>
      <xdr:rowOff>85725</xdr:rowOff>
    </xdr:to>
    <xdr:sp macro="" textlink="">
      <xdr:nvSpPr>
        <xdr:cNvPr id="6" name="Text Box 15">
          <a:extLst>
            <a:ext uri="{FF2B5EF4-FFF2-40B4-BE49-F238E27FC236}">
              <a16:creationId xmlns:a16="http://schemas.microsoft.com/office/drawing/2014/main" id="{00000000-0008-0000-4A00-000006000000}"/>
            </a:ext>
          </a:extLst>
        </xdr:cNvPr>
        <xdr:cNvSpPr txBox="1">
          <a:spLocks noChangeArrowheads="1"/>
        </xdr:cNvSpPr>
      </xdr:nvSpPr>
      <xdr:spPr bwMode="auto">
        <a:xfrm>
          <a:off x="457200" y="57531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457200</xdr:colOff>
      <xdr:row>33</xdr:row>
      <xdr:rowOff>38100</xdr:rowOff>
    </xdr:from>
    <xdr:ext cx="104775" cy="238125"/>
    <xdr:sp macro="" textlink="">
      <xdr:nvSpPr>
        <xdr:cNvPr id="8" name="Text Box 15">
          <a:extLst>
            <a:ext uri="{FF2B5EF4-FFF2-40B4-BE49-F238E27FC236}">
              <a16:creationId xmlns:a16="http://schemas.microsoft.com/office/drawing/2014/main" id="{00000000-0008-0000-4A00-000008000000}"/>
            </a:ext>
          </a:extLst>
        </xdr:cNvPr>
        <xdr:cNvSpPr txBox="1">
          <a:spLocks noChangeArrowheads="1"/>
        </xdr:cNvSpPr>
      </xdr:nvSpPr>
      <xdr:spPr bwMode="auto">
        <a:xfrm>
          <a:off x="7620000" y="6324600"/>
          <a:ext cx="1047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386715</xdr:colOff>
      <xdr:row>2</xdr:row>
      <xdr:rowOff>11430</xdr:rowOff>
    </xdr:from>
    <xdr:to>
      <xdr:col>5</xdr:col>
      <xdr:colOff>826766</xdr:colOff>
      <xdr:row>6</xdr:row>
      <xdr:rowOff>68579</xdr:rowOff>
    </xdr:to>
    <xdr:pic>
      <xdr:nvPicPr>
        <xdr:cNvPr id="9" name="Picture 8">
          <a:extLst>
            <a:ext uri="{FF2B5EF4-FFF2-40B4-BE49-F238E27FC236}">
              <a16:creationId xmlns:a16="http://schemas.microsoft.com/office/drawing/2014/main" id="{00000000-0008-0000-4A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07455" y="377190"/>
          <a:ext cx="2177411" cy="78866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11</xdr:col>
      <xdr:colOff>36195</xdr:colOff>
      <xdr:row>1</xdr:row>
      <xdr:rowOff>40005</xdr:rowOff>
    </xdr:from>
    <xdr:to>
      <xdr:col>13</xdr:col>
      <xdr:colOff>609596</xdr:colOff>
      <xdr:row>5</xdr:row>
      <xdr:rowOff>97154</xdr:rowOff>
    </xdr:to>
    <xdr:pic>
      <xdr:nvPicPr>
        <xdr:cNvPr id="4" name="Picture 3">
          <a:extLst>
            <a:ext uri="{FF2B5EF4-FFF2-40B4-BE49-F238E27FC236}">
              <a16:creationId xmlns:a16="http://schemas.microsoft.com/office/drawing/2014/main" id="{00000000-0008-0000-4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38535" y="222885"/>
          <a:ext cx="2188841" cy="788669"/>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3</xdr:col>
      <xdr:colOff>674370</xdr:colOff>
      <xdr:row>1</xdr:row>
      <xdr:rowOff>180975</xdr:rowOff>
    </xdr:from>
    <xdr:to>
      <xdr:col>5</xdr:col>
      <xdr:colOff>931541</xdr:colOff>
      <xdr:row>6</xdr:row>
      <xdr:rowOff>47624</xdr:rowOff>
    </xdr:to>
    <xdr:pic>
      <xdr:nvPicPr>
        <xdr:cNvPr id="4" name="Picture 3">
          <a:extLst>
            <a:ext uri="{FF2B5EF4-FFF2-40B4-BE49-F238E27FC236}">
              <a16:creationId xmlns:a16="http://schemas.microsoft.com/office/drawing/2014/main" id="{00000000-0008-0000-4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45630" y="363855"/>
          <a:ext cx="2177411" cy="78104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10</xdr:col>
      <xdr:colOff>253447</xdr:colOff>
      <xdr:row>3</xdr:row>
      <xdr:rowOff>55990</xdr:rowOff>
    </xdr:from>
    <xdr:to>
      <xdr:col>13</xdr:col>
      <xdr:colOff>406257</xdr:colOff>
      <xdr:row>7</xdr:row>
      <xdr:rowOff>113139</xdr:rowOff>
    </xdr:to>
    <xdr:pic>
      <xdr:nvPicPr>
        <xdr:cNvPr id="4" name="Picture 3">
          <a:extLst>
            <a:ext uri="{FF2B5EF4-FFF2-40B4-BE49-F238E27FC236}">
              <a16:creationId xmlns:a16="http://schemas.microsoft.com/office/drawing/2014/main" id="{00000000-0008-0000-4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31787" y="604630"/>
          <a:ext cx="2172110" cy="788669"/>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3</xdr:col>
      <xdr:colOff>394335</xdr:colOff>
      <xdr:row>1</xdr:row>
      <xdr:rowOff>167640</xdr:rowOff>
    </xdr:from>
    <xdr:to>
      <xdr:col>5</xdr:col>
      <xdr:colOff>641981</xdr:colOff>
      <xdr:row>6</xdr:row>
      <xdr:rowOff>41909</xdr:rowOff>
    </xdr:to>
    <xdr:pic>
      <xdr:nvPicPr>
        <xdr:cNvPr id="3" name="Picture 2">
          <a:extLst>
            <a:ext uri="{FF2B5EF4-FFF2-40B4-BE49-F238E27FC236}">
              <a16:creationId xmlns:a16="http://schemas.microsoft.com/office/drawing/2014/main" id="{00000000-0008-0000-4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17995" y="350520"/>
          <a:ext cx="2183126" cy="78866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10</xdr:col>
      <xdr:colOff>152400</xdr:colOff>
      <xdr:row>3</xdr:row>
      <xdr:rowOff>85725</xdr:rowOff>
    </xdr:from>
    <xdr:to>
      <xdr:col>13</xdr:col>
      <xdr:colOff>247646</xdr:colOff>
      <xdr:row>8</xdr:row>
      <xdr:rowOff>66674</xdr:rowOff>
    </xdr:to>
    <xdr:pic>
      <xdr:nvPicPr>
        <xdr:cNvPr id="3" name="Picture 2">
          <a:extLst>
            <a:ext uri="{FF2B5EF4-FFF2-40B4-BE49-F238E27FC236}">
              <a16:creationId xmlns:a16="http://schemas.microsoft.com/office/drawing/2014/main" id="{00000000-0008-0000-4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53600" y="619125"/>
          <a:ext cx="2124071" cy="81914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3</xdr:col>
      <xdr:colOff>396240</xdr:colOff>
      <xdr:row>3</xdr:row>
      <xdr:rowOff>0</xdr:rowOff>
    </xdr:from>
    <xdr:to>
      <xdr:col>5</xdr:col>
      <xdr:colOff>824861</xdr:colOff>
      <xdr:row>7</xdr:row>
      <xdr:rowOff>57149</xdr:rowOff>
    </xdr:to>
    <xdr:pic>
      <xdr:nvPicPr>
        <xdr:cNvPr id="4" name="Picture 3">
          <a:extLst>
            <a:ext uri="{FF2B5EF4-FFF2-40B4-BE49-F238E27FC236}">
              <a16:creationId xmlns:a16="http://schemas.microsoft.com/office/drawing/2014/main" id="{00000000-0008-0000-5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87540" y="548640"/>
          <a:ext cx="2165981" cy="78866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142875</xdr:colOff>
      <xdr:row>0</xdr:row>
      <xdr:rowOff>0</xdr:rowOff>
    </xdr:to>
    <xdr:graphicFrame macro="">
      <xdr:nvGraphicFramePr>
        <xdr:cNvPr id="27649" name="Chart 18">
          <a:extLst>
            <a:ext uri="{FF2B5EF4-FFF2-40B4-BE49-F238E27FC236}">
              <a16:creationId xmlns:a16="http://schemas.microsoft.com/office/drawing/2014/main" id="{00000000-0008-0000-5100-00000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0" name="Chart 19">
          <a:extLst>
            <a:ext uri="{FF2B5EF4-FFF2-40B4-BE49-F238E27FC236}">
              <a16:creationId xmlns:a16="http://schemas.microsoft.com/office/drawing/2014/main" id="{00000000-0008-0000-5100-000002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1" name="Chart 21">
          <a:extLst>
            <a:ext uri="{FF2B5EF4-FFF2-40B4-BE49-F238E27FC236}">
              <a16:creationId xmlns:a16="http://schemas.microsoft.com/office/drawing/2014/main" id="{00000000-0008-0000-5100-000003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2" name="Chart 22">
          <a:extLst>
            <a:ext uri="{FF2B5EF4-FFF2-40B4-BE49-F238E27FC236}">
              <a16:creationId xmlns:a16="http://schemas.microsoft.com/office/drawing/2014/main" id="{00000000-0008-0000-5100-000004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3" name="Chart 23">
          <a:extLst>
            <a:ext uri="{FF2B5EF4-FFF2-40B4-BE49-F238E27FC236}">
              <a16:creationId xmlns:a16="http://schemas.microsoft.com/office/drawing/2014/main" id="{00000000-0008-0000-5100-000005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9</xdr:col>
      <xdr:colOff>142875</xdr:colOff>
      <xdr:row>0</xdr:row>
      <xdr:rowOff>0</xdr:rowOff>
    </xdr:to>
    <xdr:graphicFrame macro="">
      <xdr:nvGraphicFramePr>
        <xdr:cNvPr id="27654" name="Chart 18">
          <a:extLst>
            <a:ext uri="{FF2B5EF4-FFF2-40B4-BE49-F238E27FC236}">
              <a16:creationId xmlns:a16="http://schemas.microsoft.com/office/drawing/2014/main" id="{00000000-0008-0000-5100-000006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0</xdr:row>
      <xdr:rowOff>0</xdr:rowOff>
    </xdr:from>
    <xdr:to>
      <xdr:col>9</xdr:col>
      <xdr:colOff>561975</xdr:colOff>
      <xdr:row>0</xdr:row>
      <xdr:rowOff>0</xdr:rowOff>
    </xdr:to>
    <xdr:graphicFrame macro="">
      <xdr:nvGraphicFramePr>
        <xdr:cNvPr id="27655" name="Chart 19">
          <a:extLst>
            <a:ext uri="{FF2B5EF4-FFF2-40B4-BE49-F238E27FC236}">
              <a16:creationId xmlns:a16="http://schemas.microsoft.com/office/drawing/2014/main" id="{00000000-0008-0000-5100-000007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180975</xdr:colOff>
      <xdr:row>0</xdr:row>
      <xdr:rowOff>0</xdr:rowOff>
    </xdr:from>
    <xdr:to>
      <xdr:col>10</xdr:col>
      <xdr:colOff>657225</xdr:colOff>
      <xdr:row>0</xdr:row>
      <xdr:rowOff>0</xdr:rowOff>
    </xdr:to>
    <xdr:graphicFrame macro="">
      <xdr:nvGraphicFramePr>
        <xdr:cNvPr id="27656" name="Chart 21">
          <a:extLst>
            <a:ext uri="{FF2B5EF4-FFF2-40B4-BE49-F238E27FC236}">
              <a16:creationId xmlns:a16="http://schemas.microsoft.com/office/drawing/2014/main" id="{00000000-0008-0000-5100-000008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7" name="Chart 22">
          <a:extLst>
            <a:ext uri="{FF2B5EF4-FFF2-40B4-BE49-F238E27FC236}">
              <a16:creationId xmlns:a16="http://schemas.microsoft.com/office/drawing/2014/main" id="{00000000-0008-0000-5100-000009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27658" name="Chart 23">
          <a:extLst>
            <a:ext uri="{FF2B5EF4-FFF2-40B4-BE49-F238E27FC236}">
              <a16:creationId xmlns:a16="http://schemas.microsoft.com/office/drawing/2014/main" id="{00000000-0008-0000-5100-00000A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11</xdr:col>
      <xdr:colOff>190500</xdr:colOff>
      <xdr:row>1</xdr:row>
      <xdr:rowOff>85725</xdr:rowOff>
    </xdr:from>
    <xdr:to>
      <xdr:col>13</xdr:col>
      <xdr:colOff>771521</xdr:colOff>
      <xdr:row>5</xdr:row>
      <xdr:rowOff>68579</xdr:rowOff>
    </xdr:to>
    <xdr:pic>
      <xdr:nvPicPr>
        <xdr:cNvPr id="13" name="Picture 12">
          <a:extLst>
            <a:ext uri="{FF2B5EF4-FFF2-40B4-BE49-F238E27FC236}">
              <a16:creationId xmlns:a16="http://schemas.microsoft.com/office/drawing/2014/main" id="{00000000-0008-0000-5100-00000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144250" y="304800"/>
          <a:ext cx="2124071" cy="819149"/>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3</xdr:col>
      <xdr:colOff>763905</xdr:colOff>
      <xdr:row>2</xdr:row>
      <xdr:rowOff>7620</xdr:rowOff>
    </xdr:from>
    <xdr:to>
      <xdr:col>6</xdr:col>
      <xdr:colOff>34286</xdr:colOff>
      <xdr:row>6</xdr:row>
      <xdr:rowOff>64769</xdr:rowOff>
    </xdr:to>
    <xdr:pic>
      <xdr:nvPicPr>
        <xdr:cNvPr id="3" name="Picture 2">
          <a:extLst>
            <a:ext uri="{FF2B5EF4-FFF2-40B4-BE49-F238E27FC236}">
              <a16:creationId xmlns:a16="http://schemas.microsoft.com/office/drawing/2014/main" id="{00000000-0008-0000-5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90385" y="373380"/>
          <a:ext cx="2173601" cy="78866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104775</xdr:colOff>
      <xdr:row>0</xdr:row>
      <xdr:rowOff>0</xdr:rowOff>
    </xdr:from>
    <xdr:to>
      <xdr:col>10</xdr:col>
      <xdr:colOff>428625</xdr:colOff>
      <xdr:row>0</xdr:row>
      <xdr:rowOff>0</xdr:rowOff>
    </xdr:to>
    <xdr:graphicFrame macro="">
      <xdr:nvGraphicFramePr>
        <xdr:cNvPr id="72705" name="Chart 1">
          <a:extLst>
            <a:ext uri="{FF2B5EF4-FFF2-40B4-BE49-F238E27FC236}">
              <a16:creationId xmlns:a16="http://schemas.microsoft.com/office/drawing/2014/main" id="{00000000-0008-0000-5300-000001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104775</xdr:colOff>
      <xdr:row>0</xdr:row>
      <xdr:rowOff>0</xdr:rowOff>
    </xdr:from>
    <xdr:to>
      <xdr:col>10</xdr:col>
      <xdr:colOff>428625</xdr:colOff>
      <xdr:row>0</xdr:row>
      <xdr:rowOff>0</xdr:rowOff>
    </xdr:to>
    <xdr:graphicFrame macro="">
      <xdr:nvGraphicFramePr>
        <xdr:cNvPr id="72706" name="Chart 1">
          <a:extLst>
            <a:ext uri="{FF2B5EF4-FFF2-40B4-BE49-F238E27FC236}">
              <a16:creationId xmlns:a16="http://schemas.microsoft.com/office/drawing/2014/main" id="{00000000-0008-0000-5300-000002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626745</xdr:colOff>
      <xdr:row>2</xdr:row>
      <xdr:rowOff>5715</xdr:rowOff>
    </xdr:from>
    <xdr:to>
      <xdr:col>13</xdr:col>
      <xdr:colOff>388616</xdr:colOff>
      <xdr:row>6</xdr:row>
      <xdr:rowOff>62864</xdr:rowOff>
    </xdr:to>
    <xdr:pic>
      <xdr:nvPicPr>
        <xdr:cNvPr id="6" name="Picture 5">
          <a:extLst>
            <a:ext uri="{FF2B5EF4-FFF2-40B4-BE49-F238E27FC236}">
              <a16:creationId xmlns:a16="http://schemas.microsoft.com/office/drawing/2014/main" id="{00000000-0008-0000-53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630025" y="379095"/>
          <a:ext cx="2162171" cy="788669"/>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3</xdr:col>
      <xdr:colOff>504825</xdr:colOff>
      <xdr:row>3</xdr:row>
      <xdr:rowOff>1905</xdr:rowOff>
    </xdr:from>
    <xdr:to>
      <xdr:col>6</xdr:col>
      <xdr:colOff>59051</xdr:colOff>
      <xdr:row>7</xdr:row>
      <xdr:rowOff>51434</xdr:rowOff>
    </xdr:to>
    <xdr:pic>
      <xdr:nvPicPr>
        <xdr:cNvPr id="3" name="Picture 2">
          <a:extLst>
            <a:ext uri="{FF2B5EF4-FFF2-40B4-BE49-F238E27FC236}">
              <a16:creationId xmlns:a16="http://schemas.microsoft.com/office/drawing/2014/main" id="{00000000-0008-0000-5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31305" y="550545"/>
          <a:ext cx="2205986" cy="78104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542925</xdr:colOff>
      <xdr:row>0</xdr:row>
      <xdr:rowOff>0</xdr:rowOff>
    </xdr:to>
    <xdr:graphicFrame macro="">
      <xdr:nvGraphicFramePr>
        <xdr:cNvPr id="48129" name="Chart 1">
          <a:extLst>
            <a:ext uri="{FF2B5EF4-FFF2-40B4-BE49-F238E27FC236}">
              <a16:creationId xmlns:a16="http://schemas.microsoft.com/office/drawing/2014/main" id="{00000000-0008-0000-5500-000001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0" name="Chart 2">
          <a:extLst>
            <a:ext uri="{FF2B5EF4-FFF2-40B4-BE49-F238E27FC236}">
              <a16:creationId xmlns:a16="http://schemas.microsoft.com/office/drawing/2014/main" id="{00000000-0008-0000-5500-000002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1" name="Chart 3">
          <a:extLst>
            <a:ext uri="{FF2B5EF4-FFF2-40B4-BE49-F238E27FC236}">
              <a16:creationId xmlns:a16="http://schemas.microsoft.com/office/drawing/2014/main" id="{00000000-0008-0000-5500-000003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0</xdr:row>
      <xdr:rowOff>0</xdr:rowOff>
    </xdr:from>
    <xdr:to>
      <xdr:col>9</xdr:col>
      <xdr:colOff>542925</xdr:colOff>
      <xdr:row>0</xdr:row>
      <xdr:rowOff>0</xdr:rowOff>
    </xdr:to>
    <xdr:graphicFrame macro="">
      <xdr:nvGraphicFramePr>
        <xdr:cNvPr id="48132" name="Chart 1">
          <a:extLst>
            <a:ext uri="{FF2B5EF4-FFF2-40B4-BE49-F238E27FC236}">
              <a16:creationId xmlns:a16="http://schemas.microsoft.com/office/drawing/2014/main" id="{00000000-0008-0000-5500-000004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133350</xdr:colOff>
      <xdr:row>0</xdr:row>
      <xdr:rowOff>0</xdr:rowOff>
    </xdr:from>
    <xdr:to>
      <xdr:col>11</xdr:col>
      <xdr:colOff>142875</xdr:colOff>
      <xdr:row>0</xdr:row>
      <xdr:rowOff>0</xdr:rowOff>
    </xdr:to>
    <xdr:graphicFrame macro="">
      <xdr:nvGraphicFramePr>
        <xdr:cNvPr id="48133" name="Chart 2">
          <a:extLst>
            <a:ext uri="{FF2B5EF4-FFF2-40B4-BE49-F238E27FC236}">
              <a16:creationId xmlns:a16="http://schemas.microsoft.com/office/drawing/2014/main" id="{00000000-0008-0000-5500-000005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457200</xdr:colOff>
      <xdr:row>0</xdr:row>
      <xdr:rowOff>0</xdr:rowOff>
    </xdr:from>
    <xdr:to>
      <xdr:col>10</xdr:col>
      <xdr:colOff>581025</xdr:colOff>
      <xdr:row>0</xdr:row>
      <xdr:rowOff>0</xdr:rowOff>
    </xdr:to>
    <xdr:graphicFrame macro="">
      <xdr:nvGraphicFramePr>
        <xdr:cNvPr id="48134" name="Chart 3">
          <a:extLst>
            <a:ext uri="{FF2B5EF4-FFF2-40B4-BE49-F238E27FC236}">
              <a16:creationId xmlns:a16="http://schemas.microsoft.com/office/drawing/2014/main" id="{00000000-0008-0000-5500-000006B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10</xdr:col>
      <xdr:colOff>556260</xdr:colOff>
      <xdr:row>1</xdr:row>
      <xdr:rowOff>110490</xdr:rowOff>
    </xdr:from>
    <xdr:to>
      <xdr:col>13</xdr:col>
      <xdr:colOff>451481</xdr:colOff>
      <xdr:row>5</xdr:row>
      <xdr:rowOff>160019</xdr:rowOff>
    </xdr:to>
    <xdr:pic>
      <xdr:nvPicPr>
        <xdr:cNvPr id="9" name="Picture 8">
          <a:extLst>
            <a:ext uri="{FF2B5EF4-FFF2-40B4-BE49-F238E27FC236}">
              <a16:creationId xmlns:a16="http://schemas.microsoft.com/office/drawing/2014/main" id="{00000000-0008-0000-5500-00000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125200" y="293370"/>
          <a:ext cx="2181221" cy="811529"/>
        </a:xfrm>
        <a:prstGeom prst="rect">
          <a:avLst/>
        </a:prstGeom>
      </xdr:spPr>
    </xdr:pic>
    <xdr:clientData/>
  </xdr:twoCellAnchor>
</xdr:wsDr>
</file>

<file path=xl/drawings/drawing84.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5.xml><?xml version="1.0" encoding="utf-8"?>
<c:userShapes xmlns:c="http://schemas.openxmlformats.org/drawingml/2006/chart">
  <cdr:relSizeAnchor xmlns:cdr="http://schemas.openxmlformats.org/drawingml/2006/chartDrawing">
    <cdr:from>
      <cdr:x>0.5</cdr:x>
      <cdr:y>0.562</cdr:y>
    </cdr:from>
    <cdr:to>
      <cdr:x>0.51556</cdr:x>
      <cdr:y>0.61181</cdr:y>
    </cdr:to>
    <cdr:sp macro="" textlink="">
      <cdr:nvSpPr>
        <cdr:cNvPr id="438273" name="Text Box 1"/>
        <cdr:cNvSpPr txBox="1">
          <a:spLocks xmlns:a="http://schemas.openxmlformats.org/drawingml/2006/main" noChangeArrowheads="1"/>
        </cdr:cNvSpPr>
      </cdr:nvSpPr>
      <cdr:spPr bwMode="auto">
        <a:xfrm xmlns:a="http://schemas.openxmlformats.org/drawingml/2006/main">
          <a:off x="3994150" y="415357"/>
          <a:ext cx="124216" cy="3653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18288" tIns="18288" rIns="18288" bIns="18288" anchor="ctr" upright="1"/>
        <a:lstStyle xmlns:a="http://schemas.openxmlformats.org/drawingml/2006/main"/>
        <a:p xmlns:a="http://schemas.openxmlformats.org/drawingml/2006/main">
          <a:pPr algn="ctr" rtl="1">
            <a:defRPr sz="1000"/>
          </a:pPr>
          <a:r>
            <a:rPr lang="en-US" sz="350" b="0" i="0" strike="noStrike">
              <a:solidFill>
                <a:srgbClr val="000000"/>
              </a:solidFill>
              <a:latin typeface="Arial"/>
              <a:cs typeface="Arial"/>
            </a:rPr>
            <a:t> </a:t>
          </a:r>
        </a:p>
      </cdr:txBody>
    </cdr:sp>
  </cdr:relSizeAnchor>
</c:userShapes>
</file>

<file path=xl/drawings/drawing86.xml><?xml version="1.0" encoding="utf-8"?>
<xdr:wsDr xmlns:xdr="http://schemas.openxmlformats.org/drawingml/2006/spreadsheetDrawing" xmlns:a="http://schemas.openxmlformats.org/drawingml/2006/main">
  <xdr:twoCellAnchor editAs="oneCell">
    <xdr:from>
      <xdr:col>3</xdr:col>
      <xdr:colOff>634365</xdr:colOff>
      <xdr:row>2</xdr:row>
      <xdr:rowOff>15240</xdr:rowOff>
    </xdr:from>
    <xdr:to>
      <xdr:col>5</xdr:col>
      <xdr:colOff>918206</xdr:colOff>
      <xdr:row>6</xdr:row>
      <xdr:rowOff>72389</xdr:rowOff>
    </xdr:to>
    <xdr:pic>
      <xdr:nvPicPr>
        <xdr:cNvPr id="3" name="Picture 2">
          <a:extLst>
            <a:ext uri="{FF2B5EF4-FFF2-40B4-BE49-F238E27FC236}">
              <a16:creationId xmlns:a16="http://schemas.microsoft.com/office/drawing/2014/main" id="{00000000-0008-0000-5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4665" y="381000"/>
          <a:ext cx="2204081" cy="78866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10</xdr:col>
      <xdr:colOff>481965</xdr:colOff>
      <xdr:row>2</xdr:row>
      <xdr:rowOff>66675</xdr:rowOff>
    </xdr:from>
    <xdr:to>
      <xdr:col>13</xdr:col>
      <xdr:colOff>510536</xdr:colOff>
      <xdr:row>6</xdr:row>
      <xdr:rowOff>116204</xdr:rowOff>
    </xdr:to>
    <xdr:pic>
      <xdr:nvPicPr>
        <xdr:cNvPr id="4" name="Picture 3">
          <a:extLst>
            <a:ext uri="{FF2B5EF4-FFF2-40B4-BE49-F238E27FC236}">
              <a16:creationId xmlns:a16="http://schemas.microsoft.com/office/drawing/2014/main" id="{00000000-0008-0000-5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1785" y="432435"/>
          <a:ext cx="2185031" cy="781049"/>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3</xdr:col>
      <xdr:colOff>140335</xdr:colOff>
      <xdr:row>2</xdr:row>
      <xdr:rowOff>3810</xdr:rowOff>
    </xdr:from>
    <xdr:to>
      <xdr:col>5</xdr:col>
      <xdr:colOff>659126</xdr:colOff>
      <xdr:row>6</xdr:row>
      <xdr:rowOff>60959</xdr:rowOff>
    </xdr:to>
    <xdr:pic>
      <xdr:nvPicPr>
        <xdr:cNvPr id="3" name="Picture 2">
          <a:extLst>
            <a:ext uri="{FF2B5EF4-FFF2-40B4-BE49-F238E27FC236}">
              <a16:creationId xmlns:a16="http://schemas.microsoft.com/office/drawing/2014/main" id="{00000000-0008-0000-5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45835" y="369570"/>
          <a:ext cx="2179951" cy="78866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10</xdr:col>
      <xdr:colOff>390525</xdr:colOff>
      <xdr:row>2</xdr:row>
      <xdr:rowOff>28575</xdr:rowOff>
    </xdr:from>
    <xdr:to>
      <xdr:col>13</xdr:col>
      <xdr:colOff>485771</xdr:colOff>
      <xdr:row>6</xdr:row>
      <xdr:rowOff>85724</xdr:rowOff>
    </xdr:to>
    <xdr:pic>
      <xdr:nvPicPr>
        <xdr:cNvPr id="4" name="Picture 3">
          <a:extLst>
            <a:ext uri="{FF2B5EF4-FFF2-40B4-BE49-F238E27FC236}">
              <a16:creationId xmlns:a16="http://schemas.microsoft.com/office/drawing/2014/main" id="{00000000-0008-0000-59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409575"/>
          <a:ext cx="2124071" cy="81914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3</xdr:col>
      <xdr:colOff>579120</xdr:colOff>
      <xdr:row>2</xdr:row>
      <xdr:rowOff>0</xdr:rowOff>
    </xdr:from>
    <xdr:to>
      <xdr:col>5</xdr:col>
      <xdr:colOff>499106</xdr:colOff>
      <xdr:row>6</xdr:row>
      <xdr:rowOff>57149</xdr:rowOff>
    </xdr:to>
    <xdr:pic>
      <xdr:nvPicPr>
        <xdr:cNvPr id="3" name="Picture 2">
          <a:extLst>
            <a:ext uri="{FF2B5EF4-FFF2-40B4-BE49-F238E27FC236}">
              <a16:creationId xmlns:a16="http://schemas.microsoft.com/office/drawing/2014/main" id="{00000000-0008-0000-5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09460" y="365760"/>
          <a:ext cx="2160266" cy="78866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10</xdr:col>
      <xdr:colOff>542925</xdr:colOff>
      <xdr:row>1</xdr:row>
      <xdr:rowOff>19050</xdr:rowOff>
    </xdr:from>
    <xdr:to>
      <xdr:col>13</xdr:col>
      <xdr:colOff>380996</xdr:colOff>
      <xdr:row>5</xdr:row>
      <xdr:rowOff>123824</xdr:rowOff>
    </xdr:to>
    <xdr:pic>
      <xdr:nvPicPr>
        <xdr:cNvPr id="4" name="Picture 3">
          <a:extLst>
            <a:ext uri="{FF2B5EF4-FFF2-40B4-BE49-F238E27FC236}">
              <a16:creationId xmlns:a16="http://schemas.microsoft.com/office/drawing/2014/main" id="{00000000-0008-0000-5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209550"/>
          <a:ext cx="2124071" cy="819149"/>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3</xdr:col>
      <xdr:colOff>262890</xdr:colOff>
      <xdr:row>1</xdr:row>
      <xdr:rowOff>175260</xdr:rowOff>
    </xdr:from>
    <xdr:to>
      <xdr:col>5</xdr:col>
      <xdr:colOff>771521</xdr:colOff>
      <xdr:row>6</xdr:row>
      <xdr:rowOff>49529</xdr:rowOff>
    </xdr:to>
    <xdr:pic>
      <xdr:nvPicPr>
        <xdr:cNvPr id="3" name="Picture 2">
          <a:extLst>
            <a:ext uri="{FF2B5EF4-FFF2-40B4-BE49-F238E27FC236}">
              <a16:creationId xmlns:a16="http://schemas.microsoft.com/office/drawing/2014/main" id="{00000000-0008-0000-5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46470" y="358140"/>
          <a:ext cx="2215511" cy="78866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10</xdr:col>
      <xdr:colOff>409575</xdr:colOff>
      <xdr:row>4</xdr:row>
      <xdr:rowOff>57150</xdr:rowOff>
    </xdr:from>
    <xdr:to>
      <xdr:col>13</xdr:col>
      <xdr:colOff>219071</xdr:colOff>
      <xdr:row>10</xdr:row>
      <xdr:rowOff>76199</xdr:rowOff>
    </xdr:to>
    <xdr:pic>
      <xdr:nvPicPr>
        <xdr:cNvPr id="4" name="Picture 3">
          <a:extLst>
            <a:ext uri="{FF2B5EF4-FFF2-40B4-BE49-F238E27FC236}">
              <a16:creationId xmlns:a16="http://schemas.microsoft.com/office/drawing/2014/main" id="{00000000-0008-0000-5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68075" y="685800"/>
          <a:ext cx="2124071" cy="81914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3</xdr:col>
      <xdr:colOff>601980</xdr:colOff>
      <xdr:row>2</xdr:row>
      <xdr:rowOff>76200</xdr:rowOff>
    </xdr:from>
    <xdr:to>
      <xdr:col>5</xdr:col>
      <xdr:colOff>859151</xdr:colOff>
      <xdr:row>6</xdr:row>
      <xdr:rowOff>133349</xdr:rowOff>
    </xdr:to>
    <xdr:pic>
      <xdr:nvPicPr>
        <xdr:cNvPr id="3" name="Picture 2">
          <a:extLst>
            <a:ext uri="{FF2B5EF4-FFF2-40B4-BE49-F238E27FC236}">
              <a16:creationId xmlns:a16="http://schemas.microsoft.com/office/drawing/2014/main" id="{00000000-0008-0000-5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75120" y="441960"/>
          <a:ext cx="2177411" cy="78866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10</xdr:col>
      <xdr:colOff>342900</xdr:colOff>
      <xdr:row>3</xdr:row>
      <xdr:rowOff>66675</xdr:rowOff>
    </xdr:from>
    <xdr:to>
      <xdr:col>13</xdr:col>
      <xdr:colOff>266696</xdr:colOff>
      <xdr:row>8</xdr:row>
      <xdr:rowOff>76199</xdr:rowOff>
    </xdr:to>
    <xdr:pic>
      <xdr:nvPicPr>
        <xdr:cNvPr id="3" name="Picture 2">
          <a:extLst>
            <a:ext uri="{FF2B5EF4-FFF2-40B4-BE49-F238E27FC236}">
              <a16:creationId xmlns:a16="http://schemas.microsoft.com/office/drawing/2014/main" id="{00000000-0008-0000-5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58350" y="485775"/>
          <a:ext cx="2124071" cy="819149"/>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3</xdr:col>
      <xdr:colOff>403860</xdr:colOff>
      <xdr:row>1</xdr:row>
      <xdr:rowOff>152400</xdr:rowOff>
    </xdr:from>
    <xdr:to>
      <xdr:col>5</xdr:col>
      <xdr:colOff>824861</xdr:colOff>
      <xdr:row>6</xdr:row>
      <xdr:rowOff>26669</xdr:rowOff>
    </xdr:to>
    <xdr:pic>
      <xdr:nvPicPr>
        <xdr:cNvPr id="4" name="Picture 3">
          <a:extLst>
            <a:ext uri="{FF2B5EF4-FFF2-40B4-BE49-F238E27FC236}">
              <a16:creationId xmlns:a16="http://schemas.microsoft.com/office/drawing/2014/main" id="{00000000-0008-0000-6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3140" y="335280"/>
          <a:ext cx="2158361" cy="788669"/>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11</xdr:col>
      <xdr:colOff>68580</xdr:colOff>
      <xdr:row>1</xdr:row>
      <xdr:rowOff>53340</xdr:rowOff>
    </xdr:from>
    <xdr:to>
      <xdr:col>13</xdr:col>
      <xdr:colOff>668651</xdr:colOff>
      <xdr:row>5</xdr:row>
      <xdr:rowOff>125729</xdr:rowOff>
    </xdr:to>
    <xdr:pic>
      <xdr:nvPicPr>
        <xdr:cNvPr id="3" name="Picture 2">
          <a:extLst>
            <a:ext uri="{FF2B5EF4-FFF2-40B4-BE49-F238E27FC236}">
              <a16:creationId xmlns:a16="http://schemas.microsoft.com/office/drawing/2014/main" id="{00000000-0008-0000-6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66220" y="243840"/>
          <a:ext cx="2169791" cy="803909"/>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3</xdr:col>
      <xdr:colOff>74931</xdr:colOff>
      <xdr:row>2</xdr:row>
      <xdr:rowOff>25401</xdr:rowOff>
    </xdr:from>
    <xdr:to>
      <xdr:col>5</xdr:col>
      <xdr:colOff>487681</xdr:colOff>
      <xdr:row>6</xdr:row>
      <xdr:rowOff>14519</xdr:rowOff>
    </xdr:to>
    <xdr:pic>
      <xdr:nvPicPr>
        <xdr:cNvPr id="4" name="Picture 3">
          <a:extLst>
            <a:ext uri="{FF2B5EF4-FFF2-40B4-BE49-F238E27FC236}">
              <a16:creationId xmlns:a16="http://schemas.microsoft.com/office/drawing/2014/main" id="{00000000-0008-0000-6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78551" y="391161"/>
          <a:ext cx="1997710" cy="720638"/>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3</xdr:col>
      <xdr:colOff>701040</xdr:colOff>
      <xdr:row>1</xdr:row>
      <xdr:rowOff>106680</xdr:rowOff>
    </xdr:from>
    <xdr:to>
      <xdr:col>5</xdr:col>
      <xdr:colOff>60956</xdr:colOff>
      <xdr:row>5</xdr:row>
      <xdr:rowOff>163829</xdr:rowOff>
    </xdr:to>
    <xdr:pic>
      <xdr:nvPicPr>
        <xdr:cNvPr id="4" name="Picture 3">
          <a:extLst>
            <a:ext uri="{FF2B5EF4-FFF2-40B4-BE49-F238E27FC236}">
              <a16:creationId xmlns:a16="http://schemas.microsoft.com/office/drawing/2014/main" id="{00000000-0008-0000-6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92040" y="289560"/>
          <a:ext cx="2164076" cy="788669"/>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twoCellAnchor>
    <xdr:from>
      <xdr:col>14</xdr:col>
      <xdr:colOff>381000</xdr:colOff>
      <xdr:row>43</xdr:row>
      <xdr:rowOff>85725</xdr:rowOff>
    </xdr:from>
    <xdr:to>
      <xdr:col>15</xdr:col>
      <xdr:colOff>438150</xdr:colOff>
      <xdr:row>45</xdr:row>
      <xdr:rowOff>123825</xdr:rowOff>
    </xdr:to>
    <xdr:sp macro="" textlink="">
      <xdr:nvSpPr>
        <xdr:cNvPr id="2" name="Rectangle 1">
          <a:extLst>
            <a:ext uri="{FF2B5EF4-FFF2-40B4-BE49-F238E27FC236}">
              <a16:creationId xmlns:a16="http://schemas.microsoft.com/office/drawing/2014/main" id="{00000000-0008-0000-6500-000002000000}"/>
            </a:ext>
          </a:extLst>
        </xdr:cNvPr>
        <xdr:cNvSpPr/>
      </xdr:nvSpPr>
      <xdr:spPr>
        <a:xfrm>
          <a:off x="8915400" y="8277225"/>
          <a:ext cx="666750" cy="419100"/>
        </a:xfrm>
        <a:prstGeom prst="rect">
          <a:avLst/>
        </a:prstGeom>
        <a:solidFill>
          <a:sysClr val="window" lastClr="FFFFFF"/>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DO" sz="1100"/>
        </a:p>
      </xdr:txBody>
    </xdr:sp>
    <xdr:clientData/>
  </xdr:twoCellAnchor>
  <xdr:twoCellAnchor editAs="oneCell">
    <xdr:from>
      <xdr:col>14</xdr:col>
      <xdr:colOff>160020</xdr:colOff>
      <xdr:row>3</xdr:row>
      <xdr:rowOff>0</xdr:rowOff>
    </xdr:from>
    <xdr:to>
      <xdr:col>17</xdr:col>
      <xdr:colOff>455291</xdr:colOff>
      <xdr:row>7</xdr:row>
      <xdr:rowOff>57149</xdr:rowOff>
    </xdr:to>
    <xdr:pic>
      <xdr:nvPicPr>
        <xdr:cNvPr id="6" name="Picture 5">
          <a:extLst>
            <a:ext uri="{FF2B5EF4-FFF2-40B4-BE49-F238E27FC236}">
              <a16:creationId xmlns:a16="http://schemas.microsoft.com/office/drawing/2014/main" id="{00000000-0008-0000-6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7780" y="548640"/>
          <a:ext cx="2169791" cy="788669"/>
        </a:xfrm>
        <a:prstGeom prst="rect">
          <a:avLst/>
        </a:prstGeom>
      </xdr:spPr>
    </xdr:pic>
    <xdr:clientData/>
  </xdr:twoCellAnchor>
  <xdr:twoCellAnchor editAs="oneCell">
    <xdr:from>
      <xdr:col>0</xdr:col>
      <xdr:colOff>47625</xdr:colOff>
      <xdr:row>17</xdr:row>
      <xdr:rowOff>66675</xdr:rowOff>
    </xdr:from>
    <xdr:to>
      <xdr:col>11</xdr:col>
      <xdr:colOff>523875</xdr:colOff>
      <xdr:row>47</xdr:row>
      <xdr:rowOff>58026</xdr:rowOff>
    </xdr:to>
    <xdr:pic>
      <xdr:nvPicPr>
        <xdr:cNvPr id="3" name="Picture 2">
          <a:extLst>
            <a:ext uri="{FF2B5EF4-FFF2-40B4-BE49-F238E27FC236}">
              <a16:creationId xmlns:a16="http://schemas.microsoft.com/office/drawing/2014/main" id="{2E74275E-9EB9-46B9-A83A-F906BFC278DD}"/>
            </a:ext>
          </a:extLst>
        </xdr:cNvPr>
        <xdr:cNvPicPr>
          <a:picLocks noChangeAspect="1"/>
        </xdr:cNvPicPr>
      </xdr:nvPicPr>
      <xdr:blipFill rotWithShape="1">
        <a:blip xmlns:r="http://schemas.openxmlformats.org/officeDocument/2006/relationships" r:embed="rId2"/>
        <a:srcRect r="8827"/>
        <a:stretch/>
      </xdr:blipFill>
      <xdr:spPr>
        <a:xfrm>
          <a:off x="47625" y="3305175"/>
          <a:ext cx="11163300" cy="5706351"/>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2</xdr:col>
      <xdr:colOff>401955</xdr:colOff>
      <xdr:row>1</xdr:row>
      <xdr:rowOff>140970</xdr:rowOff>
    </xdr:from>
    <xdr:to>
      <xdr:col>4</xdr:col>
      <xdr:colOff>739136</xdr:colOff>
      <xdr:row>6</xdr:row>
      <xdr:rowOff>9524</xdr:rowOff>
    </xdr:to>
    <xdr:pic>
      <xdr:nvPicPr>
        <xdr:cNvPr id="4" name="Picture 3">
          <a:extLst>
            <a:ext uri="{FF2B5EF4-FFF2-40B4-BE49-F238E27FC236}">
              <a16:creationId xmlns:a16="http://schemas.microsoft.com/office/drawing/2014/main" id="{00000000-0008-0000-6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65495" y="316230"/>
          <a:ext cx="2196461" cy="805814"/>
        </a:xfrm>
        <a:prstGeom prst="rect">
          <a:avLst/>
        </a:prstGeom>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495300</xdr:colOff>
      <xdr:row>58</xdr:row>
      <xdr:rowOff>13608</xdr:rowOff>
    </xdr:to>
    <xdr:sp macro="" textlink="">
      <xdr:nvSpPr>
        <xdr:cNvPr id="338945" name="Text Box 1">
          <a:extLst>
            <a:ext uri="{FF2B5EF4-FFF2-40B4-BE49-F238E27FC236}">
              <a16:creationId xmlns:a16="http://schemas.microsoft.com/office/drawing/2014/main" id="{00000000-0008-0000-6700-0000012C0500}"/>
            </a:ext>
          </a:extLst>
        </xdr:cNvPr>
        <xdr:cNvSpPr txBox="1">
          <a:spLocks noChangeArrowheads="1"/>
        </xdr:cNvSpPr>
      </xdr:nvSpPr>
      <xdr:spPr bwMode="auto">
        <a:xfrm>
          <a:off x="190500" y="0"/>
          <a:ext cx="917121" cy="9484179"/>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45</xdr:row>
      <xdr:rowOff>2715</xdr:rowOff>
    </xdr:from>
    <xdr:to>
      <xdr:col>9</xdr:col>
      <xdr:colOff>495299</xdr:colOff>
      <xdr:row>45</xdr:row>
      <xdr:rowOff>110715</xdr:rowOff>
    </xdr:to>
    <xdr:sp macro="" textlink="">
      <xdr:nvSpPr>
        <xdr:cNvPr id="338946" name="Text Box 2">
          <a:extLst>
            <a:ext uri="{FF2B5EF4-FFF2-40B4-BE49-F238E27FC236}">
              <a16:creationId xmlns:a16="http://schemas.microsoft.com/office/drawing/2014/main" id="{00000000-0008-0000-6700-0000022C0500}"/>
            </a:ext>
          </a:extLst>
        </xdr:cNvPr>
        <xdr:cNvSpPr txBox="1">
          <a:spLocks noChangeArrowheads="1"/>
        </xdr:cNvSpPr>
      </xdr:nvSpPr>
      <xdr:spPr bwMode="auto">
        <a:xfrm>
          <a:off x="1098095" y="7350572"/>
          <a:ext cx="4908097"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533400</xdr:colOff>
      <xdr:row>42</xdr:row>
      <xdr:rowOff>61227</xdr:rowOff>
    </xdr:from>
    <xdr:to>
      <xdr:col>9</xdr:col>
      <xdr:colOff>381000</xdr:colOff>
      <xdr:row>45</xdr:row>
      <xdr:rowOff>13602</xdr:rowOff>
    </xdr:to>
    <xdr:sp macro="" textlink="">
      <xdr:nvSpPr>
        <xdr:cNvPr id="338947" name="Text Box 3">
          <a:extLst>
            <a:ext uri="{FF2B5EF4-FFF2-40B4-BE49-F238E27FC236}">
              <a16:creationId xmlns:a16="http://schemas.microsoft.com/office/drawing/2014/main" id="{00000000-0008-0000-6700-0000032C0500}"/>
            </a:ext>
          </a:extLst>
        </xdr:cNvPr>
        <xdr:cNvSpPr txBox="1">
          <a:spLocks noChangeArrowheads="1"/>
        </xdr:cNvSpPr>
      </xdr:nvSpPr>
      <xdr:spPr bwMode="auto">
        <a:xfrm>
          <a:off x="1145721" y="6919227"/>
          <a:ext cx="4746172" cy="442232"/>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TERCERA PARTE</a:t>
          </a:r>
        </a:p>
      </xdr:txBody>
    </xdr:sp>
    <xdr:clientData/>
  </xdr:twoCellAnchor>
  <xdr:twoCellAnchor>
    <xdr:from>
      <xdr:col>1</xdr:col>
      <xdr:colOff>595310</xdr:colOff>
      <xdr:row>45</xdr:row>
      <xdr:rowOff>158858</xdr:rowOff>
    </xdr:from>
    <xdr:to>
      <xdr:col>9</xdr:col>
      <xdr:colOff>547685</xdr:colOff>
      <xdr:row>51</xdr:row>
      <xdr:rowOff>130283</xdr:rowOff>
    </xdr:to>
    <xdr:sp macro="" textlink="">
      <xdr:nvSpPr>
        <xdr:cNvPr id="6" name="Text Box 4">
          <a:extLst>
            <a:ext uri="{FF2B5EF4-FFF2-40B4-BE49-F238E27FC236}">
              <a16:creationId xmlns:a16="http://schemas.microsoft.com/office/drawing/2014/main" id="{00000000-0008-0000-6700-000006000000}"/>
            </a:ext>
          </a:extLst>
        </xdr:cNvPr>
        <xdr:cNvSpPr txBox="1">
          <a:spLocks noChangeArrowheads="1"/>
        </xdr:cNvSpPr>
      </xdr:nvSpPr>
      <xdr:spPr bwMode="auto">
        <a:xfrm>
          <a:off x="1202529" y="7659796"/>
          <a:ext cx="4810125" cy="971550"/>
        </a:xfrm>
        <a:prstGeom prst="rect">
          <a:avLst/>
        </a:prstGeom>
        <a:noFill/>
        <a:ln w="9525">
          <a:noFill/>
          <a:miter lim="800000"/>
          <a:headEnd/>
          <a:tailEnd/>
        </a:ln>
        <a:effectLst/>
      </xdr:spPr>
      <xdr:txBody>
        <a:bodyPr wrap="square" lIns="0" tIns="36576" rIns="45720" bIns="0" anchor="t" upright="1"/>
        <a:lstStyle/>
        <a:p>
          <a:pPr algn="ctr" rtl="1">
            <a:spcAft>
              <a:spcPts val="0"/>
            </a:spcAft>
          </a:pPr>
          <a:r>
            <a:rPr lang="es-DO" sz="2000" b="1">
              <a:solidFill>
                <a:srgbClr val="000000"/>
              </a:solidFill>
              <a:effectLst/>
              <a:latin typeface="Trebuchet MS" panose="020B0603020202020204" pitchFamily="34" charset="0"/>
              <a:ea typeface="Times New Roman"/>
            </a:rPr>
            <a:t> RECAUDACIÓN HISTÓRICA MENSUAL Y ANUAL POR TIPO DE IMPUESTOS   </a:t>
          </a:r>
          <a:endParaRPr lang="en-US" sz="1200">
            <a:effectLst/>
            <a:latin typeface="Trebuchet MS" panose="020B0603020202020204" pitchFamily="34" charset="0"/>
            <a:ea typeface="Times New Roman"/>
          </a:endParaRPr>
        </a:p>
      </xdr:txBody>
    </xdr:sp>
    <xdr:clientData/>
  </xdr:twoCellAnchor>
</xdr:wsDr>
</file>

<file path=xl/drawings/drawing103.xml><?xml version="1.0" encoding="utf-8"?>
<xdr:wsDr xmlns:xdr="http://schemas.openxmlformats.org/drawingml/2006/spreadsheetDrawing" xmlns:a="http://schemas.openxmlformats.org/drawingml/2006/main">
  <xdr:twoCellAnchor editAs="oneCell">
    <xdr:from>
      <xdr:col>1</xdr:col>
      <xdr:colOff>7620000</xdr:colOff>
      <xdr:row>1</xdr:row>
      <xdr:rowOff>357188</xdr:rowOff>
    </xdr:from>
    <xdr:to>
      <xdr:col>2</xdr:col>
      <xdr:colOff>1231102</xdr:colOff>
      <xdr:row>3</xdr:row>
      <xdr:rowOff>390524</xdr:rowOff>
    </xdr:to>
    <xdr:pic>
      <xdr:nvPicPr>
        <xdr:cNvPr id="4" name="Picture 3">
          <a:extLst>
            <a:ext uri="{FF2B5EF4-FFF2-40B4-BE49-F238E27FC236}">
              <a16:creationId xmlns:a16="http://schemas.microsoft.com/office/drawing/2014/main" id="{00000000-0008-0000-6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41594" y="750094"/>
          <a:ext cx="2124071" cy="819149"/>
        </a:xfrm>
        <a:prstGeom prst="rect">
          <a:avLst/>
        </a:prstGeom>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7</xdr:col>
      <xdr:colOff>777240</xdr:colOff>
      <xdr:row>2</xdr:row>
      <xdr:rowOff>30480</xdr:rowOff>
    </xdr:from>
    <xdr:to>
      <xdr:col>10</xdr:col>
      <xdr:colOff>535301</xdr:colOff>
      <xdr:row>6</xdr:row>
      <xdr:rowOff>87629</xdr:rowOff>
    </xdr:to>
    <xdr:pic>
      <xdr:nvPicPr>
        <xdr:cNvPr id="3" name="Picture 2">
          <a:extLst>
            <a:ext uri="{FF2B5EF4-FFF2-40B4-BE49-F238E27FC236}">
              <a16:creationId xmlns:a16="http://schemas.microsoft.com/office/drawing/2014/main" id="{00000000-0008-0000-6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99860" y="396240"/>
          <a:ext cx="2173601" cy="788669"/>
        </a:xfrm>
        <a:prstGeom prst="rect">
          <a:avLst/>
        </a:prstGeom>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8</xdr:col>
      <xdr:colOff>60960</xdr:colOff>
      <xdr:row>2</xdr:row>
      <xdr:rowOff>152400</xdr:rowOff>
    </xdr:from>
    <xdr:to>
      <xdr:col>10</xdr:col>
      <xdr:colOff>594356</xdr:colOff>
      <xdr:row>7</xdr:row>
      <xdr:rowOff>26669</xdr:rowOff>
    </xdr:to>
    <xdr:pic>
      <xdr:nvPicPr>
        <xdr:cNvPr id="4" name="Picture 3">
          <a:extLst>
            <a:ext uri="{FF2B5EF4-FFF2-40B4-BE49-F238E27FC236}">
              <a16:creationId xmlns:a16="http://schemas.microsoft.com/office/drawing/2014/main" id="{00000000-0008-0000-6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93180" y="518160"/>
          <a:ext cx="2171696" cy="788669"/>
        </a:xfrm>
        <a:prstGeom prst="rect">
          <a:avLst/>
        </a:prstGeom>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8</xdr:col>
      <xdr:colOff>83820</xdr:colOff>
      <xdr:row>2</xdr:row>
      <xdr:rowOff>137160</xdr:rowOff>
    </xdr:from>
    <xdr:to>
      <xdr:col>10</xdr:col>
      <xdr:colOff>562664</xdr:colOff>
      <xdr:row>7</xdr:row>
      <xdr:rowOff>11429</xdr:rowOff>
    </xdr:to>
    <xdr:pic>
      <xdr:nvPicPr>
        <xdr:cNvPr id="4" name="Picture 3">
          <a:extLst>
            <a:ext uri="{FF2B5EF4-FFF2-40B4-BE49-F238E27FC236}">
              <a16:creationId xmlns:a16="http://schemas.microsoft.com/office/drawing/2014/main" id="{00000000-0008-0000-6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56120" y="518160"/>
          <a:ext cx="2170484" cy="788669"/>
        </a:xfrm>
        <a:prstGeom prst="rect">
          <a:avLst/>
        </a:prstGeom>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8</xdr:col>
      <xdr:colOff>60960</xdr:colOff>
      <xdr:row>1</xdr:row>
      <xdr:rowOff>175260</xdr:rowOff>
    </xdr:from>
    <xdr:to>
      <xdr:col>10</xdr:col>
      <xdr:colOff>641981</xdr:colOff>
      <xdr:row>6</xdr:row>
      <xdr:rowOff>47624</xdr:rowOff>
    </xdr:to>
    <xdr:pic>
      <xdr:nvPicPr>
        <xdr:cNvPr id="4" name="Picture 3">
          <a:extLst>
            <a:ext uri="{FF2B5EF4-FFF2-40B4-BE49-F238E27FC236}">
              <a16:creationId xmlns:a16="http://schemas.microsoft.com/office/drawing/2014/main" id="{00000000-0008-0000-6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28460" y="358140"/>
          <a:ext cx="2165981" cy="786764"/>
        </a:xfrm>
        <a:prstGeom prst="rect">
          <a:avLst/>
        </a:prstGeom>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7</xdr:col>
      <xdr:colOff>725805</xdr:colOff>
      <xdr:row>1</xdr:row>
      <xdr:rowOff>57150</xdr:rowOff>
    </xdr:from>
    <xdr:to>
      <xdr:col>10</xdr:col>
      <xdr:colOff>706751</xdr:colOff>
      <xdr:row>5</xdr:row>
      <xdr:rowOff>106679</xdr:rowOff>
    </xdr:to>
    <xdr:pic>
      <xdr:nvPicPr>
        <xdr:cNvPr id="4" name="Picture 3">
          <a:extLst>
            <a:ext uri="{FF2B5EF4-FFF2-40B4-BE49-F238E27FC236}">
              <a16:creationId xmlns:a16="http://schemas.microsoft.com/office/drawing/2014/main" id="{00000000-0008-0000-6D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7965" y="240030"/>
          <a:ext cx="2175506" cy="781049"/>
        </a:xfrm>
        <a:prstGeom prst="rect">
          <a:avLst/>
        </a:prstGeom>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7</xdr:col>
      <xdr:colOff>601980</xdr:colOff>
      <xdr:row>1</xdr:row>
      <xdr:rowOff>68580</xdr:rowOff>
    </xdr:from>
    <xdr:to>
      <xdr:col>10</xdr:col>
      <xdr:colOff>478151</xdr:colOff>
      <xdr:row>5</xdr:row>
      <xdr:rowOff>125729</xdr:rowOff>
    </xdr:to>
    <xdr:pic>
      <xdr:nvPicPr>
        <xdr:cNvPr id="4" name="Picture 3">
          <a:extLst>
            <a:ext uri="{FF2B5EF4-FFF2-40B4-BE49-F238E27FC236}">
              <a16:creationId xmlns:a16="http://schemas.microsoft.com/office/drawing/2014/main" id="{00000000-0008-0000-6E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62700" y="251460"/>
          <a:ext cx="2162171" cy="788669"/>
        </a:xfrm>
        <a:prstGeom prst="rect">
          <a:avLst/>
        </a:prstGeom>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8</xdr:col>
      <xdr:colOff>182880</xdr:colOff>
      <xdr:row>1</xdr:row>
      <xdr:rowOff>121920</xdr:rowOff>
    </xdr:from>
    <xdr:to>
      <xdr:col>10</xdr:col>
      <xdr:colOff>744851</xdr:colOff>
      <xdr:row>5</xdr:row>
      <xdr:rowOff>179069</xdr:rowOff>
    </xdr:to>
    <xdr:pic>
      <xdr:nvPicPr>
        <xdr:cNvPr id="3" name="Picture 2">
          <a:extLst>
            <a:ext uri="{FF2B5EF4-FFF2-40B4-BE49-F238E27FC236}">
              <a16:creationId xmlns:a16="http://schemas.microsoft.com/office/drawing/2014/main" id="{00000000-0008-0000-6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6600" y="304800"/>
          <a:ext cx="2162171" cy="788669"/>
        </a:xfrm>
        <a:prstGeom prst="rect">
          <a:avLst/>
        </a:prstGeom>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8</xdr:col>
      <xdr:colOff>18885</xdr:colOff>
      <xdr:row>1</xdr:row>
      <xdr:rowOff>79182</xdr:rowOff>
    </xdr:from>
    <xdr:to>
      <xdr:col>10</xdr:col>
      <xdr:colOff>597422</xdr:colOff>
      <xdr:row>7</xdr:row>
      <xdr:rowOff>25344</xdr:rowOff>
    </xdr:to>
    <xdr:pic>
      <xdr:nvPicPr>
        <xdr:cNvPr id="3" name="Picture 2">
          <a:extLst>
            <a:ext uri="{FF2B5EF4-FFF2-40B4-BE49-F238E27FC236}">
              <a16:creationId xmlns:a16="http://schemas.microsoft.com/office/drawing/2014/main" id="{00000000-0008-0000-7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6405" y="262062"/>
          <a:ext cx="2178737" cy="791982"/>
        </a:xfrm>
        <a:prstGeom prst="rect">
          <a:avLst/>
        </a:prstGeom>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7</xdr:col>
      <xdr:colOff>701040</xdr:colOff>
      <xdr:row>1</xdr:row>
      <xdr:rowOff>129540</xdr:rowOff>
    </xdr:from>
    <xdr:to>
      <xdr:col>10</xdr:col>
      <xdr:colOff>462911</xdr:colOff>
      <xdr:row>6</xdr:row>
      <xdr:rowOff>3809</xdr:rowOff>
    </xdr:to>
    <xdr:pic>
      <xdr:nvPicPr>
        <xdr:cNvPr id="3" name="Picture 2">
          <a:extLst>
            <a:ext uri="{FF2B5EF4-FFF2-40B4-BE49-F238E27FC236}">
              <a16:creationId xmlns:a16="http://schemas.microsoft.com/office/drawing/2014/main" id="{00000000-0008-0000-7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00" y="312420"/>
          <a:ext cx="2162171" cy="788669"/>
        </a:xfrm>
        <a:prstGeom prst="rect">
          <a:avLst/>
        </a:prstGeom>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7</xdr:col>
      <xdr:colOff>788670</xdr:colOff>
      <xdr:row>1</xdr:row>
      <xdr:rowOff>95250</xdr:rowOff>
    </xdr:from>
    <xdr:to>
      <xdr:col>10</xdr:col>
      <xdr:colOff>569591</xdr:colOff>
      <xdr:row>5</xdr:row>
      <xdr:rowOff>144779</xdr:rowOff>
    </xdr:to>
    <xdr:pic>
      <xdr:nvPicPr>
        <xdr:cNvPr id="3" name="Picture 2">
          <a:extLst>
            <a:ext uri="{FF2B5EF4-FFF2-40B4-BE49-F238E27FC236}">
              <a16:creationId xmlns:a16="http://schemas.microsoft.com/office/drawing/2014/main" id="{00000000-0008-0000-7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1330" y="278130"/>
          <a:ext cx="2181221" cy="781049"/>
        </a:xfrm>
        <a:prstGeom prst="rect">
          <a:avLst/>
        </a:prstGeom>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7</xdr:col>
      <xdr:colOff>699135</xdr:colOff>
      <xdr:row>1</xdr:row>
      <xdr:rowOff>114300</xdr:rowOff>
    </xdr:from>
    <xdr:to>
      <xdr:col>10</xdr:col>
      <xdr:colOff>461006</xdr:colOff>
      <xdr:row>5</xdr:row>
      <xdr:rowOff>171449</xdr:rowOff>
    </xdr:to>
    <xdr:pic>
      <xdr:nvPicPr>
        <xdr:cNvPr id="3" name="Picture 2">
          <a:extLst>
            <a:ext uri="{FF2B5EF4-FFF2-40B4-BE49-F238E27FC236}">
              <a16:creationId xmlns:a16="http://schemas.microsoft.com/office/drawing/2014/main" id="{00000000-0008-0000-7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02755" y="297180"/>
          <a:ext cx="2162171" cy="788669"/>
        </a:xfrm>
        <a:prstGeom prst="rect">
          <a:avLst/>
        </a:prstGeom>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7</xdr:col>
      <xdr:colOff>628650</xdr:colOff>
      <xdr:row>1</xdr:row>
      <xdr:rowOff>24765</xdr:rowOff>
    </xdr:from>
    <xdr:to>
      <xdr:col>10</xdr:col>
      <xdr:colOff>390521</xdr:colOff>
      <xdr:row>5</xdr:row>
      <xdr:rowOff>81914</xdr:rowOff>
    </xdr:to>
    <xdr:pic>
      <xdr:nvPicPr>
        <xdr:cNvPr id="3" name="Picture 2">
          <a:extLst>
            <a:ext uri="{FF2B5EF4-FFF2-40B4-BE49-F238E27FC236}">
              <a16:creationId xmlns:a16="http://schemas.microsoft.com/office/drawing/2014/main" id="{00000000-0008-0000-7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19850" y="207645"/>
          <a:ext cx="2162171" cy="788669"/>
        </a:xfrm>
        <a:prstGeom prst="rect">
          <a:avLst/>
        </a:prstGeom>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7</xdr:col>
      <xdr:colOff>603885</xdr:colOff>
      <xdr:row>1</xdr:row>
      <xdr:rowOff>74295</xdr:rowOff>
    </xdr:from>
    <xdr:to>
      <xdr:col>10</xdr:col>
      <xdr:colOff>365756</xdr:colOff>
      <xdr:row>5</xdr:row>
      <xdr:rowOff>123824</xdr:rowOff>
    </xdr:to>
    <xdr:pic>
      <xdr:nvPicPr>
        <xdr:cNvPr id="3" name="Picture 2">
          <a:extLst>
            <a:ext uri="{FF2B5EF4-FFF2-40B4-BE49-F238E27FC236}">
              <a16:creationId xmlns:a16="http://schemas.microsoft.com/office/drawing/2014/main" id="{00000000-0008-0000-7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83705" y="257175"/>
          <a:ext cx="2162171" cy="781049"/>
        </a:xfrm>
        <a:prstGeom prst="rect">
          <a:avLst/>
        </a:prstGeom>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8</xdr:col>
      <xdr:colOff>11430</xdr:colOff>
      <xdr:row>1</xdr:row>
      <xdr:rowOff>169545</xdr:rowOff>
    </xdr:from>
    <xdr:to>
      <xdr:col>10</xdr:col>
      <xdr:colOff>592451</xdr:colOff>
      <xdr:row>6</xdr:row>
      <xdr:rowOff>36194</xdr:rowOff>
    </xdr:to>
    <xdr:pic>
      <xdr:nvPicPr>
        <xdr:cNvPr id="3" name="Picture 2">
          <a:extLst>
            <a:ext uri="{FF2B5EF4-FFF2-40B4-BE49-F238E27FC236}">
              <a16:creationId xmlns:a16="http://schemas.microsoft.com/office/drawing/2014/main" id="{00000000-0008-0000-7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22770" y="352425"/>
          <a:ext cx="2181221" cy="781049"/>
        </a:xfrm>
        <a:prstGeom prst="rect">
          <a:avLst/>
        </a:prstGeom>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7</xdr:col>
      <xdr:colOff>777240</xdr:colOff>
      <xdr:row>2</xdr:row>
      <xdr:rowOff>38100</xdr:rowOff>
    </xdr:from>
    <xdr:to>
      <xdr:col>10</xdr:col>
      <xdr:colOff>558161</xdr:colOff>
      <xdr:row>6</xdr:row>
      <xdr:rowOff>87629</xdr:rowOff>
    </xdr:to>
    <xdr:pic>
      <xdr:nvPicPr>
        <xdr:cNvPr id="3" name="Picture 2">
          <a:extLst>
            <a:ext uri="{FF2B5EF4-FFF2-40B4-BE49-F238E27FC236}">
              <a16:creationId xmlns:a16="http://schemas.microsoft.com/office/drawing/2014/main" id="{00000000-0008-0000-7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000" y="411480"/>
          <a:ext cx="2181221" cy="781049"/>
        </a:xfrm>
        <a:prstGeom prst="rect">
          <a:avLst/>
        </a:prstGeom>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7</xdr:col>
      <xdr:colOff>779145</xdr:colOff>
      <xdr:row>1</xdr:row>
      <xdr:rowOff>163830</xdr:rowOff>
    </xdr:from>
    <xdr:to>
      <xdr:col>10</xdr:col>
      <xdr:colOff>541016</xdr:colOff>
      <xdr:row>6</xdr:row>
      <xdr:rowOff>38099</xdr:rowOff>
    </xdr:to>
    <xdr:pic>
      <xdr:nvPicPr>
        <xdr:cNvPr id="3" name="Picture 2">
          <a:extLst>
            <a:ext uri="{FF2B5EF4-FFF2-40B4-BE49-F238E27FC236}">
              <a16:creationId xmlns:a16="http://schemas.microsoft.com/office/drawing/2014/main" id="{00000000-0008-0000-7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9405" y="346710"/>
          <a:ext cx="2162171" cy="788669"/>
        </a:xfrm>
        <a:prstGeom prst="rect">
          <a:avLst/>
        </a:prstGeom>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8</xdr:col>
      <xdr:colOff>95250</xdr:colOff>
      <xdr:row>1</xdr:row>
      <xdr:rowOff>127635</xdr:rowOff>
    </xdr:from>
    <xdr:to>
      <xdr:col>10</xdr:col>
      <xdr:colOff>676271</xdr:colOff>
      <xdr:row>5</xdr:row>
      <xdr:rowOff>177164</xdr:rowOff>
    </xdr:to>
    <xdr:pic>
      <xdr:nvPicPr>
        <xdr:cNvPr id="3" name="Picture 2">
          <a:extLst>
            <a:ext uri="{FF2B5EF4-FFF2-40B4-BE49-F238E27FC236}">
              <a16:creationId xmlns:a16="http://schemas.microsoft.com/office/drawing/2014/main" id="{00000000-0008-0000-7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55130" y="310515"/>
          <a:ext cx="2181221" cy="781049"/>
        </a:xfrm>
        <a:prstGeom prst="rect">
          <a:avLst/>
        </a:prstGeom>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7</xdr:col>
      <xdr:colOff>798195</xdr:colOff>
      <xdr:row>1</xdr:row>
      <xdr:rowOff>146685</xdr:rowOff>
    </xdr:from>
    <xdr:to>
      <xdr:col>10</xdr:col>
      <xdr:colOff>579116</xdr:colOff>
      <xdr:row>6</xdr:row>
      <xdr:rowOff>20954</xdr:rowOff>
    </xdr:to>
    <xdr:pic>
      <xdr:nvPicPr>
        <xdr:cNvPr id="3" name="Picture 2">
          <a:extLst>
            <a:ext uri="{FF2B5EF4-FFF2-40B4-BE49-F238E27FC236}">
              <a16:creationId xmlns:a16="http://schemas.microsoft.com/office/drawing/2014/main" id="{00000000-0008-0000-7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20815" y="329565"/>
          <a:ext cx="2181221" cy="788669"/>
        </a:xfrm>
        <a:prstGeom prst="rect">
          <a:avLst/>
        </a:prstGeom>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7</xdr:col>
      <xdr:colOff>657225</xdr:colOff>
      <xdr:row>3</xdr:row>
      <xdr:rowOff>93346</xdr:rowOff>
    </xdr:from>
    <xdr:to>
      <xdr:col>10</xdr:col>
      <xdr:colOff>281940</xdr:colOff>
      <xdr:row>7</xdr:row>
      <xdr:rowOff>94993</xdr:rowOff>
    </xdr:to>
    <xdr:pic>
      <xdr:nvPicPr>
        <xdr:cNvPr id="3" name="Picture 2">
          <a:extLst>
            <a:ext uri="{FF2B5EF4-FFF2-40B4-BE49-F238E27FC236}">
              <a16:creationId xmlns:a16="http://schemas.microsoft.com/office/drawing/2014/main" id="{00000000-0008-0000-7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75145" y="276226"/>
          <a:ext cx="2025015" cy="733167"/>
        </a:xfrm>
        <a:prstGeom prst="rect">
          <a:avLst/>
        </a:prstGeom>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7</xdr:col>
      <xdr:colOff>569595</xdr:colOff>
      <xdr:row>3</xdr:row>
      <xdr:rowOff>95250</xdr:rowOff>
    </xdr:from>
    <xdr:to>
      <xdr:col>10</xdr:col>
      <xdr:colOff>331466</xdr:colOff>
      <xdr:row>7</xdr:row>
      <xdr:rowOff>144779</xdr:rowOff>
    </xdr:to>
    <xdr:pic>
      <xdr:nvPicPr>
        <xdr:cNvPr id="3" name="Picture 2">
          <a:extLst>
            <a:ext uri="{FF2B5EF4-FFF2-40B4-BE49-F238E27FC236}">
              <a16:creationId xmlns:a16="http://schemas.microsoft.com/office/drawing/2014/main" id="{00000000-0008-0000-7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5155" y="278130"/>
          <a:ext cx="2162171" cy="781049"/>
        </a:xfrm>
        <a:prstGeom prst="rect">
          <a:avLst/>
        </a:prstGeom>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8</xdr:col>
      <xdr:colOff>304800</xdr:colOff>
      <xdr:row>2</xdr:row>
      <xdr:rowOff>57150</xdr:rowOff>
    </xdr:from>
    <xdr:to>
      <xdr:col>10</xdr:col>
      <xdr:colOff>798826</xdr:colOff>
      <xdr:row>6</xdr:row>
      <xdr:rowOff>106679</xdr:rowOff>
    </xdr:to>
    <xdr:pic>
      <xdr:nvPicPr>
        <xdr:cNvPr id="3" name="Picture 2">
          <a:extLst>
            <a:ext uri="{FF2B5EF4-FFF2-40B4-BE49-F238E27FC236}">
              <a16:creationId xmlns:a16="http://schemas.microsoft.com/office/drawing/2014/main" id="{00000000-0008-0000-7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10400" y="422910"/>
          <a:ext cx="2200906" cy="781049"/>
        </a:xfrm>
        <a:prstGeom prst="rect">
          <a:avLst/>
        </a:prstGeom>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8</xdr:col>
      <xdr:colOff>160020</xdr:colOff>
      <xdr:row>1</xdr:row>
      <xdr:rowOff>139065</xdr:rowOff>
    </xdr:from>
    <xdr:to>
      <xdr:col>10</xdr:col>
      <xdr:colOff>531491</xdr:colOff>
      <xdr:row>5</xdr:row>
      <xdr:rowOff>120014</xdr:rowOff>
    </xdr:to>
    <xdr:pic>
      <xdr:nvPicPr>
        <xdr:cNvPr id="3" name="Picture 2">
          <a:extLst>
            <a:ext uri="{FF2B5EF4-FFF2-40B4-BE49-F238E27FC236}">
              <a16:creationId xmlns:a16="http://schemas.microsoft.com/office/drawing/2014/main" id="{00000000-0008-0000-7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70820" y="329565"/>
          <a:ext cx="2169791" cy="742949"/>
        </a:xfrm>
        <a:prstGeom prst="rect">
          <a:avLst/>
        </a:prstGeom>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7</xdr:col>
      <xdr:colOff>729615</xdr:colOff>
      <xdr:row>1</xdr:row>
      <xdr:rowOff>135255</xdr:rowOff>
    </xdr:from>
    <xdr:to>
      <xdr:col>10</xdr:col>
      <xdr:colOff>510536</xdr:colOff>
      <xdr:row>6</xdr:row>
      <xdr:rowOff>9524</xdr:rowOff>
    </xdr:to>
    <xdr:pic>
      <xdr:nvPicPr>
        <xdr:cNvPr id="3" name="Picture 2">
          <a:extLst>
            <a:ext uri="{FF2B5EF4-FFF2-40B4-BE49-F238E27FC236}">
              <a16:creationId xmlns:a16="http://schemas.microsoft.com/office/drawing/2014/main" id="{00000000-0008-0000-7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78955" y="318135"/>
          <a:ext cx="2181221" cy="788669"/>
        </a:xfrm>
        <a:prstGeom prst="rect">
          <a:avLst/>
        </a:prstGeom>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7</xdr:col>
      <xdr:colOff>565785</xdr:colOff>
      <xdr:row>2</xdr:row>
      <xdr:rowOff>45720</xdr:rowOff>
    </xdr:from>
    <xdr:to>
      <xdr:col>10</xdr:col>
      <xdr:colOff>346706</xdr:colOff>
      <xdr:row>6</xdr:row>
      <xdr:rowOff>102869</xdr:rowOff>
    </xdr:to>
    <xdr:pic>
      <xdr:nvPicPr>
        <xdr:cNvPr id="3" name="Picture 2">
          <a:extLst>
            <a:ext uri="{FF2B5EF4-FFF2-40B4-BE49-F238E27FC236}">
              <a16:creationId xmlns:a16="http://schemas.microsoft.com/office/drawing/2014/main" id="{00000000-0008-0000-8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92265" y="411480"/>
          <a:ext cx="2181221" cy="788669"/>
        </a:xfrm>
        <a:prstGeom prst="rect">
          <a:avLst/>
        </a:prstGeom>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7</xdr:col>
      <xdr:colOff>607695</xdr:colOff>
      <xdr:row>1</xdr:row>
      <xdr:rowOff>125730</xdr:rowOff>
    </xdr:from>
    <xdr:to>
      <xdr:col>10</xdr:col>
      <xdr:colOff>391791</xdr:colOff>
      <xdr:row>5</xdr:row>
      <xdr:rowOff>182879</xdr:rowOff>
    </xdr:to>
    <xdr:pic>
      <xdr:nvPicPr>
        <xdr:cNvPr id="3" name="Picture 2">
          <a:extLst>
            <a:ext uri="{FF2B5EF4-FFF2-40B4-BE49-F238E27FC236}">
              <a16:creationId xmlns:a16="http://schemas.microsoft.com/office/drawing/2014/main" id="{00000000-0008-0000-8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81775" y="308610"/>
          <a:ext cx="2184396" cy="788669"/>
        </a:xfrm>
        <a:prstGeom prst="rect">
          <a:avLst/>
        </a:prstGeom>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8</xdr:col>
      <xdr:colOff>272415</xdr:colOff>
      <xdr:row>1</xdr:row>
      <xdr:rowOff>95250</xdr:rowOff>
    </xdr:from>
    <xdr:to>
      <xdr:col>11</xdr:col>
      <xdr:colOff>53336</xdr:colOff>
      <xdr:row>5</xdr:row>
      <xdr:rowOff>152399</xdr:rowOff>
    </xdr:to>
    <xdr:pic>
      <xdr:nvPicPr>
        <xdr:cNvPr id="3" name="Picture 2">
          <a:extLst>
            <a:ext uri="{FF2B5EF4-FFF2-40B4-BE49-F238E27FC236}">
              <a16:creationId xmlns:a16="http://schemas.microsoft.com/office/drawing/2014/main" id="{00000000-0008-0000-8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53275" y="278130"/>
          <a:ext cx="2181221" cy="788669"/>
        </a:xfrm>
        <a:prstGeom prst="rect">
          <a:avLst/>
        </a:prstGeom>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7</xdr:col>
      <xdr:colOff>779145</xdr:colOff>
      <xdr:row>3</xdr:row>
      <xdr:rowOff>95250</xdr:rowOff>
    </xdr:from>
    <xdr:to>
      <xdr:col>10</xdr:col>
      <xdr:colOff>560066</xdr:colOff>
      <xdr:row>7</xdr:row>
      <xdr:rowOff>144779</xdr:rowOff>
    </xdr:to>
    <xdr:pic>
      <xdr:nvPicPr>
        <xdr:cNvPr id="3" name="Picture 2">
          <a:extLst>
            <a:ext uri="{FF2B5EF4-FFF2-40B4-BE49-F238E27FC236}">
              <a16:creationId xmlns:a16="http://schemas.microsoft.com/office/drawing/2014/main" id="{00000000-0008-0000-8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96125" y="278130"/>
          <a:ext cx="2181221" cy="781049"/>
        </a:xfrm>
        <a:prstGeom prst="rect">
          <a:avLst/>
        </a:prstGeom>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8</xdr:col>
      <xdr:colOff>26670</xdr:colOff>
      <xdr:row>3</xdr:row>
      <xdr:rowOff>81915</xdr:rowOff>
    </xdr:from>
    <xdr:to>
      <xdr:col>10</xdr:col>
      <xdr:colOff>607691</xdr:colOff>
      <xdr:row>7</xdr:row>
      <xdr:rowOff>131444</xdr:rowOff>
    </xdr:to>
    <xdr:pic>
      <xdr:nvPicPr>
        <xdr:cNvPr id="4" name="Picture 3">
          <a:extLst>
            <a:ext uri="{FF2B5EF4-FFF2-40B4-BE49-F238E27FC236}">
              <a16:creationId xmlns:a16="http://schemas.microsoft.com/office/drawing/2014/main" id="{00000000-0008-0000-8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6610" y="264795"/>
          <a:ext cx="2181221" cy="781049"/>
        </a:xfrm>
        <a:prstGeom prst="rect">
          <a:avLst/>
        </a:prstGeom>
      </xdr:spPr>
    </xdr:pic>
    <xdr:clientData/>
  </xdr:twoCellAnchor>
</xdr:wsDr>
</file>

<file path=xl/drawings/drawing132.xml><?xml version="1.0" encoding="utf-8"?>
<xdr:wsDr xmlns:xdr="http://schemas.openxmlformats.org/drawingml/2006/spreadsheetDrawing" xmlns:a="http://schemas.openxmlformats.org/drawingml/2006/main">
  <xdr:twoCellAnchor editAs="oneCell">
    <xdr:from>
      <xdr:col>8</xdr:col>
      <xdr:colOff>120015</xdr:colOff>
      <xdr:row>1</xdr:row>
      <xdr:rowOff>106680</xdr:rowOff>
    </xdr:from>
    <xdr:to>
      <xdr:col>10</xdr:col>
      <xdr:colOff>701036</xdr:colOff>
      <xdr:row>5</xdr:row>
      <xdr:rowOff>156209</xdr:rowOff>
    </xdr:to>
    <xdr:pic>
      <xdr:nvPicPr>
        <xdr:cNvPr id="3" name="Picture 2">
          <a:extLst>
            <a:ext uri="{FF2B5EF4-FFF2-40B4-BE49-F238E27FC236}">
              <a16:creationId xmlns:a16="http://schemas.microsoft.com/office/drawing/2014/main" id="{00000000-0008-0000-8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8475" y="289560"/>
          <a:ext cx="2181221" cy="781049"/>
        </a:xfrm>
        <a:prstGeom prst="rect">
          <a:avLst/>
        </a:prstGeom>
      </xdr:spPr>
    </xdr:pic>
    <xdr:clientData/>
  </xdr:twoCellAnchor>
</xdr:wsDr>
</file>

<file path=xl/drawings/drawing133.xml><?xml version="1.0" encoding="utf-8"?>
<xdr:wsDr xmlns:xdr="http://schemas.openxmlformats.org/drawingml/2006/spreadsheetDrawing" xmlns:a="http://schemas.openxmlformats.org/drawingml/2006/main">
  <xdr:twoCellAnchor editAs="oneCell">
    <xdr:from>
      <xdr:col>7</xdr:col>
      <xdr:colOff>706755</xdr:colOff>
      <xdr:row>3</xdr:row>
      <xdr:rowOff>121920</xdr:rowOff>
    </xdr:from>
    <xdr:to>
      <xdr:col>10</xdr:col>
      <xdr:colOff>487676</xdr:colOff>
      <xdr:row>7</xdr:row>
      <xdr:rowOff>179069</xdr:rowOff>
    </xdr:to>
    <xdr:pic>
      <xdr:nvPicPr>
        <xdr:cNvPr id="3" name="Picture 2">
          <a:extLst>
            <a:ext uri="{FF2B5EF4-FFF2-40B4-BE49-F238E27FC236}">
              <a16:creationId xmlns:a16="http://schemas.microsoft.com/office/drawing/2014/main" id="{00000000-0008-0000-8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38035" y="304800"/>
          <a:ext cx="2181221" cy="788669"/>
        </a:xfrm>
        <a:prstGeom prst="rect">
          <a:avLst/>
        </a:prstGeom>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7</xdr:col>
      <xdr:colOff>114300</xdr:colOff>
      <xdr:row>3</xdr:row>
      <xdr:rowOff>60960</xdr:rowOff>
    </xdr:from>
    <xdr:to>
      <xdr:col>9</xdr:col>
      <xdr:colOff>695321</xdr:colOff>
      <xdr:row>7</xdr:row>
      <xdr:rowOff>118109</xdr:rowOff>
    </xdr:to>
    <xdr:pic>
      <xdr:nvPicPr>
        <xdr:cNvPr id="4" name="Picture 3">
          <a:extLst>
            <a:ext uri="{FF2B5EF4-FFF2-40B4-BE49-F238E27FC236}">
              <a16:creationId xmlns:a16="http://schemas.microsoft.com/office/drawing/2014/main" id="{00000000-0008-0000-8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15100" y="243840"/>
          <a:ext cx="2165981" cy="788669"/>
        </a:xfrm>
        <a:prstGeom prst="rect">
          <a:avLst/>
        </a:prstGeom>
      </xdr:spPr>
    </xdr:pic>
    <xdr:clientData/>
  </xdr:twoCellAnchor>
</xdr:wsDr>
</file>

<file path=xl/drawings/drawing135.xml><?xml version="1.0" encoding="utf-8"?>
<xdr:wsDr xmlns:xdr="http://schemas.openxmlformats.org/drawingml/2006/spreadsheetDrawing" xmlns:a="http://schemas.openxmlformats.org/drawingml/2006/main">
  <xdr:twoCellAnchor editAs="oneCell">
    <xdr:from>
      <xdr:col>7</xdr:col>
      <xdr:colOff>487680</xdr:colOff>
      <xdr:row>2</xdr:row>
      <xdr:rowOff>68580</xdr:rowOff>
    </xdr:from>
    <xdr:to>
      <xdr:col>10</xdr:col>
      <xdr:colOff>276221</xdr:colOff>
      <xdr:row>6</xdr:row>
      <xdr:rowOff>125729</xdr:rowOff>
    </xdr:to>
    <xdr:pic>
      <xdr:nvPicPr>
        <xdr:cNvPr id="3" name="Picture 2">
          <a:extLst>
            <a:ext uri="{FF2B5EF4-FFF2-40B4-BE49-F238E27FC236}">
              <a16:creationId xmlns:a16="http://schemas.microsoft.com/office/drawing/2014/main" id="{00000000-0008-0000-8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65620" y="434340"/>
          <a:ext cx="2165981" cy="788669"/>
        </a:xfrm>
        <a:prstGeom prst="rect">
          <a:avLst/>
        </a:prstGeom>
      </xdr:spPr>
    </xdr:pic>
    <xdr:clientData/>
  </xdr:twoCellAnchor>
</xdr:wsDr>
</file>

<file path=xl/drawings/drawing136.xml><?xml version="1.0" encoding="utf-8"?>
<xdr:wsDr xmlns:xdr="http://schemas.openxmlformats.org/drawingml/2006/spreadsheetDrawing" xmlns:a="http://schemas.openxmlformats.org/drawingml/2006/main">
  <xdr:twoCellAnchor editAs="oneCell">
    <xdr:from>
      <xdr:col>2</xdr:col>
      <xdr:colOff>297180</xdr:colOff>
      <xdr:row>1</xdr:row>
      <xdr:rowOff>76200</xdr:rowOff>
    </xdr:from>
    <xdr:to>
      <xdr:col>4</xdr:col>
      <xdr:colOff>19046</xdr:colOff>
      <xdr:row>5</xdr:row>
      <xdr:rowOff>133349</xdr:rowOff>
    </xdr:to>
    <xdr:pic>
      <xdr:nvPicPr>
        <xdr:cNvPr id="3" name="Picture 2">
          <a:extLst>
            <a:ext uri="{FF2B5EF4-FFF2-40B4-BE49-F238E27FC236}">
              <a16:creationId xmlns:a16="http://schemas.microsoft.com/office/drawing/2014/main" id="{00000000-0008-0000-8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74920" y="259080"/>
          <a:ext cx="2160266" cy="788669"/>
        </a:xfrm>
        <a:prstGeom prst="rect">
          <a:avLst/>
        </a:prstGeom>
      </xdr:spPr>
    </xdr:pic>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190500</xdr:colOff>
      <xdr:row>0</xdr:row>
      <xdr:rowOff>0</xdr:rowOff>
    </xdr:from>
    <xdr:to>
      <xdr:col>1</xdr:col>
      <xdr:colOff>552450</xdr:colOff>
      <xdr:row>62</xdr:row>
      <xdr:rowOff>66674</xdr:rowOff>
    </xdr:to>
    <xdr:sp macro="" textlink="">
      <xdr:nvSpPr>
        <xdr:cNvPr id="2" name="Text Box 1">
          <a:extLst>
            <a:ext uri="{FF2B5EF4-FFF2-40B4-BE49-F238E27FC236}">
              <a16:creationId xmlns:a16="http://schemas.microsoft.com/office/drawing/2014/main" id="{00000000-0008-0000-8A00-000002000000}"/>
            </a:ext>
          </a:extLst>
        </xdr:cNvPr>
        <xdr:cNvSpPr txBox="1">
          <a:spLocks noChangeArrowheads="1"/>
        </xdr:cNvSpPr>
      </xdr:nvSpPr>
      <xdr:spPr bwMode="auto">
        <a:xfrm>
          <a:off x="190500" y="0"/>
          <a:ext cx="971550" cy="10106024"/>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2</xdr:col>
      <xdr:colOff>361948</xdr:colOff>
      <xdr:row>49</xdr:row>
      <xdr:rowOff>47625</xdr:rowOff>
    </xdr:from>
    <xdr:to>
      <xdr:col>11</xdr:col>
      <xdr:colOff>203548</xdr:colOff>
      <xdr:row>49</xdr:row>
      <xdr:rowOff>155625</xdr:rowOff>
    </xdr:to>
    <xdr:sp macro="" textlink="">
      <xdr:nvSpPr>
        <xdr:cNvPr id="3" name="Text Box 2">
          <a:extLst>
            <a:ext uri="{FF2B5EF4-FFF2-40B4-BE49-F238E27FC236}">
              <a16:creationId xmlns:a16="http://schemas.microsoft.com/office/drawing/2014/main" id="{00000000-0008-0000-8A00-000003000000}"/>
            </a:ext>
          </a:extLst>
        </xdr:cNvPr>
        <xdr:cNvSpPr txBox="1">
          <a:spLocks noChangeArrowheads="1"/>
        </xdr:cNvSpPr>
      </xdr:nvSpPr>
      <xdr:spPr bwMode="auto">
        <a:xfrm>
          <a:off x="1581148" y="7981950"/>
          <a:ext cx="5328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314325</xdr:colOff>
      <xdr:row>46</xdr:row>
      <xdr:rowOff>85725</xdr:rowOff>
    </xdr:from>
    <xdr:to>
      <xdr:col>11</xdr:col>
      <xdr:colOff>161925</xdr:colOff>
      <xdr:row>49</xdr:row>
      <xdr:rowOff>38100</xdr:rowOff>
    </xdr:to>
    <xdr:sp macro="" textlink="">
      <xdr:nvSpPr>
        <xdr:cNvPr id="4" name="Text Box 3">
          <a:extLst>
            <a:ext uri="{FF2B5EF4-FFF2-40B4-BE49-F238E27FC236}">
              <a16:creationId xmlns:a16="http://schemas.microsoft.com/office/drawing/2014/main" id="{00000000-0008-0000-8A00-000004000000}"/>
            </a:ext>
          </a:extLst>
        </xdr:cNvPr>
        <xdr:cNvSpPr txBox="1">
          <a:spLocks noChangeArrowheads="1"/>
        </xdr:cNvSpPr>
      </xdr:nvSpPr>
      <xdr:spPr bwMode="auto">
        <a:xfrm>
          <a:off x="2143125" y="75342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CUARTA  PARTE</a:t>
          </a:r>
        </a:p>
      </xdr:txBody>
    </xdr:sp>
    <xdr:clientData/>
  </xdr:twoCellAnchor>
  <xdr:twoCellAnchor>
    <xdr:from>
      <xdr:col>2</xdr:col>
      <xdr:colOff>266701</xdr:colOff>
      <xdr:row>50</xdr:row>
      <xdr:rowOff>142874</xdr:rowOff>
    </xdr:from>
    <xdr:to>
      <xdr:col>11</xdr:col>
      <xdr:colOff>238125</xdr:colOff>
      <xdr:row>56</xdr:row>
      <xdr:rowOff>114299</xdr:rowOff>
    </xdr:to>
    <xdr:sp macro="" textlink="">
      <xdr:nvSpPr>
        <xdr:cNvPr id="5" name="Text Box 4">
          <a:extLst>
            <a:ext uri="{FF2B5EF4-FFF2-40B4-BE49-F238E27FC236}">
              <a16:creationId xmlns:a16="http://schemas.microsoft.com/office/drawing/2014/main" id="{00000000-0008-0000-8A00-000005000000}"/>
            </a:ext>
          </a:extLst>
        </xdr:cNvPr>
        <xdr:cNvSpPr txBox="1">
          <a:spLocks noChangeArrowheads="1"/>
        </xdr:cNvSpPr>
      </xdr:nvSpPr>
      <xdr:spPr bwMode="auto">
        <a:xfrm>
          <a:off x="1485901" y="8239124"/>
          <a:ext cx="5457824"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INFORMACIÓN DE LAS DECLARACIONES JURADAS</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Text Box 1">
          <a:extLst>
            <a:ext uri="{FF2B5EF4-FFF2-40B4-BE49-F238E27FC236}">
              <a16:creationId xmlns:a16="http://schemas.microsoft.com/office/drawing/2014/main" id="{00000000-0008-0000-8B00-000002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3" name="Text Box 2">
          <a:extLst>
            <a:ext uri="{FF2B5EF4-FFF2-40B4-BE49-F238E27FC236}">
              <a16:creationId xmlns:a16="http://schemas.microsoft.com/office/drawing/2014/main" id="{00000000-0008-0000-8B00-000003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0</xdr:colOff>
      <xdr:row>0</xdr:row>
      <xdr:rowOff>0</xdr:rowOff>
    </xdr:from>
    <xdr:to>
      <xdr:col>0</xdr:col>
      <xdr:colOff>0</xdr:colOff>
      <xdr:row>0</xdr:row>
      <xdr:rowOff>0</xdr:rowOff>
    </xdr:to>
    <xdr:sp macro="" textlink="">
      <xdr:nvSpPr>
        <xdr:cNvPr id="4" name="Text Box 1">
          <a:extLst>
            <a:ext uri="{FF2B5EF4-FFF2-40B4-BE49-F238E27FC236}">
              <a16:creationId xmlns:a16="http://schemas.microsoft.com/office/drawing/2014/main" id="{00000000-0008-0000-8B00-000004000000}"/>
            </a:ext>
          </a:extLst>
        </xdr:cNvPr>
        <xdr:cNvSpPr txBox="1">
          <a:spLocks noChangeArrowheads="1"/>
        </xdr:cNvSpPr>
      </xdr:nvSpPr>
      <xdr:spPr bwMode="auto">
        <a:xfrm>
          <a:off x="0" y="0"/>
          <a:ext cx="0" cy="0"/>
        </a:xfrm>
        <a:prstGeom prst="rect">
          <a:avLst/>
        </a:prstGeom>
        <a:noFill/>
        <a:ln w="9525">
          <a:noFill/>
          <a:miter lim="800000"/>
          <a:headEnd/>
          <a:tailEnd/>
        </a:ln>
        <a:effectLst/>
      </xdr:spPr>
      <xdr:txBody>
        <a:bodyPr vertOverflow="clip" wrap="square" lIns="27432" tIns="22860" rIns="0" bIns="0" anchor="t" upright="1"/>
        <a:lstStyle/>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0</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14 </a:t>
          </a:r>
        </a:p>
        <a:p>
          <a:pPr algn="l" rtl="1">
            <a:defRPr sz="1000"/>
          </a:pPr>
          <a:r>
            <a:rPr lang="en-US" sz="1000" b="0" i="0" strike="noStrike">
              <a:solidFill>
                <a:srgbClr val="000000"/>
              </a:solidFill>
              <a:latin typeface="Arial"/>
              <a:cs typeface="Arial"/>
            </a:rPr>
            <a:t>Comparativo Recaudación por Administraciones Locales, 2007-2006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29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15 </a:t>
          </a:r>
        </a:p>
        <a:p>
          <a:pPr algn="l" rtl="1">
            <a:defRPr sz="1000"/>
          </a:pPr>
          <a:r>
            <a:rPr lang="en-US" sz="1000" b="0" i="0" strike="noStrike">
              <a:solidFill>
                <a:srgbClr val="000000"/>
              </a:solidFill>
              <a:latin typeface="Arial"/>
              <a:cs typeface="Arial"/>
            </a:rPr>
            <a:t>Comparativo Recaudación por Tipo de Impuestos, Gerencia de Grandes Contribuyentes (GGC), 2007-2006 (en millones de RD$) </a:t>
          </a:r>
        </a:p>
        <a:p>
          <a:pPr algn="l" rtl="1">
            <a:defRPr sz="1000"/>
          </a:pPr>
          <a:r>
            <a:rPr lang="en-US" sz="1000" b="0" i="0" strike="noStrike">
              <a:solidFill>
                <a:srgbClr val="000000"/>
              </a:solidFill>
              <a:latin typeface="Arial"/>
              <a:cs typeface="Arial"/>
            </a:rPr>
            <a:t>30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16 </a:t>
          </a:r>
        </a:p>
        <a:p>
          <a:pPr algn="l" rtl="1">
            <a:defRPr sz="1000"/>
          </a:pPr>
          <a:r>
            <a:rPr lang="en-US" sz="1000" b="0" i="0" strike="noStrike">
              <a:solidFill>
                <a:srgbClr val="000000"/>
              </a:solidFill>
              <a:latin typeface="Arial"/>
              <a:cs typeface="Arial"/>
            </a:rPr>
            <a:t>Recaudación Mensual por Tipo de Impuestos, Gerencia de Grandes Contribuyentes, 2007 (en millones de RD$) </a:t>
          </a:r>
        </a:p>
        <a:p>
          <a:pPr algn="l" rtl="1">
            <a:defRPr sz="1000"/>
          </a:pPr>
          <a:r>
            <a:rPr lang="en-US" sz="1000" b="0" i="0" strike="noStrike">
              <a:solidFill>
                <a:srgbClr val="000000"/>
              </a:solidFill>
              <a:latin typeface="Arial"/>
              <a:cs typeface="Arial"/>
            </a:rPr>
            <a:t>31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17 </a:t>
          </a:r>
        </a:p>
        <a:p>
          <a:pPr algn="l" rtl="1">
            <a:defRPr sz="1000"/>
          </a:pPr>
          <a:r>
            <a:rPr lang="en-US" sz="1000" b="0" i="0" strike="noStrike">
              <a:solidFill>
                <a:srgbClr val="000000"/>
              </a:solidFill>
              <a:latin typeface="Arial"/>
              <a:cs typeface="Arial"/>
            </a:rPr>
            <a:t>Recaudación por Tipo de Impuestos y por Años, Gerencia de Grandes Contribuyentes, 2005-2007 (en millones de RD$) </a:t>
          </a:r>
        </a:p>
        <a:p>
          <a:pPr algn="l" rtl="1">
            <a:defRPr sz="1000"/>
          </a:pPr>
          <a:r>
            <a:rPr lang="en-US" sz="1000" b="0" i="0" strike="noStrike">
              <a:solidFill>
                <a:srgbClr val="000000"/>
              </a:solidFill>
              <a:latin typeface="Arial"/>
              <a:cs typeface="Arial"/>
            </a:rPr>
            <a:t>32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18 </a:t>
          </a:r>
        </a:p>
        <a:p>
          <a:pPr algn="l" rtl="1">
            <a:defRPr sz="1000"/>
          </a:pPr>
          <a:r>
            <a:rPr lang="en-US" sz="1000" b="0" i="0" strike="noStrike">
              <a:solidFill>
                <a:srgbClr val="000000"/>
              </a:solidFill>
              <a:latin typeface="Arial"/>
              <a:cs typeface="Arial"/>
            </a:rPr>
            <a:t>Recaudación Mensual por Tipo de Impuestos, Administración Local Central,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19 </a:t>
          </a:r>
        </a:p>
        <a:p>
          <a:pPr algn="l" rtl="1">
            <a:defRPr sz="1000"/>
          </a:pPr>
          <a:r>
            <a:rPr lang="en-US" sz="1000" b="0" i="0" strike="noStrike">
              <a:solidFill>
                <a:srgbClr val="000000"/>
              </a:solidFill>
              <a:latin typeface="Arial"/>
              <a:cs typeface="Arial"/>
            </a:rPr>
            <a:t>Recaudación por Tipo de Impuestos y por Años, Administración Local Central, 2005-2007 (en millones de RD$) </a:t>
          </a:r>
        </a:p>
        <a:p>
          <a:pPr algn="l" rtl="1">
            <a:defRPr sz="1000"/>
          </a:pPr>
          <a:r>
            <a:rPr lang="en-US" sz="1000" b="0" i="0" strike="noStrike">
              <a:solidFill>
                <a:srgbClr val="000000"/>
              </a:solidFill>
              <a:latin typeface="Arial"/>
              <a:cs typeface="Arial"/>
            </a:rPr>
            <a:t>34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20 </a:t>
          </a:r>
        </a:p>
        <a:p>
          <a:pPr algn="l" rtl="1">
            <a:defRPr sz="1000"/>
          </a:pPr>
          <a:r>
            <a:rPr lang="en-US" sz="1000" b="0" i="0" strike="noStrike">
              <a:solidFill>
                <a:srgbClr val="000000"/>
              </a:solidFill>
              <a:latin typeface="Arial"/>
              <a:cs typeface="Arial"/>
            </a:rPr>
            <a:t>Recaudación Mensual por Tipo de Impuestos, Administración Local la Feria,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21 </a:t>
          </a:r>
        </a:p>
        <a:p>
          <a:pPr algn="l" rtl="1">
            <a:defRPr sz="1000"/>
          </a:pPr>
          <a:r>
            <a:rPr lang="en-US" sz="1000" b="0" i="0" strike="noStrike">
              <a:solidFill>
                <a:srgbClr val="000000"/>
              </a:solidFill>
              <a:latin typeface="Arial"/>
              <a:cs typeface="Arial"/>
            </a:rPr>
            <a:t>Recaudación por Tipo de Impuestos y por Años, Administración Local la Feria , 2005-2007 (en millones de RD$) </a:t>
          </a:r>
        </a:p>
        <a:p>
          <a:pPr algn="l" rtl="1">
            <a:defRPr sz="1000"/>
          </a:pPr>
          <a:r>
            <a:rPr lang="en-US" sz="1000" b="0" i="0" strike="noStrike">
              <a:solidFill>
                <a:srgbClr val="000000"/>
              </a:solidFill>
              <a:latin typeface="Arial"/>
              <a:cs typeface="Arial"/>
            </a:rPr>
            <a:t>36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22 </a:t>
          </a:r>
        </a:p>
        <a:p>
          <a:pPr algn="l" rtl="1">
            <a:defRPr sz="1000"/>
          </a:pPr>
          <a:r>
            <a:rPr lang="en-US" sz="1000" b="0" i="0" strike="noStrike">
              <a:solidFill>
                <a:srgbClr val="000000"/>
              </a:solidFill>
              <a:latin typeface="Arial"/>
              <a:cs typeface="Arial"/>
            </a:rPr>
            <a:t>Recaudación Mensual por Tipo de Impuestos, Administración Local Herrera,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23 </a:t>
          </a:r>
        </a:p>
        <a:p>
          <a:pPr algn="l" rtl="1">
            <a:defRPr sz="1000"/>
          </a:pPr>
          <a:r>
            <a:rPr lang="en-US" sz="1000" b="0" i="0" strike="noStrike">
              <a:solidFill>
                <a:srgbClr val="000000"/>
              </a:solidFill>
              <a:latin typeface="Arial"/>
              <a:cs typeface="Arial"/>
            </a:rPr>
            <a:t>Recaudación por Tipo de Impuestos y por Años, Administración Local Herrera , 2005-2007 (en millones de RD$) </a:t>
          </a:r>
        </a:p>
        <a:p>
          <a:pPr algn="l" rtl="1">
            <a:defRPr sz="1000"/>
          </a:pPr>
          <a:r>
            <a:rPr lang="en-US" sz="1000" b="0" i="0" strike="noStrike">
              <a:solidFill>
                <a:srgbClr val="000000"/>
              </a:solidFill>
              <a:latin typeface="Arial"/>
              <a:cs typeface="Arial"/>
            </a:rPr>
            <a:t>38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24 </a:t>
          </a:r>
        </a:p>
        <a:p>
          <a:pPr algn="l" rtl="1">
            <a:defRPr sz="1000"/>
          </a:pPr>
          <a:r>
            <a:rPr lang="en-US" sz="1000" b="0" i="0" strike="noStrike">
              <a:solidFill>
                <a:srgbClr val="000000"/>
              </a:solidFill>
              <a:latin typeface="Arial"/>
              <a:cs typeface="Arial"/>
            </a:rPr>
            <a:t>Recaudación Mensual por Tipo de Impuestos, Administración Local Oriental,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39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25 </a:t>
          </a:r>
        </a:p>
        <a:p>
          <a:pPr algn="l" rtl="1">
            <a:defRPr sz="1000"/>
          </a:pPr>
          <a:r>
            <a:rPr lang="en-US" sz="1000" b="0" i="0" strike="noStrike">
              <a:solidFill>
                <a:srgbClr val="000000"/>
              </a:solidFill>
              <a:latin typeface="Arial"/>
              <a:cs typeface="Arial"/>
            </a:rPr>
            <a:t>Recaudación por Tipo de Impuestos y por Años, Administración Local Oriental, 2005-2007 (en millones de RD$) </a:t>
          </a:r>
        </a:p>
        <a:p>
          <a:pPr algn="l" rtl="1">
            <a:defRPr sz="1000"/>
          </a:pPr>
          <a:r>
            <a:rPr lang="en-US" sz="1000" b="0" i="0" strike="noStrike">
              <a:solidFill>
                <a:srgbClr val="000000"/>
              </a:solidFill>
              <a:latin typeface="Arial"/>
              <a:cs typeface="Arial"/>
            </a:rPr>
            <a:t>40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26 </a:t>
          </a:r>
        </a:p>
        <a:p>
          <a:pPr algn="l" rtl="1">
            <a:defRPr sz="1000"/>
          </a:pPr>
          <a:r>
            <a:rPr lang="en-US" sz="1000" b="0" i="0" strike="noStrike">
              <a:solidFill>
                <a:srgbClr val="000000"/>
              </a:solidFill>
              <a:latin typeface="Arial"/>
              <a:cs typeface="Arial"/>
            </a:rPr>
            <a:t>Recaudación Mensual por Tipo de Impuestos, Administración Local Villa Mella,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27 </a:t>
          </a:r>
        </a:p>
        <a:p>
          <a:pPr algn="l" rtl="1">
            <a:defRPr sz="1000"/>
          </a:pPr>
          <a:r>
            <a:rPr lang="en-US" sz="1000" b="0" i="0" strike="noStrike">
              <a:solidFill>
                <a:srgbClr val="000000"/>
              </a:solidFill>
              <a:latin typeface="Arial"/>
              <a:cs typeface="Arial"/>
            </a:rPr>
            <a:t>Recaudación por Tipo de Impuestos y por Años, Administración Local Villa Mella, 2005-2007 (en millones de RD$) </a:t>
          </a:r>
        </a:p>
        <a:p>
          <a:pPr algn="l" rtl="1">
            <a:defRPr sz="1000"/>
          </a:pPr>
          <a:r>
            <a:rPr lang="en-US" sz="1000" b="0" i="0" strike="noStrike">
              <a:solidFill>
                <a:srgbClr val="000000"/>
              </a:solidFill>
              <a:latin typeface="Arial"/>
              <a:cs typeface="Arial"/>
            </a:rPr>
            <a:t>42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28 </a:t>
          </a:r>
        </a:p>
        <a:p>
          <a:pPr algn="l" rtl="1">
            <a:defRPr sz="1000"/>
          </a:pPr>
          <a:r>
            <a:rPr lang="en-US" sz="1000" b="0" i="0" strike="noStrike">
              <a:solidFill>
                <a:srgbClr val="000000"/>
              </a:solidFill>
              <a:latin typeface="Arial"/>
              <a:cs typeface="Arial"/>
            </a:rPr>
            <a:t>Recaudación Mensual por Tipo de Impuestos, Administración Local Boca Chica,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29 </a:t>
          </a:r>
        </a:p>
        <a:p>
          <a:pPr algn="l" rtl="1">
            <a:defRPr sz="1000"/>
          </a:pPr>
          <a:r>
            <a:rPr lang="en-US" sz="1000" b="0" i="0" strike="noStrike">
              <a:solidFill>
                <a:srgbClr val="000000"/>
              </a:solidFill>
              <a:latin typeface="Arial"/>
              <a:cs typeface="Arial"/>
            </a:rPr>
            <a:t>Recaudación por Tipo de Impuestos y por Años, Administración Local Boca Chica, 2005-2007 (en millones de RD$) </a:t>
          </a:r>
        </a:p>
        <a:p>
          <a:pPr algn="l" rtl="1">
            <a:defRPr sz="1000"/>
          </a:pPr>
          <a:r>
            <a:rPr lang="en-US" sz="1000" b="0" i="0" strike="noStrike">
              <a:solidFill>
                <a:srgbClr val="000000"/>
              </a:solidFill>
              <a:latin typeface="Arial"/>
              <a:cs typeface="Arial"/>
            </a:rPr>
            <a:t>44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30 </a:t>
          </a:r>
        </a:p>
        <a:p>
          <a:pPr algn="l" rtl="1">
            <a:defRPr sz="1000"/>
          </a:pPr>
          <a:r>
            <a:rPr lang="en-US" sz="1000" b="0" i="0" strike="noStrike">
              <a:solidFill>
                <a:srgbClr val="000000"/>
              </a:solidFill>
              <a:latin typeface="Arial"/>
              <a:cs typeface="Arial"/>
            </a:rPr>
            <a:t>Recaudación Mensual por Tipo de Impuestos, Administración Local Los Minas,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31 </a:t>
          </a:r>
        </a:p>
        <a:p>
          <a:pPr algn="l" rtl="1">
            <a:defRPr sz="1000"/>
          </a:pPr>
          <a:r>
            <a:rPr lang="en-US" sz="1000" b="0" i="0" strike="noStrike">
              <a:solidFill>
                <a:srgbClr val="000000"/>
              </a:solidFill>
              <a:latin typeface="Arial"/>
              <a:cs typeface="Arial"/>
            </a:rPr>
            <a:t>Recaudación por Tipo de Impuestos y por Años, Administración Local Los Minas , 2005-2007 (en millones de RD$) </a:t>
          </a:r>
        </a:p>
        <a:p>
          <a:pPr algn="l" rtl="1">
            <a:defRPr sz="1000"/>
          </a:pPr>
          <a:r>
            <a:rPr lang="en-US" sz="1000" b="0" i="0" strike="noStrike">
              <a:solidFill>
                <a:srgbClr val="000000"/>
              </a:solidFill>
              <a:latin typeface="Arial"/>
              <a:cs typeface="Arial"/>
            </a:rPr>
            <a:t>46</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32 </a:t>
          </a:r>
        </a:p>
        <a:p>
          <a:pPr algn="l" rtl="1">
            <a:defRPr sz="1000"/>
          </a:pPr>
          <a:r>
            <a:rPr lang="en-US" sz="1000" b="0" i="0" strike="noStrike">
              <a:solidFill>
                <a:srgbClr val="000000"/>
              </a:solidFill>
              <a:latin typeface="Arial"/>
              <a:cs typeface="Arial"/>
            </a:rPr>
            <a:t>Recaudación Mensual por Tipo de Impuestos, Administración Local La Fe,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33 </a:t>
          </a:r>
        </a:p>
        <a:p>
          <a:pPr algn="l" rtl="1">
            <a:defRPr sz="1000"/>
          </a:pPr>
          <a:r>
            <a:rPr lang="en-US" sz="1000" b="0" i="0" strike="noStrike">
              <a:solidFill>
                <a:srgbClr val="000000"/>
              </a:solidFill>
              <a:latin typeface="Arial"/>
              <a:cs typeface="Arial"/>
            </a:rPr>
            <a:t>Recaudación por Tipo de Impuestos y por Años, Administración Local La Fe, 2005-2007 (en millones de RD$) </a:t>
          </a:r>
        </a:p>
        <a:p>
          <a:pPr algn="l" rtl="1">
            <a:defRPr sz="1000"/>
          </a:pPr>
          <a:r>
            <a:rPr lang="en-US" sz="1000" b="0" i="0" strike="noStrike">
              <a:solidFill>
                <a:srgbClr val="000000"/>
              </a:solidFill>
              <a:latin typeface="Arial"/>
              <a:cs typeface="Arial"/>
            </a:rPr>
            <a:t>48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34 </a:t>
          </a:r>
        </a:p>
        <a:p>
          <a:pPr algn="l" rtl="1">
            <a:defRPr sz="1000"/>
          </a:pPr>
          <a:r>
            <a:rPr lang="en-US" sz="1000" b="0" i="0" strike="noStrike">
              <a:solidFill>
                <a:srgbClr val="000000"/>
              </a:solidFill>
              <a:latin typeface="Arial"/>
              <a:cs typeface="Arial"/>
            </a:rPr>
            <a:t>Recaudación Mensual por Tipo de Impuestos, Administración Local Santiago,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49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35 </a:t>
          </a:r>
        </a:p>
        <a:p>
          <a:pPr algn="l" rtl="1">
            <a:defRPr sz="1000"/>
          </a:pPr>
          <a:r>
            <a:rPr lang="en-US" sz="1000" b="0" i="0" strike="noStrike">
              <a:solidFill>
                <a:srgbClr val="000000"/>
              </a:solidFill>
              <a:latin typeface="Arial"/>
              <a:cs typeface="Arial"/>
            </a:rPr>
            <a:t>Recaudación por Tipo de Impuestos y por Años, Administración Local Santiago, 2005-2007 (en millones de RD$) </a:t>
          </a:r>
        </a:p>
        <a:p>
          <a:pPr algn="l" rtl="1">
            <a:defRPr sz="1000"/>
          </a:pPr>
          <a:r>
            <a:rPr lang="en-US" sz="1000" b="0" i="0" strike="noStrike">
              <a:solidFill>
                <a:srgbClr val="000000"/>
              </a:solidFill>
              <a:latin typeface="Arial"/>
              <a:cs typeface="Arial"/>
            </a:rPr>
            <a:t>50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36 </a:t>
          </a:r>
        </a:p>
        <a:p>
          <a:pPr algn="l" rtl="1">
            <a:defRPr sz="1000"/>
          </a:pPr>
          <a:r>
            <a:rPr lang="en-US" sz="1000" b="0" i="0" strike="noStrike">
              <a:solidFill>
                <a:srgbClr val="000000"/>
              </a:solidFill>
              <a:latin typeface="Arial"/>
              <a:cs typeface="Arial"/>
            </a:rPr>
            <a:t>Recaudación Mensual por Tipo de Impuestos, Administración Local Puerto Plata,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37 </a:t>
          </a:r>
        </a:p>
        <a:p>
          <a:pPr algn="l" rtl="1">
            <a:defRPr sz="1000"/>
          </a:pPr>
          <a:r>
            <a:rPr lang="en-US" sz="1000" b="0" i="0" strike="noStrike">
              <a:solidFill>
                <a:srgbClr val="000000"/>
              </a:solidFill>
              <a:latin typeface="Arial"/>
              <a:cs typeface="Arial"/>
            </a:rPr>
            <a:t>Recaudación por Tipo de Impuestos y por Años, Administración Local Puerto Plata, 2005-2007 (en millones de RD$) </a:t>
          </a:r>
        </a:p>
        <a:p>
          <a:pPr algn="l" rtl="1">
            <a:defRPr sz="1000"/>
          </a:pPr>
          <a:r>
            <a:rPr lang="en-US" sz="1000" b="0" i="0" strike="noStrike">
              <a:solidFill>
                <a:srgbClr val="000000"/>
              </a:solidFill>
              <a:latin typeface="Arial"/>
              <a:cs typeface="Arial"/>
            </a:rPr>
            <a:t>52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38 </a:t>
          </a:r>
        </a:p>
        <a:p>
          <a:pPr algn="l" rtl="1">
            <a:defRPr sz="1000"/>
          </a:pPr>
          <a:r>
            <a:rPr lang="en-US" sz="1000" b="0" i="0" strike="noStrike">
              <a:solidFill>
                <a:srgbClr val="000000"/>
              </a:solidFill>
              <a:latin typeface="Arial"/>
              <a:cs typeface="Arial"/>
            </a:rPr>
            <a:t>Recaudación Mensual por Tipo de Impuestos, Administración Local San Francisco,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39 </a:t>
          </a:r>
        </a:p>
        <a:p>
          <a:pPr algn="l" rtl="1">
            <a:defRPr sz="1000"/>
          </a:pPr>
          <a:r>
            <a:rPr lang="en-US" sz="1000" b="0" i="0" strike="noStrike">
              <a:solidFill>
                <a:srgbClr val="000000"/>
              </a:solidFill>
              <a:latin typeface="Arial"/>
              <a:cs typeface="Arial"/>
            </a:rPr>
            <a:t>Recaudación por Tipo de Impuestos y por Años, Administración Local San Francisco, 2005-2007 (en millones de RD$) </a:t>
          </a:r>
        </a:p>
        <a:p>
          <a:pPr algn="l" rtl="1">
            <a:defRPr sz="1000"/>
          </a:pPr>
          <a:r>
            <a:rPr lang="en-US" sz="1000" b="0" i="0" strike="noStrike">
              <a:solidFill>
                <a:srgbClr val="000000"/>
              </a:solidFill>
              <a:latin typeface="Arial"/>
              <a:cs typeface="Arial"/>
            </a:rPr>
            <a:t>54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40 </a:t>
          </a:r>
        </a:p>
        <a:p>
          <a:pPr algn="l" rtl="1">
            <a:defRPr sz="1000"/>
          </a:pPr>
          <a:r>
            <a:rPr lang="en-US" sz="1000" b="0" i="0" strike="noStrike">
              <a:solidFill>
                <a:srgbClr val="000000"/>
              </a:solidFill>
              <a:latin typeface="Arial"/>
              <a:cs typeface="Arial"/>
            </a:rPr>
            <a:t>Recaudación Mensual por Tipo de Impuestos , Administración Local La Vega,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41 </a:t>
          </a:r>
        </a:p>
        <a:p>
          <a:pPr algn="l" rtl="1">
            <a:defRPr sz="1000"/>
          </a:pPr>
          <a:r>
            <a:rPr lang="en-US" sz="1000" b="0" i="0" strike="noStrike">
              <a:solidFill>
                <a:srgbClr val="000000"/>
              </a:solidFill>
              <a:latin typeface="Arial"/>
              <a:cs typeface="Arial"/>
            </a:rPr>
            <a:t>Recaudación por Tipo de Impuestos y por Años, Administración Local La Vega, 2005-2007 (en millones de RD$) </a:t>
          </a:r>
        </a:p>
        <a:p>
          <a:pPr algn="l" rtl="1">
            <a:defRPr sz="1000"/>
          </a:pPr>
          <a:r>
            <a:rPr lang="en-US" sz="1000" b="0" i="0" strike="noStrike">
              <a:solidFill>
                <a:srgbClr val="000000"/>
              </a:solidFill>
              <a:latin typeface="Arial"/>
              <a:cs typeface="Arial"/>
            </a:rPr>
            <a:t>56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42 </a:t>
          </a:r>
        </a:p>
        <a:p>
          <a:pPr algn="l" rtl="1">
            <a:defRPr sz="1000"/>
          </a:pPr>
          <a:r>
            <a:rPr lang="en-US" sz="1000" b="0" i="0" strike="noStrike">
              <a:solidFill>
                <a:srgbClr val="000000"/>
              </a:solidFill>
              <a:latin typeface="Arial"/>
              <a:cs typeface="Arial"/>
            </a:rPr>
            <a:t>Recaudación Mensual por Tipo de Impuestos, Administración Local Bonao,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43 </a:t>
          </a:r>
        </a:p>
        <a:p>
          <a:pPr algn="l" rtl="1">
            <a:defRPr sz="1000"/>
          </a:pPr>
          <a:r>
            <a:rPr lang="en-US" sz="1000" b="0" i="0" strike="noStrike">
              <a:solidFill>
                <a:srgbClr val="000000"/>
              </a:solidFill>
              <a:latin typeface="Arial"/>
              <a:cs typeface="Arial"/>
            </a:rPr>
            <a:t>Recaudación por Tipo de Impuestos y por Años, Administración Local Bonao,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44 </a:t>
          </a:r>
        </a:p>
        <a:p>
          <a:pPr algn="l" rtl="1">
            <a:defRPr sz="1000"/>
          </a:pPr>
          <a:r>
            <a:rPr lang="en-US" sz="1000" b="0" i="0" strike="noStrike">
              <a:solidFill>
                <a:srgbClr val="000000"/>
              </a:solidFill>
              <a:latin typeface="Arial"/>
              <a:cs typeface="Arial"/>
            </a:rPr>
            <a:t>Recaudación Mensual por Tipo de Impuestos, Administración Local Moca,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59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45 </a:t>
          </a:r>
        </a:p>
        <a:p>
          <a:pPr algn="l" rtl="1">
            <a:defRPr sz="1000"/>
          </a:pPr>
          <a:r>
            <a:rPr lang="en-US" sz="1000" b="0" i="0" strike="noStrike">
              <a:solidFill>
                <a:srgbClr val="000000"/>
              </a:solidFill>
              <a:latin typeface="Arial"/>
              <a:cs typeface="Arial"/>
            </a:rPr>
            <a:t>Recaudación por Tipo de Impuestos y por Años, Administración Local Moca,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46 </a:t>
          </a:r>
        </a:p>
        <a:p>
          <a:pPr algn="l" rtl="1">
            <a:defRPr sz="1000"/>
          </a:pPr>
          <a:r>
            <a:rPr lang="en-US" sz="1000" b="0" i="0" strike="noStrike">
              <a:solidFill>
                <a:srgbClr val="000000"/>
              </a:solidFill>
              <a:latin typeface="Arial"/>
              <a:cs typeface="Arial"/>
            </a:rPr>
            <a:t>Recaudación Mensual por Tipo de Impuestos, Administración Local Salcedo,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47 </a:t>
          </a:r>
        </a:p>
        <a:p>
          <a:pPr algn="l" rtl="1">
            <a:defRPr sz="1000"/>
          </a:pPr>
          <a:r>
            <a:rPr lang="en-US" sz="1000" b="0" i="0" strike="noStrike">
              <a:solidFill>
                <a:srgbClr val="000000"/>
              </a:solidFill>
              <a:latin typeface="Arial"/>
              <a:cs typeface="Arial"/>
            </a:rPr>
            <a:t>Recaudación por Tipo de Impuestos y por Años, Administración Local Salcedo, 2005-2007 (en millones de RD$) </a:t>
          </a:r>
        </a:p>
        <a:p>
          <a:pPr algn="l" rtl="1">
            <a:defRPr sz="1000"/>
          </a:pPr>
          <a:r>
            <a:rPr lang="en-US" sz="1000" b="0" i="0" strike="noStrike">
              <a:solidFill>
                <a:srgbClr val="000000"/>
              </a:solidFill>
              <a:latin typeface="Arial"/>
              <a:cs typeface="Arial"/>
            </a:rPr>
            <a:t>62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48 </a:t>
          </a:r>
        </a:p>
        <a:p>
          <a:pPr algn="l" rtl="1">
            <a:defRPr sz="1000"/>
          </a:pPr>
          <a:r>
            <a:rPr lang="en-US" sz="1000" b="0" i="0" strike="noStrike">
              <a:solidFill>
                <a:srgbClr val="000000"/>
              </a:solidFill>
              <a:latin typeface="Arial"/>
              <a:cs typeface="Arial"/>
            </a:rPr>
            <a:t>Recaudación Mensual por Tipo de Impuestos, Administración Local Valverde Mao,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49 </a:t>
          </a:r>
        </a:p>
        <a:p>
          <a:pPr algn="l" rtl="1">
            <a:defRPr sz="1000"/>
          </a:pPr>
          <a:r>
            <a:rPr lang="en-US" sz="1000" b="0" i="0" strike="noStrike">
              <a:solidFill>
                <a:srgbClr val="000000"/>
              </a:solidFill>
              <a:latin typeface="Arial"/>
              <a:cs typeface="Arial"/>
            </a:rPr>
            <a:t>Recaudación por Tipo de Impuestos y por Años, Administración Local Valverde Mao, 2005-2007 (en millones de RD$) </a:t>
          </a:r>
        </a:p>
        <a:p>
          <a:pPr algn="l" rtl="1">
            <a:defRPr sz="1000"/>
          </a:pPr>
          <a:r>
            <a:rPr lang="en-US" sz="1000" b="0" i="0" strike="noStrike">
              <a:solidFill>
                <a:srgbClr val="000000"/>
              </a:solidFill>
              <a:latin typeface="Arial"/>
              <a:cs typeface="Arial"/>
            </a:rPr>
            <a:t>64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50 </a:t>
          </a:r>
        </a:p>
        <a:p>
          <a:pPr algn="l" rtl="1">
            <a:defRPr sz="1000"/>
          </a:pPr>
          <a:r>
            <a:rPr lang="en-US" sz="1000" b="0" i="0" strike="noStrike">
              <a:solidFill>
                <a:srgbClr val="000000"/>
              </a:solidFill>
              <a:latin typeface="Arial"/>
              <a:cs typeface="Arial"/>
            </a:rPr>
            <a:t>Recaudación Mensual por Tipo de Impuestos, Administración Local Nagua,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65</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51 </a:t>
          </a:r>
        </a:p>
        <a:p>
          <a:pPr algn="l" rtl="1">
            <a:defRPr sz="1000"/>
          </a:pPr>
          <a:r>
            <a:rPr lang="en-US" sz="1000" b="0" i="0" strike="noStrike">
              <a:solidFill>
                <a:srgbClr val="000000"/>
              </a:solidFill>
              <a:latin typeface="Arial"/>
              <a:cs typeface="Arial"/>
            </a:rPr>
            <a:t>Recaudación por Tipo de Impuestos y por Años, Administración Local Nagua,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52 </a:t>
          </a:r>
        </a:p>
        <a:p>
          <a:pPr algn="l" rtl="1">
            <a:defRPr sz="1000"/>
          </a:pPr>
          <a:r>
            <a:rPr lang="en-US" sz="1000" b="0" i="0" strike="noStrike">
              <a:solidFill>
                <a:srgbClr val="000000"/>
              </a:solidFill>
              <a:latin typeface="Arial"/>
              <a:cs typeface="Arial"/>
            </a:rPr>
            <a:t>Recaudación Mensual por Tipo de Impuestos, Administración Local Montecristi,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67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53 </a:t>
          </a:r>
        </a:p>
        <a:p>
          <a:pPr algn="l" rtl="1">
            <a:defRPr sz="1000"/>
          </a:pPr>
          <a:r>
            <a:rPr lang="en-US" sz="1000" b="0" i="0" strike="noStrike">
              <a:solidFill>
                <a:srgbClr val="000000"/>
              </a:solidFill>
              <a:latin typeface="Arial"/>
              <a:cs typeface="Arial"/>
            </a:rPr>
            <a:t>Recaudación por Tipo de Impuestos y por Años, Administración Local Montecristi, 2005-2007 (en millones de RD$) </a:t>
          </a:r>
        </a:p>
        <a:p>
          <a:pPr algn="l" rtl="1">
            <a:defRPr sz="1000"/>
          </a:pPr>
          <a:r>
            <a:rPr lang="en-US" sz="1000" b="0" i="0" strike="noStrike">
              <a:solidFill>
                <a:srgbClr val="000000"/>
              </a:solidFill>
              <a:latin typeface="Arial"/>
              <a:cs typeface="Arial"/>
            </a:rPr>
            <a:t>68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54 </a:t>
          </a:r>
        </a:p>
        <a:p>
          <a:pPr algn="l" rtl="1">
            <a:defRPr sz="1000"/>
          </a:pPr>
          <a:r>
            <a:rPr lang="en-US" sz="1000" b="0" i="0" strike="noStrike">
              <a:solidFill>
                <a:srgbClr val="000000"/>
              </a:solidFill>
              <a:latin typeface="Arial"/>
              <a:cs typeface="Arial"/>
            </a:rPr>
            <a:t>Recaudación Mensual por Tipo de Impuestos, Administración Local San Pedro de Macorís, 2007 (en millones de RD$) </a:t>
          </a:r>
        </a:p>
        <a:p>
          <a:pPr algn="l" rtl="1">
            <a:defRPr sz="1000"/>
          </a:pPr>
          <a:r>
            <a:rPr lang="en-US" sz="1000" b="0" i="0" strike="noStrike">
              <a:solidFill>
                <a:srgbClr val="000000"/>
              </a:solidFill>
              <a:latin typeface="Arial"/>
              <a:cs typeface="Arial"/>
            </a:rPr>
            <a:t>69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55 </a:t>
          </a:r>
        </a:p>
        <a:p>
          <a:pPr algn="l" rtl="1">
            <a:defRPr sz="1000"/>
          </a:pPr>
          <a:r>
            <a:rPr lang="en-US" sz="1000" b="0" i="0" strike="noStrike">
              <a:solidFill>
                <a:srgbClr val="000000"/>
              </a:solidFill>
              <a:latin typeface="Arial"/>
              <a:cs typeface="Arial"/>
            </a:rPr>
            <a:t>Recaudación por Tipo de Impuestos y por Años, Administración Local San Pedro de Macorís, 2005-2007 (en millones de RD$) </a:t>
          </a:r>
        </a:p>
        <a:p>
          <a:pPr algn="l" rtl="1">
            <a:defRPr sz="1000"/>
          </a:pPr>
          <a:r>
            <a:rPr lang="en-US" sz="1000" b="0" i="0" strike="noStrike">
              <a:solidFill>
                <a:srgbClr val="000000"/>
              </a:solidFill>
              <a:latin typeface="Arial"/>
              <a:cs typeface="Arial"/>
            </a:rPr>
            <a:t>70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56 </a:t>
          </a:r>
        </a:p>
        <a:p>
          <a:pPr algn="l" rtl="1">
            <a:defRPr sz="1000"/>
          </a:pPr>
          <a:r>
            <a:rPr lang="en-US" sz="1000" b="0" i="0" strike="noStrike">
              <a:solidFill>
                <a:srgbClr val="000000"/>
              </a:solidFill>
              <a:latin typeface="Arial"/>
              <a:cs typeface="Arial"/>
            </a:rPr>
            <a:t>Recaudación Mensual por Tipo de Impuestos, Administración Local La Romana,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57 </a:t>
          </a:r>
        </a:p>
        <a:p>
          <a:pPr algn="l" rtl="1">
            <a:defRPr sz="1000"/>
          </a:pPr>
          <a:r>
            <a:rPr lang="en-US" sz="1000" b="0" i="0" strike="noStrike">
              <a:solidFill>
                <a:srgbClr val="000000"/>
              </a:solidFill>
              <a:latin typeface="Arial"/>
              <a:cs typeface="Arial"/>
            </a:rPr>
            <a:t>Recaudación por Tipo de Impuestos y por Años, Administración Local La Romana, 2005-2007 (en millones de RD$) </a:t>
          </a:r>
        </a:p>
        <a:p>
          <a:pPr algn="l" rtl="1">
            <a:defRPr sz="1000"/>
          </a:pPr>
          <a:r>
            <a:rPr lang="en-US" sz="1000" b="0" i="0" strike="noStrike">
              <a:solidFill>
                <a:srgbClr val="000000"/>
              </a:solidFill>
              <a:latin typeface="Arial"/>
              <a:cs typeface="Arial"/>
            </a:rPr>
            <a:t>72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58 </a:t>
          </a:r>
        </a:p>
        <a:p>
          <a:pPr algn="l" rtl="1">
            <a:defRPr sz="1000"/>
          </a:pPr>
          <a:r>
            <a:rPr lang="en-US" sz="1000" b="0" i="0" strike="noStrike">
              <a:solidFill>
                <a:srgbClr val="000000"/>
              </a:solidFill>
              <a:latin typeface="Arial"/>
              <a:cs typeface="Arial"/>
            </a:rPr>
            <a:t>Recaudación Mensual por Tipo de Impuestos, Administración Local Higuey,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59 </a:t>
          </a:r>
        </a:p>
        <a:p>
          <a:pPr algn="l" rtl="1">
            <a:defRPr sz="1000"/>
          </a:pPr>
          <a:r>
            <a:rPr lang="en-US" sz="1000" b="0" i="0" strike="noStrike">
              <a:solidFill>
                <a:srgbClr val="000000"/>
              </a:solidFill>
              <a:latin typeface="Arial"/>
              <a:cs typeface="Arial"/>
            </a:rPr>
            <a:t>Recaudación por Tipo de Impuestos y por Años, Administración Local Higuey,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60 </a:t>
          </a:r>
        </a:p>
        <a:p>
          <a:pPr algn="l" rtl="1">
            <a:defRPr sz="1000"/>
          </a:pPr>
          <a:r>
            <a:rPr lang="en-US" sz="1000" b="0" i="0" strike="noStrike">
              <a:solidFill>
                <a:srgbClr val="000000"/>
              </a:solidFill>
              <a:latin typeface="Arial"/>
              <a:cs typeface="Arial"/>
            </a:rPr>
            <a:t>Recaudación Mensual por Tipo de Impuestos, Administración Local El Seybo,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61 </a:t>
          </a:r>
        </a:p>
        <a:p>
          <a:pPr algn="l" rtl="1">
            <a:defRPr sz="1000"/>
          </a:pPr>
          <a:r>
            <a:rPr lang="en-US" sz="1000" b="0" i="0" strike="noStrike">
              <a:solidFill>
                <a:srgbClr val="000000"/>
              </a:solidFill>
              <a:latin typeface="Arial"/>
              <a:cs typeface="Arial"/>
            </a:rPr>
            <a:t>Recaudación por Tipo de Impuestos y por Años, Administración Local El Seybo, 2005-2007 (en millones de RD$) </a:t>
          </a:r>
        </a:p>
        <a:p>
          <a:pPr algn="l" rtl="1">
            <a:defRPr sz="1000"/>
          </a:pPr>
          <a:r>
            <a:rPr lang="en-US" sz="1000" b="0" i="0" strike="noStrike">
              <a:solidFill>
                <a:srgbClr val="000000"/>
              </a:solidFill>
              <a:latin typeface="Arial"/>
              <a:cs typeface="Arial"/>
            </a:rPr>
            <a:t>76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62 </a:t>
          </a:r>
        </a:p>
        <a:p>
          <a:pPr algn="l" rtl="1">
            <a:defRPr sz="1000"/>
          </a:pPr>
          <a:r>
            <a:rPr lang="en-US" sz="1000" b="0" i="0" strike="noStrike">
              <a:solidFill>
                <a:srgbClr val="000000"/>
              </a:solidFill>
              <a:latin typeface="Arial"/>
              <a:cs typeface="Arial"/>
            </a:rPr>
            <a:t>Recaudación Mensual por Tipo de Impuestos, Administración Local San Cristóbal,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63 </a:t>
          </a:r>
        </a:p>
        <a:p>
          <a:pPr algn="l" rtl="1">
            <a:defRPr sz="1000"/>
          </a:pPr>
          <a:r>
            <a:rPr lang="en-US" sz="1000" b="0" i="0" strike="noStrike">
              <a:solidFill>
                <a:srgbClr val="000000"/>
              </a:solidFill>
              <a:latin typeface="Arial"/>
              <a:cs typeface="Arial"/>
            </a:rPr>
            <a:t>Recaudación por Tipo de Impuestos y por Años, Administración Local San Cristóbal, 2005-2007 (en millones de RD$) </a:t>
          </a:r>
        </a:p>
        <a:p>
          <a:pPr algn="l" rtl="1">
            <a:defRPr sz="1000"/>
          </a:pPr>
          <a:r>
            <a:rPr lang="en-US" sz="1000" b="0" i="0" strike="noStrike">
              <a:solidFill>
                <a:srgbClr val="000000"/>
              </a:solidFill>
              <a:latin typeface="Arial"/>
              <a:cs typeface="Arial"/>
            </a:rPr>
            <a:t>78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64 </a:t>
          </a:r>
        </a:p>
        <a:p>
          <a:pPr algn="l" rtl="1">
            <a:defRPr sz="1000"/>
          </a:pPr>
          <a:r>
            <a:rPr lang="en-US" sz="1000" b="0" i="0" strike="noStrike">
              <a:solidFill>
                <a:srgbClr val="000000"/>
              </a:solidFill>
              <a:latin typeface="Arial"/>
              <a:cs typeface="Arial"/>
            </a:rPr>
            <a:t>Recaudación Mensual por Tipo de Impuestos, Administración Local Baní,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79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65 </a:t>
          </a:r>
        </a:p>
        <a:p>
          <a:pPr algn="l" rtl="1">
            <a:defRPr sz="1000"/>
          </a:pPr>
          <a:r>
            <a:rPr lang="en-US" sz="1000" b="0" i="0" strike="noStrike">
              <a:solidFill>
                <a:srgbClr val="000000"/>
              </a:solidFill>
              <a:latin typeface="Arial"/>
              <a:cs typeface="Arial"/>
            </a:rPr>
            <a:t>Recaudación por Tipo de Impuestos y por Años, Administración Local Baní,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66 </a:t>
          </a:r>
        </a:p>
        <a:p>
          <a:pPr algn="l" rtl="1">
            <a:defRPr sz="1000"/>
          </a:pPr>
          <a:r>
            <a:rPr lang="en-US" sz="1000" b="0" i="0" strike="noStrike">
              <a:solidFill>
                <a:srgbClr val="000000"/>
              </a:solidFill>
              <a:latin typeface="Arial"/>
              <a:cs typeface="Arial"/>
            </a:rPr>
            <a:t>Recaudación Mensual por Tipo de Impuestos, Administración Local Azua,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67 </a:t>
          </a:r>
        </a:p>
        <a:p>
          <a:pPr algn="l" rtl="1">
            <a:defRPr sz="1000"/>
          </a:pPr>
          <a:r>
            <a:rPr lang="en-US" sz="1000" b="0" i="0" strike="noStrike">
              <a:solidFill>
                <a:srgbClr val="000000"/>
              </a:solidFill>
              <a:latin typeface="Arial"/>
              <a:cs typeface="Arial"/>
            </a:rPr>
            <a:t>Recaudación por Tipo de Impuestos y por Años, Administración Local Azua 2005-2007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68 </a:t>
          </a:r>
        </a:p>
        <a:p>
          <a:pPr algn="l" rtl="1">
            <a:defRPr sz="1000"/>
          </a:pPr>
          <a:r>
            <a:rPr lang="en-US" sz="1000" b="0" i="0" strike="noStrike">
              <a:solidFill>
                <a:srgbClr val="000000"/>
              </a:solidFill>
              <a:latin typeface="Arial"/>
              <a:cs typeface="Arial"/>
            </a:rPr>
            <a:t>Recaudación Mensual por Tipo de Impuestos, Administración Local Barahona, 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83</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69 </a:t>
          </a:r>
        </a:p>
        <a:p>
          <a:pPr algn="l" rtl="1">
            <a:defRPr sz="1000"/>
          </a:pPr>
          <a:r>
            <a:rPr lang="en-US" sz="1000" b="0" i="0" strike="noStrike">
              <a:solidFill>
                <a:srgbClr val="000000"/>
              </a:solidFill>
              <a:latin typeface="Arial"/>
              <a:cs typeface="Arial"/>
            </a:rPr>
            <a:t>Recaudación por Tipo de Impuestos y por Años, Administración Local Barahona 2005-2007 (en millones de RD$) </a:t>
          </a:r>
        </a:p>
        <a:p>
          <a:pPr algn="l" rtl="1">
            <a:defRPr sz="1000"/>
          </a:pPr>
          <a:r>
            <a:rPr lang="en-US" sz="1000" b="0" i="0" strike="noStrike">
              <a:solidFill>
                <a:srgbClr val="000000"/>
              </a:solidFill>
              <a:latin typeface="Arial"/>
              <a:cs typeface="Arial"/>
            </a:rPr>
            <a:t>84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70 </a:t>
          </a:r>
        </a:p>
        <a:p>
          <a:pPr algn="l" rtl="1">
            <a:defRPr sz="1000"/>
          </a:pPr>
          <a:r>
            <a:rPr lang="en-US" sz="1000" b="0" i="0" strike="noStrike">
              <a:solidFill>
                <a:srgbClr val="000000"/>
              </a:solidFill>
              <a:latin typeface="Arial"/>
              <a:cs typeface="Arial"/>
            </a:rPr>
            <a:t>Recaudación Mensual por Tipo de Impuestos, Administración Local San Juan de la Maguana, 2007 (en millones de RD$) </a:t>
          </a:r>
        </a:p>
        <a:p>
          <a:pPr algn="l" rtl="1">
            <a:defRPr sz="1000"/>
          </a:pPr>
          <a:r>
            <a:rPr lang="en-US" sz="1000" b="0" i="0" strike="noStrike">
              <a:solidFill>
                <a:srgbClr val="000000"/>
              </a:solidFill>
              <a:latin typeface="Arial"/>
              <a:cs typeface="Arial"/>
            </a:rPr>
            <a:t>85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71 </a:t>
          </a:r>
        </a:p>
        <a:p>
          <a:pPr algn="l" rtl="1">
            <a:defRPr sz="1000"/>
          </a:pPr>
          <a:r>
            <a:rPr lang="en-US" sz="1000" b="0" i="0" strike="noStrike">
              <a:solidFill>
                <a:srgbClr val="000000"/>
              </a:solidFill>
              <a:latin typeface="Arial"/>
              <a:cs typeface="Arial"/>
            </a:rPr>
            <a:t>Recaudación por Tipo de Impuestos y por Años, Administración Local San Juan de la Maguana 2005-2007 (en millones de RD$) </a:t>
          </a:r>
        </a:p>
        <a:p>
          <a:pPr algn="l" rtl="1">
            <a:defRPr sz="1000"/>
          </a:pPr>
          <a:r>
            <a:rPr lang="en-US" sz="1000" b="0" i="0" strike="noStrike">
              <a:solidFill>
                <a:srgbClr val="000000"/>
              </a:solidFill>
              <a:latin typeface="Arial"/>
              <a:cs typeface="Arial"/>
            </a:rPr>
            <a:t>86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72 </a:t>
          </a:r>
        </a:p>
        <a:p>
          <a:pPr algn="l" rtl="1">
            <a:defRPr sz="1000"/>
          </a:pPr>
          <a:r>
            <a:rPr lang="en-US" sz="1000" b="0" i="0" strike="noStrike">
              <a:solidFill>
                <a:srgbClr val="000000"/>
              </a:solidFill>
              <a:latin typeface="Arial"/>
              <a:cs typeface="Arial"/>
            </a:rPr>
            <a:t>Comparativo Recaudación por Provincias, enero-diciembre 2007- 2006</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73 </a:t>
          </a:r>
        </a:p>
        <a:p>
          <a:pPr algn="l" rtl="1">
            <a:defRPr sz="1000"/>
          </a:pPr>
          <a:r>
            <a:rPr lang="en-US" sz="1000" b="0" i="0" strike="noStrike">
              <a:solidFill>
                <a:srgbClr val="000000"/>
              </a:solidFill>
              <a:latin typeface="Arial"/>
              <a:cs typeface="Arial"/>
            </a:rPr>
            <a:t>Recaudación por Regiones y Tipo de Impuestos, 2007-2006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88</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TERCERA PARTE</a:t>
          </a:r>
        </a:p>
        <a:p>
          <a:pPr algn="l" rtl="1">
            <a:defRPr sz="1000"/>
          </a:pPr>
          <a:r>
            <a:rPr lang="en-US" sz="1000" b="0" i="0" strike="noStrike">
              <a:solidFill>
                <a:srgbClr val="000000"/>
              </a:solidFill>
              <a:latin typeface="Arial"/>
              <a:cs typeface="Arial"/>
            </a:rPr>
            <a:t>RECAUDACION MENSUAL Y ANUAL POR TIPO DE IMPUESTOS</a:t>
          </a:r>
        </a:p>
        <a:p>
          <a:pPr algn="l" rtl="1">
            <a:defRPr sz="1000"/>
          </a:pPr>
          <a:r>
            <a:rPr lang="en-US" sz="1000" b="0" i="0" strike="noStrike">
              <a:solidFill>
                <a:srgbClr val="000000"/>
              </a:solidFill>
              <a:latin typeface="Arial"/>
              <a:cs typeface="Arial"/>
            </a:rPr>
            <a:t>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74 </a:t>
          </a:r>
        </a:p>
        <a:p>
          <a:pPr algn="l" rtl="1">
            <a:defRPr sz="1000"/>
          </a:pPr>
          <a:r>
            <a:rPr lang="en-US" sz="1000" b="0" i="0" strike="noStrike">
              <a:solidFill>
                <a:srgbClr val="000000"/>
              </a:solidFill>
              <a:latin typeface="Arial"/>
              <a:cs typeface="Arial"/>
            </a:rPr>
            <a:t>Participación de la Recaudación de la Dirección General de Impuestos Internos en los Ingresos Tributarios, 1998-2007  (en millones de RD$) </a:t>
          </a:r>
        </a:p>
        <a:p>
          <a:pPr algn="l" rtl="1">
            <a:defRPr sz="1000"/>
          </a:pPr>
          <a:r>
            <a:rPr lang="en-US" sz="1000" b="0" i="0" strike="noStrike">
              <a:solidFill>
                <a:srgbClr val="000000"/>
              </a:solidFill>
              <a:latin typeface="Arial"/>
              <a:cs typeface="Arial"/>
            </a:rPr>
            <a:t>90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75 </a:t>
          </a:r>
        </a:p>
        <a:p>
          <a:pPr algn="l" rtl="1">
            <a:defRPr sz="1000"/>
          </a:pPr>
          <a:r>
            <a:rPr lang="en-US" sz="1000" b="0" i="0" strike="noStrike">
              <a:solidFill>
                <a:srgbClr val="000000"/>
              </a:solidFill>
              <a:latin typeface="Arial"/>
              <a:cs typeface="Arial"/>
            </a:rPr>
            <a:t>Participación de la Recaudación de la Dirección General de Impuestos Internos en el Producto Interno Bruto, 1998-2007 (en millones de RD$) </a:t>
          </a:r>
        </a:p>
        <a:p>
          <a:pPr algn="l" rtl="1">
            <a:defRPr sz="1000"/>
          </a:pPr>
          <a:r>
            <a:rPr lang="en-US" sz="1000" b="0" i="0" strike="noStrike">
              <a:solidFill>
                <a:srgbClr val="000000"/>
              </a:solidFill>
              <a:latin typeface="Arial"/>
              <a:cs typeface="Arial"/>
            </a:rPr>
            <a:t>91</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76 </a:t>
          </a:r>
        </a:p>
        <a:p>
          <a:pPr algn="l" rtl="1">
            <a:defRPr sz="1000"/>
          </a:pPr>
          <a:r>
            <a:rPr lang="en-US" sz="1000" b="0" i="0" strike="noStrike">
              <a:solidFill>
                <a:srgbClr val="000000"/>
              </a:solidFill>
              <a:latin typeface="Arial"/>
              <a:cs typeface="Arial"/>
            </a:rPr>
            <a:t>Reembolsos y Compensaciones Otorgadas, 2006-2007 </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77 </a:t>
          </a:r>
        </a:p>
        <a:p>
          <a:pPr algn="l" rtl="1">
            <a:defRPr sz="1000"/>
          </a:pPr>
          <a:r>
            <a:rPr lang="en-US" sz="1000" b="0" i="0" strike="noStrike">
              <a:solidFill>
                <a:srgbClr val="000000"/>
              </a:solidFill>
              <a:latin typeface="Arial"/>
              <a:cs typeface="Arial"/>
            </a:rPr>
            <a:t>Recaudación Mensual y por años de Personas Físicas,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78 </a:t>
          </a:r>
        </a:p>
        <a:p>
          <a:pPr algn="l" rtl="1">
            <a:defRPr sz="1000"/>
          </a:pPr>
          <a:r>
            <a:rPr lang="en-US" sz="1000" b="0" i="0" strike="noStrike">
              <a:solidFill>
                <a:srgbClr val="000000"/>
              </a:solidFill>
              <a:latin typeface="Arial"/>
              <a:cs typeface="Arial"/>
            </a:rPr>
            <a:t>Recaudación Mensual y anual de Sociedades,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94</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79 </a:t>
          </a:r>
        </a:p>
        <a:p>
          <a:pPr algn="l" rtl="1">
            <a:defRPr sz="1000"/>
          </a:pPr>
          <a:r>
            <a:rPr lang="en-US" sz="1000" b="0" i="0" strike="noStrike">
              <a:solidFill>
                <a:srgbClr val="000000"/>
              </a:solidFill>
              <a:latin typeface="Arial"/>
              <a:cs typeface="Arial"/>
            </a:rPr>
            <a:t>Recaudación Mensual y anual de Retenciones,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95</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80 </a:t>
          </a:r>
        </a:p>
        <a:p>
          <a:pPr algn="l" rtl="1">
            <a:defRPr sz="1000"/>
          </a:pPr>
          <a:r>
            <a:rPr lang="en-US" sz="1000" b="0" i="0" strike="noStrike">
              <a:solidFill>
                <a:srgbClr val="000000"/>
              </a:solidFill>
              <a:latin typeface="Arial"/>
              <a:cs typeface="Arial"/>
            </a:rPr>
            <a:t>Recaudación Mensual y anual de Casinos de Juegos,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96</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81 </a:t>
          </a:r>
        </a:p>
        <a:p>
          <a:pPr algn="l" rtl="1">
            <a:defRPr sz="1000"/>
          </a:pPr>
          <a:r>
            <a:rPr lang="en-US" sz="1000" b="0" i="0" strike="noStrike">
              <a:solidFill>
                <a:srgbClr val="000000"/>
              </a:solidFill>
              <a:latin typeface="Arial"/>
              <a:cs typeface="Arial"/>
            </a:rPr>
            <a:t>Recaudación Mensual y anual de Operaciones Inmobiliarias,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97</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82 </a:t>
          </a:r>
        </a:p>
        <a:p>
          <a:pPr algn="l" rtl="1">
            <a:defRPr sz="1000"/>
          </a:pPr>
          <a:r>
            <a:rPr lang="en-US" sz="1000" b="0" i="0" strike="noStrike">
              <a:solidFill>
                <a:srgbClr val="000000"/>
              </a:solidFill>
              <a:latin typeface="Arial"/>
              <a:cs typeface="Arial"/>
            </a:rPr>
            <a:t>Recaudación Mensual y anual de Impuesto a las Viviendas Suntuarias,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98</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83 </a:t>
          </a:r>
        </a:p>
        <a:p>
          <a:pPr algn="l" rtl="1">
            <a:defRPr sz="1000"/>
          </a:pPr>
          <a:r>
            <a:rPr lang="en-US" sz="1000" b="0" i="0" strike="noStrike">
              <a:solidFill>
                <a:srgbClr val="000000"/>
              </a:solidFill>
              <a:latin typeface="Arial"/>
              <a:cs typeface="Arial"/>
            </a:rPr>
            <a:t>Recaudación Mensual y anual de Sucesiones y Donaciones,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99</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84 </a:t>
          </a:r>
        </a:p>
        <a:p>
          <a:pPr algn="l" rtl="1">
            <a:defRPr sz="1000"/>
          </a:pPr>
          <a:r>
            <a:rPr lang="en-US" sz="1000" b="0" i="0" strike="noStrike">
              <a:solidFill>
                <a:srgbClr val="000000"/>
              </a:solidFill>
              <a:latin typeface="Arial"/>
              <a:cs typeface="Arial"/>
            </a:rPr>
            <a:t>Recaudación Mensual y anual de ITBIS,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100</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85 </a:t>
          </a:r>
        </a:p>
        <a:p>
          <a:pPr algn="l" rtl="1">
            <a:defRPr sz="1000"/>
          </a:pPr>
          <a:r>
            <a:rPr lang="en-US" sz="1000" b="0" i="0" strike="noStrike">
              <a:solidFill>
                <a:srgbClr val="000000"/>
              </a:solidFill>
              <a:latin typeface="Arial"/>
              <a:cs typeface="Arial"/>
            </a:rPr>
            <a:t>Recaudación Mensual y anual de Alcoholes y Cervezas,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101</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86 </a:t>
          </a:r>
        </a:p>
        <a:p>
          <a:pPr algn="l" rtl="1">
            <a:defRPr sz="1000"/>
          </a:pPr>
          <a:r>
            <a:rPr lang="en-US" sz="1000" b="0" i="0" strike="noStrike">
              <a:solidFill>
                <a:srgbClr val="000000"/>
              </a:solidFill>
              <a:latin typeface="Arial"/>
              <a:cs typeface="Arial"/>
            </a:rPr>
            <a:t>Recaudación Mensual y anual de Tabaco Manufacturado,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102</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87 </a:t>
          </a:r>
        </a:p>
        <a:p>
          <a:pPr algn="l" rtl="1">
            <a:defRPr sz="1000"/>
          </a:pPr>
          <a:r>
            <a:rPr lang="en-US" sz="1000" b="0" i="0" strike="noStrike">
              <a:solidFill>
                <a:srgbClr val="000000"/>
              </a:solidFill>
              <a:latin typeface="Arial"/>
              <a:cs typeface="Arial"/>
            </a:rPr>
            <a:t>Recaudación Mensual y anual de  Vehículos de Motor,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103</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88 </a:t>
          </a:r>
        </a:p>
        <a:p>
          <a:pPr algn="l" rtl="1">
            <a:defRPr sz="1000"/>
          </a:pPr>
          <a:r>
            <a:rPr lang="en-US" sz="1000" b="0" i="0" strike="noStrike">
              <a:solidFill>
                <a:srgbClr val="000000"/>
              </a:solidFill>
              <a:latin typeface="Arial"/>
              <a:cs typeface="Arial"/>
            </a:rPr>
            <a:t>Recaudación Mensual y anual de Dólares  , 1998-2007</a:t>
          </a:r>
        </a:p>
        <a:p>
          <a:pPr algn="l" rtl="1">
            <a:defRPr sz="1000"/>
          </a:pPr>
          <a:r>
            <a:rPr lang="en-US" sz="1000" b="0" i="0" strike="noStrike">
              <a:solidFill>
                <a:srgbClr val="000000"/>
              </a:solidFill>
              <a:latin typeface="Arial"/>
              <a:cs typeface="Arial"/>
            </a:rPr>
            <a:t>(en millones de RD$) </a:t>
          </a:r>
        </a:p>
        <a:p>
          <a:pPr algn="l" rtl="1">
            <a:defRPr sz="1000"/>
          </a:pPr>
          <a:r>
            <a:rPr lang="en-US" sz="1000" b="0" i="0" strike="noStrike">
              <a:solidFill>
                <a:srgbClr val="000000"/>
              </a:solidFill>
              <a:latin typeface="Arial"/>
              <a:cs typeface="Arial"/>
            </a:rPr>
            <a:t>104</a:t>
          </a: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CALENDARIO DE VENCIMIENTOS </a:t>
          </a: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a:t>
          </a:r>
        </a:p>
        <a:p>
          <a:pPr algn="l" rtl="1">
            <a:defRPr sz="1000"/>
          </a:pPr>
          <a:r>
            <a:rPr lang="en-US" sz="1000" b="0" i="0" strike="noStrike">
              <a:solidFill>
                <a:srgbClr val="000000"/>
              </a:solidFill>
              <a:latin typeface="Arial"/>
              <a:cs typeface="Arial"/>
            </a:rPr>
            <a:t>GLOSARIO TRIBUTARIO </a:t>
          </a:r>
        </a:p>
        <a:p>
          <a:pPr algn="l" rtl="1">
            <a:defRPr sz="1000"/>
          </a:pP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twoCellAnchor>
    <xdr:from>
      <xdr:col>0</xdr:col>
      <xdr:colOff>0</xdr:colOff>
      <xdr:row>1</xdr:row>
      <xdr:rowOff>9525</xdr:rowOff>
    </xdr:from>
    <xdr:to>
      <xdr:col>0</xdr:col>
      <xdr:colOff>0</xdr:colOff>
      <xdr:row>3</xdr:row>
      <xdr:rowOff>0</xdr:rowOff>
    </xdr:to>
    <xdr:sp macro="" textlink="">
      <xdr:nvSpPr>
        <xdr:cNvPr id="5" name="Text Box 2">
          <a:extLst>
            <a:ext uri="{FF2B5EF4-FFF2-40B4-BE49-F238E27FC236}">
              <a16:creationId xmlns:a16="http://schemas.microsoft.com/office/drawing/2014/main" id="{00000000-0008-0000-8B00-000005000000}"/>
            </a:ext>
          </a:extLst>
        </xdr:cNvPr>
        <xdr:cNvSpPr txBox="1">
          <a:spLocks noChangeArrowheads="1"/>
        </xdr:cNvSpPr>
      </xdr:nvSpPr>
      <xdr:spPr bwMode="auto">
        <a:xfrm>
          <a:off x="0" y="838200"/>
          <a:ext cx="0" cy="35375850"/>
        </a:xfrm>
        <a:prstGeom prst="rect">
          <a:avLst/>
        </a:prstGeom>
        <a:noFill/>
        <a:ln w="9525">
          <a:noFill/>
          <a:miter lim="800000"/>
          <a:headEnd/>
          <a:tailEnd/>
        </a:ln>
        <a:effectLst/>
      </xdr:spPr>
      <xdr:txBody>
        <a:bodyPr vertOverflow="clip" wrap="square" lIns="27432" tIns="27432" rIns="0" bIns="0" anchor="t" upright="1"/>
        <a:lstStyle/>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r>
            <a:rPr lang="en-US" sz="1200" b="1" i="0" strike="noStrike">
              <a:solidFill>
                <a:srgbClr val="000000"/>
              </a:solidFill>
              <a:latin typeface="Times New Roman"/>
              <a:cs typeface="Times New Roman"/>
            </a:rPr>
            <a:t>CONTENIDO</a:t>
          </a:r>
        </a:p>
        <a:p>
          <a:pPr algn="l" rtl="1">
            <a:defRPr sz="1000"/>
          </a:pPr>
          <a:r>
            <a:rPr lang="en-US" sz="1200" b="1" i="0" strike="noStrike">
              <a:solidFill>
                <a:srgbClr val="000000"/>
              </a:solidFill>
              <a:latin typeface="Times New Roman"/>
              <a:cs typeface="Times New Roman"/>
            </a:rPr>
            <a:t>PRESENTACION</a:t>
          </a:r>
        </a:p>
        <a:p>
          <a:pPr algn="l" rtl="1">
            <a:defRPr sz="1000"/>
          </a:pPr>
          <a:r>
            <a:rPr lang="en-US" sz="1200" b="1" i="0" strike="noStrike">
              <a:solidFill>
                <a:srgbClr val="000000"/>
              </a:solidFill>
              <a:latin typeface="Times New Roman"/>
              <a:cs typeface="Times New Roman"/>
            </a:rPr>
            <a:t>ANALISIS DE LA RECAUDACION</a:t>
          </a:r>
        </a:p>
        <a:p>
          <a:pPr algn="l" rtl="1">
            <a:defRPr sz="1000"/>
          </a:pPr>
          <a:r>
            <a:rPr lang="en-US" sz="1200" b="1" i="0" strike="noStrike">
              <a:solidFill>
                <a:srgbClr val="000000"/>
              </a:solidFill>
              <a:latin typeface="Times New Roman"/>
              <a:cs typeface="Times New Roman"/>
            </a:rPr>
            <a:t>CUADROS</a:t>
          </a:r>
        </a:p>
        <a:p>
          <a:pPr algn="l" rtl="1">
            <a:defRPr sz="1000"/>
          </a:pPr>
          <a:r>
            <a:rPr lang="en-US" sz="1200" b="1" i="0" strike="noStrike">
              <a:solidFill>
                <a:srgbClr val="000000"/>
              </a:solidFill>
              <a:latin typeface="Times New Roman"/>
              <a:cs typeface="Times New Roman"/>
            </a:rPr>
            <a:t>PRIMERA PARTE</a:t>
          </a:r>
        </a:p>
        <a:p>
          <a:pPr algn="l" rtl="1">
            <a:defRPr sz="1000"/>
          </a:pPr>
          <a:r>
            <a:rPr lang="en-US" sz="1200" b="1" i="0" strike="noStrike">
              <a:solidFill>
                <a:srgbClr val="000000"/>
              </a:solidFill>
              <a:latin typeface="Times New Roman"/>
              <a:cs typeface="Times New Roman"/>
            </a:rPr>
            <a:t>ESTRUCTURA Y EVOLUCION DE LA RECAUDACION                                              Pag                                                                     </a:t>
          </a: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    Comparativo Recaudación por Tipo de Impuestos, 2007-2006                                                 15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    Estructura y Participación Porcentual de las Recaudaciones, 2007                                             16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    Recaudación Mensual por Tipo de Impuestos, 2007                                                                  17</a:t>
          </a:r>
        </a:p>
        <a:p>
          <a:pPr algn="l" rtl="1">
            <a:defRPr sz="1000"/>
          </a:pPr>
          <a:r>
            <a:rPr lang="en-US" sz="1200" b="0" i="0" strike="noStrike">
              <a:solidFill>
                <a:srgbClr val="000000"/>
              </a:solidFill>
              <a:latin typeface="Times New Roman"/>
              <a:cs typeface="Times New Roman"/>
            </a:rPr>
            <a:t>       (en millones de RD$). </a:t>
          </a:r>
        </a:p>
        <a:p>
          <a:pPr algn="l" rtl="1">
            <a:defRPr sz="1000"/>
          </a:pPr>
          <a:r>
            <a:rPr lang="en-US" sz="1200" b="0" i="0" strike="noStrike">
              <a:solidFill>
                <a:srgbClr val="000000"/>
              </a:solidFill>
              <a:latin typeface="Times New Roman"/>
              <a:cs typeface="Times New Roman"/>
            </a:rPr>
            <a:t>                                                                                                                                  </a:t>
          </a:r>
        </a:p>
        <a:p>
          <a:pPr algn="l" rtl="1">
            <a:defRPr sz="1000"/>
          </a:pPr>
          <a:r>
            <a:rPr lang="en-US" sz="1200" b="0" i="0" strike="noStrike">
              <a:solidFill>
                <a:srgbClr val="000000"/>
              </a:solidFill>
              <a:latin typeface="Times New Roman"/>
              <a:cs typeface="Times New Roman"/>
            </a:rPr>
            <a:t>4   Recaudación Mensual por Tipo de Impuestos, 2007                                                                   18</a:t>
          </a:r>
        </a:p>
        <a:p>
          <a:pPr algn="l" rtl="1">
            <a:defRPr sz="1000"/>
          </a:pPr>
          <a:r>
            <a:rPr lang="en-US" sz="1200" b="0" i="0" strike="noStrike">
              <a:solidFill>
                <a:srgbClr val="000000"/>
              </a:solidFill>
              <a:latin typeface="Times New Roman"/>
              <a:cs typeface="Times New Roman"/>
            </a:rPr>
            <a:t>     (en porcentajes).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5   Elasticidad Ingreso por Tributos                                                                                                 19</a:t>
          </a:r>
        </a:p>
        <a:p>
          <a:pPr algn="l" rtl="1">
            <a:defRPr sz="1000"/>
          </a:pPr>
          <a:r>
            <a:rPr lang="en-US" sz="1200" b="0" i="0" strike="noStrike">
              <a:solidFill>
                <a:srgbClr val="000000"/>
              </a:solidFill>
              <a:latin typeface="Times New Roman"/>
              <a:cs typeface="Times New Roman"/>
            </a:rPr>
            <a:t>     (en millones).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6   Comparativo Recaudación de Fondos Especiales y Terceros, 2007-2006                                   20</a:t>
          </a:r>
        </a:p>
        <a:p>
          <a:pPr algn="l" rtl="1">
            <a:defRPr sz="1000"/>
          </a:pPr>
          <a:r>
            <a:rPr lang="en-US" sz="1200" b="0" i="0" strike="noStrike">
              <a:solidFill>
                <a:srgbClr val="000000"/>
              </a:solidFill>
              <a:latin typeface="Times New Roman"/>
              <a:cs typeface="Times New Roman"/>
            </a:rPr>
            <a:t>     (en valores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7  Comparativo Recaudación en Moneda Extranjera, 2007-2006                                                    21</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8   Recaudación Mensual en Moneda Extranjera, 2007                                                                    22</a:t>
          </a:r>
        </a:p>
        <a:p>
          <a:pPr algn="l" rtl="1">
            <a:defRPr sz="1000"/>
          </a:pPr>
          <a:r>
            <a:rPr lang="en-US" sz="1200" b="0" i="0" strike="noStrike">
              <a:solidFill>
                <a:srgbClr val="000000"/>
              </a:solidFill>
              <a:latin typeface="Times New Roman"/>
              <a:cs typeface="Times New Roman"/>
            </a:rPr>
            <a:t>     (en valores de US$).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9  Estructura Imposición sobre los Ingresos: Evolución  Trimestral, 2003-2007                                 23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10  Estructura Imposición Sobre la Propiedad: Evolución  Anual y Trimestral, 2003-2007                24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11 Estructura Imposición Sobre Mercancías y Servicios: Evolución Trimestral, 2007-2006               25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14  Comparativo Recaudación por Administraciones Locales, 2007-2006                                                29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15  Comparativo Recaudación por Tipo de Impuestos, Gerencia de Grandes Contribuyentes (GGC),       30  2007-2006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16  Recaudación Mensual por Tipo de Impuestos, Gerencia de Grandes Contribuyentes, 2007                 31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17  Recaudación por Tipo de Impuestos y por Años, Gerencia de Grandes Contribuyentes, 2005-2007    32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18  Recaudación Mensual por Tipo de Impuestos, Administración Local Central, 2007                               33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19  Recaudación por Tipo de Impuestos y por Años, Administración Local Central, 2005-2007                 34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20  Recaudación Mensual por Tipo de Impuestos, Administración Local la Feria, 2007                              35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21  Recaudación por Tipo de Impuestos y por Años, Administración Local la Feria , 2005-2007                36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22  Recaudación Mensual por Tipo de Impuestos, Administración Local Herrera, 2007                              37</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23   Recaudación por Tipo de Impuestos y por Años, Administración Local Herrera , 2005-2007              38</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24  Recaudación Mensual por Tipo de Impuestos, Administración Local Oriental, 2007                              39</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25  Recaudación por Tipo de Impuestos y por Años, Administración Local Oriental, 2005-2007                40</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26  Recaudación Mensual por Tipo de Impuestos, Administración Local Villa Mella, 2007                         41</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27  Recaudación por Tipo de Impuestos y por Años, Administración Local Villa Mella, 2005-2007            42</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28  Recaudación Mensual por Tipo de Impuestos, Administración Local Boca Chica, 2007                        43</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29  Recaudación por Tipo de Impuestos y por Años, Administración Local Boca Chica, 2005-2007          44</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30  Recaudación Mensual por Tipo de Impuestos, Administración Local Los Minas, 2007                          45</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31  Recaudación por Tipo de Impuestos y por Años, Administración Local Los Minas , 2005-2007           46</a:t>
          </a:r>
        </a:p>
        <a:p>
          <a:pPr algn="l" rtl="1">
            <a:defRPr sz="1000"/>
          </a:pPr>
          <a:r>
            <a:rPr lang="en-US" sz="1200" b="0" i="0" strike="noStrike">
              <a:solidFill>
                <a:srgbClr val="000000"/>
              </a:solidFill>
              <a:latin typeface="Times New Roman"/>
              <a:cs typeface="Times New Roman"/>
            </a:rPr>
            <a:t>      (en millones de RD$)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 </a:t>
          </a:r>
        </a:p>
        <a:p>
          <a:pPr algn="l" rtl="1">
            <a:defRPr sz="1000"/>
          </a:pPr>
          <a:endParaRPr lang="en-US" sz="1200" b="0" i="0" strike="noStrike">
            <a:solidFill>
              <a:srgbClr val="000000"/>
            </a:solidFill>
            <a:latin typeface="Times New Roman"/>
            <a:cs typeface="Times New Roman"/>
          </a:endParaRPr>
        </a:p>
        <a:p>
          <a:pPr algn="l" rtl="1">
            <a:defRPr sz="1000"/>
          </a:pPr>
          <a:r>
            <a:rPr lang="en-US" sz="1200" b="0" i="0" strike="noStrike">
              <a:solidFill>
                <a:srgbClr val="000000"/>
              </a:solidFill>
              <a:latin typeface="Times New Roman"/>
              <a:cs typeface="Times New Roman"/>
            </a:rPr>
            <a:t>SEGUNDA PARTE</a:t>
          </a:r>
        </a:p>
        <a:p>
          <a:pPr algn="l" rtl="1">
            <a:defRPr sz="1000"/>
          </a:pPr>
          <a:r>
            <a:rPr lang="en-US" sz="1200" b="0" i="0" strike="noStrike">
              <a:solidFill>
                <a:srgbClr val="000000"/>
              </a:solidFill>
              <a:latin typeface="Times New Roman"/>
              <a:cs typeface="Times New Roman"/>
            </a:rPr>
            <a:t>RECAUDACION POR ADMINISTRACION Y PROVINCIA </a:t>
          </a: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editAs="oneCell">
    <xdr:from>
      <xdr:col>1</xdr:col>
      <xdr:colOff>6678083</xdr:colOff>
      <xdr:row>1</xdr:row>
      <xdr:rowOff>381000</xdr:rowOff>
    </xdr:from>
    <xdr:to>
      <xdr:col>2</xdr:col>
      <xdr:colOff>652987</xdr:colOff>
      <xdr:row>3</xdr:row>
      <xdr:rowOff>311149</xdr:rowOff>
    </xdr:to>
    <xdr:pic>
      <xdr:nvPicPr>
        <xdr:cNvPr id="7" name="Picture 6">
          <a:extLst>
            <a:ext uri="{FF2B5EF4-FFF2-40B4-BE49-F238E27FC236}">
              <a16:creationId xmlns:a16="http://schemas.microsoft.com/office/drawing/2014/main" id="{00000000-0008-0000-8B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02083" y="825500"/>
          <a:ext cx="2124071" cy="819149"/>
        </a:xfrm>
        <a:prstGeom prst="rect">
          <a:avLst/>
        </a:prstGeom>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6</xdr:col>
      <xdr:colOff>824865</xdr:colOff>
      <xdr:row>2</xdr:row>
      <xdr:rowOff>173355</xdr:rowOff>
    </xdr:from>
    <xdr:to>
      <xdr:col>9</xdr:col>
      <xdr:colOff>622931</xdr:colOff>
      <xdr:row>7</xdr:row>
      <xdr:rowOff>104774</xdr:rowOff>
    </xdr:to>
    <xdr:pic>
      <xdr:nvPicPr>
        <xdr:cNvPr id="3" name="Picture 2">
          <a:extLst>
            <a:ext uri="{FF2B5EF4-FFF2-40B4-BE49-F238E27FC236}">
              <a16:creationId xmlns:a16="http://schemas.microsoft.com/office/drawing/2014/main" id="{00000000-0008-0000-8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81925" y="539115"/>
          <a:ext cx="2183126" cy="845819"/>
        </a:xfrm>
        <a:prstGeom prst="rect">
          <a:avLst/>
        </a:prstGeom>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0</xdr:col>
      <xdr:colOff>4034791</xdr:colOff>
      <xdr:row>2</xdr:row>
      <xdr:rowOff>85725</xdr:rowOff>
    </xdr:from>
    <xdr:to>
      <xdr:col>2</xdr:col>
      <xdr:colOff>367666</xdr:colOff>
      <xdr:row>6</xdr:row>
      <xdr:rowOff>65736</xdr:rowOff>
    </xdr:to>
    <xdr:pic>
      <xdr:nvPicPr>
        <xdr:cNvPr id="2" name="Picture 1">
          <a:extLst>
            <a:ext uri="{FF2B5EF4-FFF2-40B4-BE49-F238E27FC236}">
              <a16:creationId xmlns:a16="http://schemas.microsoft.com/office/drawing/2014/main" id="{00000000-0008-0000-8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34791" y="451485"/>
          <a:ext cx="2085975" cy="711531"/>
        </a:xfrm>
        <a:prstGeom prst="rect">
          <a:avLst/>
        </a:prstGeom>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1</xdr:col>
      <xdr:colOff>727251</xdr:colOff>
      <xdr:row>1</xdr:row>
      <xdr:rowOff>152400</xdr:rowOff>
    </xdr:from>
    <xdr:to>
      <xdr:col>1</xdr:col>
      <xdr:colOff>2579641</xdr:colOff>
      <xdr:row>5</xdr:row>
      <xdr:rowOff>104775</xdr:rowOff>
    </xdr:to>
    <xdr:pic>
      <xdr:nvPicPr>
        <xdr:cNvPr id="2" name="Picture 1">
          <a:extLst>
            <a:ext uri="{FF2B5EF4-FFF2-40B4-BE49-F238E27FC236}">
              <a16:creationId xmlns:a16="http://schemas.microsoft.com/office/drawing/2014/main" id="{00000000-0008-0000-8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04251" y="335280"/>
          <a:ext cx="1852390" cy="683895"/>
        </a:xfrm>
        <a:prstGeom prst="rect">
          <a:avLst/>
        </a:prstGeom>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8</xdr:col>
      <xdr:colOff>641985</xdr:colOff>
      <xdr:row>2</xdr:row>
      <xdr:rowOff>76200</xdr:rowOff>
    </xdr:from>
    <xdr:to>
      <xdr:col>10</xdr:col>
      <xdr:colOff>537206</xdr:colOff>
      <xdr:row>6</xdr:row>
      <xdr:rowOff>140969</xdr:rowOff>
    </xdr:to>
    <xdr:pic>
      <xdr:nvPicPr>
        <xdr:cNvPr id="4" name="Picture 3">
          <a:extLst>
            <a:ext uri="{FF2B5EF4-FFF2-40B4-BE49-F238E27FC236}">
              <a16:creationId xmlns:a16="http://schemas.microsoft.com/office/drawing/2014/main" id="{00000000-0008-0000-8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24385" y="441960"/>
          <a:ext cx="2188841" cy="796289"/>
        </a:xfrm>
        <a:prstGeom prst="rect">
          <a:avLst/>
        </a:prstGeom>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8</xdr:col>
      <xdr:colOff>701040</xdr:colOff>
      <xdr:row>1</xdr:row>
      <xdr:rowOff>129540</xdr:rowOff>
    </xdr:from>
    <xdr:to>
      <xdr:col>10</xdr:col>
      <xdr:colOff>671826</xdr:colOff>
      <xdr:row>6</xdr:row>
      <xdr:rowOff>3809</xdr:rowOff>
    </xdr:to>
    <xdr:pic>
      <xdr:nvPicPr>
        <xdr:cNvPr id="3" name="Picture 2">
          <a:extLst>
            <a:ext uri="{FF2B5EF4-FFF2-40B4-BE49-F238E27FC236}">
              <a16:creationId xmlns:a16="http://schemas.microsoft.com/office/drawing/2014/main" id="{00000000-0008-0000-9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01500" y="312420"/>
          <a:ext cx="2150106" cy="788669"/>
        </a:xfrm>
        <a:prstGeom prst="rect">
          <a:avLst/>
        </a:prstGeom>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8</xdr:col>
      <xdr:colOff>617220</xdr:colOff>
      <xdr:row>1</xdr:row>
      <xdr:rowOff>81915</xdr:rowOff>
    </xdr:from>
    <xdr:to>
      <xdr:col>10</xdr:col>
      <xdr:colOff>887726</xdr:colOff>
      <xdr:row>5</xdr:row>
      <xdr:rowOff>144779</xdr:rowOff>
    </xdr:to>
    <xdr:pic>
      <xdr:nvPicPr>
        <xdr:cNvPr id="3" name="Picture 2">
          <a:extLst>
            <a:ext uri="{FF2B5EF4-FFF2-40B4-BE49-F238E27FC236}">
              <a16:creationId xmlns:a16="http://schemas.microsoft.com/office/drawing/2014/main" id="{00000000-0008-0000-9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66120" y="264795"/>
          <a:ext cx="2160266" cy="794384"/>
        </a:xfrm>
        <a:prstGeom prst="rect">
          <a:avLst/>
        </a:prstGeom>
      </xdr:spPr>
    </xdr:pic>
    <xdr:clientData/>
  </xdr:twoCellAnchor>
</xdr:wsDr>
</file>

<file path=xl/drawings/drawing145.xml><?xml version="1.0" encoding="utf-8"?>
<xdr:wsDr xmlns:xdr="http://schemas.openxmlformats.org/drawingml/2006/spreadsheetDrawing" xmlns:a="http://schemas.openxmlformats.org/drawingml/2006/main">
  <xdr:twoCellAnchor editAs="oneCell">
    <xdr:from>
      <xdr:col>8</xdr:col>
      <xdr:colOff>525780</xdr:colOff>
      <xdr:row>2</xdr:row>
      <xdr:rowOff>38100</xdr:rowOff>
    </xdr:from>
    <xdr:to>
      <xdr:col>10</xdr:col>
      <xdr:colOff>657221</xdr:colOff>
      <xdr:row>6</xdr:row>
      <xdr:rowOff>102869</xdr:rowOff>
    </xdr:to>
    <xdr:pic>
      <xdr:nvPicPr>
        <xdr:cNvPr id="3" name="Picture 2">
          <a:extLst>
            <a:ext uri="{FF2B5EF4-FFF2-40B4-BE49-F238E27FC236}">
              <a16:creationId xmlns:a16="http://schemas.microsoft.com/office/drawing/2014/main" id="{00000000-0008-0000-9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36580" y="403860"/>
          <a:ext cx="2188841" cy="796289"/>
        </a:xfrm>
        <a:prstGeom prst="rect">
          <a:avLst/>
        </a:prstGeom>
      </xdr:spPr>
    </xdr:pic>
    <xdr:clientData/>
  </xdr:twoCellAnchor>
</xdr:wsDr>
</file>

<file path=xl/drawings/drawing146.xml><?xml version="1.0" encoding="utf-8"?>
<xdr:wsDr xmlns:xdr="http://schemas.openxmlformats.org/drawingml/2006/spreadsheetDrawing" xmlns:a="http://schemas.openxmlformats.org/drawingml/2006/main">
  <xdr:twoCellAnchor editAs="oneCell">
    <xdr:from>
      <xdr:col>8</xdr:col>
      <xdr:colOff>716280</xdr:colOff>
      <xdr:row>1</xdr:row>
      <xdr:rowOff>137160</xdr:rowOff>
    </xdr:from>
    <xdr:to>
      <xdr:col>10</xdr:col>
      <xdr:colOff>811526</xdr:colOff>
      <xdr:row>6</xdr:row>
      <xdr:rowOff>13334</xdr:rowOff>
    </xdr:to>
    <xdr:pic>
      <xdr:nvPicPr>
        <xdr:cNvPr id="4" name="Picture 3">
          <a:extLst>
            <a:ext uri="{FF2B5EF4-FFF2-40B4-BE49-F238E27FC236}">
              <a16:creationId xmlns:a16="http://schemas.microsoft.com/office/drawing/2014/main" id="{00000000-0008-0000-9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72060" y="320040"/>
          <a:ext cx="2183126" cy="790574"/>
        </a:xfrm>
        <a:prstGeom prst="rect">
          <a:avLst/>
        </a:prstGeom>
      </xdr:spPr>
    </xdr:pic>
    <xdr:clientData/>
  </xdr:twoCellAnchor>
</xdr:wsDr>
</file>

<file path=xl/drawings/drawing147.xml><?xml version="1.0" encoding="utf-8"?>
<xdr:wsDr xmlns:xdr="http://schemas.openxmlformats.org/drawingml/2006/spreadsheetDrawing" xmlns:a="http://schemas.openxmlformats.org/drawingml/2006/main">
  <xdr:twoCellAnchor editAs="oneCell">
    <xdr:from>
      <xdr:col>8</xdr:col>
      <xdr:colOff>556260</xdr:colOff>
      <xdr:row>1</xdr:row>
      <xdr:rowOff>167640</xdr:rowOff>
    </xdr:from>
    <xdr:to>
      <xdr:col>10</xdr:col>
      <xdr:colOff>889631</xdr:colOff>
      <xdr:row>6</xdr:row>
      <xdr:rowOff>49529</xdr:rowOff>
    </xdr:to>
    <xdr:pic>
      <xdr:nvPicPr>
        <xdr:cNvPr id="3" name="Picture 2">
          <a:extLst>
            <a:ext uri="{FF2B5EF4-FFF2-40B4-BE49-F238E27FC236}">
              <a16:creationId xmlns:a16="http://schemas.microsoft.com/office/drawing/2014/main" id="{00000000-0008-0000-9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38560" y="350520"/>
          <a:ext cx="2177411" cy="796289"/>
        </a:xfrm>
        <a:prstGeom prst="rect">
          <a:avLst/>
        </a:prstGeom>
      </xdr:spPr>
    </xdr:pic>
    <xdr:clientData/>
  </xdr:twoCellAnchor>
</xdr:wsDr>
</file>

<file path=xl/drawings/drawing148.xml><?xml version="1.0" encoding="utf-8"?>
<xdr:wsDr xmlns:xdr="http://schemas.openxmlformats.org/drawingml/2006/spreadsheetDrawing" xmlns:a="http://schemas.openxmlformats.org/drawingml/2006/main">
  <xdr:twoCellAnchor editAs="oneCell">
    <xdr:from>
      <xdr:col>8</xdr:col>
      <xdr:colOff>426720</xdr:colOff>
      <xdr:row>2</xdr:row>
      <xdr:rowOff>30480</xdr:rowOff>
    </xdr:from>
    <xdr:to>
      <xdr:col>10</xdr:col>
      <xdr:colOff>741041</xdr:colOff>
      <xdr:row>6</xdr:row>
      <xdr:rowOff>57149</xdr:rowOff>
    </xdr:to>
    <xdr:pic>
      <xdr:nvPicPr>
        <xdr:cNvPr id="3" name="Picture 2">
          <a:extLst>
            <a:ext uri="{FF2B5EF4-FFF2-40B4-BE49-F238E27FC236}">
              <a16:creationId xmlns:a16="http://schemas.microsoft.com/office/drawing/2014/main" id="{00000000-0008-0000-9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66220" y="396240"/>
          <a:ext cx="2173601" cy="788669"/>
        </a:xfrm>
        <a:prstGeom prst="rect">
          <a:avLst/>
        </a:prstGeom>
      </xdr:spPr>
    </xdr:pic>
    <xdr:clientData/>
  </xdr:twoCellAnchor>
</xdr:wsDr>
</file>

<file path=xl/drawings/drawing149.xml><?xml version="1.0" encoding="utf-8"?>
<xdr:wsDr xmlns:xdr="http://schemas.openxmlformats.org/drawingml/2006/spreadsheetDrawing" xmlns:a="http://schemas.openxmlformats.org/drawingml/2006/main">
  <xdr:twoCellAnchor editAs="oneCell">
    <xdr:from>
      <xdr:col>8</xdr:col>
      <xdr:colOff>60960</xdr:colOff>
      <xdr:row>2</xdr:row>
      <xdr:rowOff>83820</xdr:rowOff>
    </xdr:from>
    <xdr:to>
      <xdr:col>10</xdr:col>
      <xdr:colOff>708603</xdr:colOff>
      <xdr:row>7</xdr:row>
      <xdr:rowOff>106680</xdr:rowOff>
    </xdr:to>
    <xdr:pic>
      <xdr:nvPicPr>
        <xdr:cNvPr id="3" name="Picture 2">
          <a:extLst>
            <a:ext uri="{FF2B5EF4-FFF2-40B4-BE49-F238E27FC236}">
              <a16:creationId xmlns:a16="http://schemas.microsoft.com/office/drawing/2014/main" id="{00000000-0008-0000-96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32720" y="449580"/>
          <a:ext cx="2583123" cy="937260"/>
        </a:xfrm>
        <a:prstGeom prst="rect">
          <a:avLst/>
        </a:prstGeom>
      </xdr:spPr>
    </xdr:pic>
    <xdr:clientData/>
  </xdr:twoCellAnchor>
</xdr:wsDr>
</file>

<file path=xl/drawings/drawing150.xml><?xml version="1.0" encoding="utf-8"?>
<xdr:wsDr xmlns:xdr="http://schemas.openxmlformats.org/drawingml/2006/spreadsheetDrawing" xmlns:a="http://schemas.openxmlformats.org/drawingml/2006/main">
  <xdr:twoCellAnchor editAs="oneCell">
    <xdr:from>
      <xdr:col>7</xdr:col>
      <xdr:colOff>541020</xdr:colOff>
      <xdr:row>1</xdr:row>
      <xdr:rowOff>152400</xdr:rowOff>
    </xdr:from>
    <xdr:to>
      <xdr:col>10</xdr:col>
      <xdr:colOff>434340</xdr:colOff>
      <xdr:row>6</xdr:row>
      <xdr:rowOff>128278</xdr:rowOff>
    </xdr:to>
    <xdr:pic>
      <xdr:nvPicPr>
        <xdr:cNvPr id="3" name="Picture 2">
          <a:extLst>
            <a:ext uri="{FF2B5EF4-FFF2-40B4-BE49-F238E27FC236}">
              <a16:creationId xmlns:a16="http://schemas.microsoft.com/office/drawing/2014/main" id="{00000000-0008-0000-9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42960" y="335280"/>
          <a:ext cx="2453640" cy="890278"/>
        </a:xfrm>
        <a:prstGeom prst="rect">
          <a:avLst/>
        </a:prstGeom>
      </xdr:spPr>
    </xdr:pic>
    <xdr:clientData/>
  </xdr:twoCellAnchor>
</xdr:wsDr>
</file>

<file path=xl/drawings/drawing151.xml><?xml version="1.0" encoding="utf-8"?>
<xdr:wsDr xmlns:xdr="http://schemas.openxmlformats.org/drawingml/2006/spreadsheetDrawing" xmlns:a="http://schemas.openxmlformats.org/drawingml/2006/main">
  <xdr:twoCellAnchor editAs="oneCell">
    <xdr:from>
      <xdr:col>8</xdr:col>
      <xdr:colOff>441960</xdr:colOff>
      <xdr:row>2</xdr:row>
      <xdr:rowOff>68580</xdr:rowOff>
    </xdr:from>
    <xdr:to>
      <xdr:col>10</xdr:col>
      <xdr:colOff>546731</xdr:colOff>
      <xdr:row>6</xdr:row>
      <xdr:rowOff>125729</xdr:rowOff>
    </xdr:to>
    <xdr:pic>
      <xdr:nvPicPr>
        <xdr:cNvPr id="3" name="Picture 2">
          <a:extLst>
            <a:ext uri="{FF2B5EF4-FFF2-40B4-BE49-F238E27FC236}">
              <a16:creationId xmlns:a16="http://schemas.microsoft.com/office/drawing/2014/main" id="{00000000-0008-0000-9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86160" y="800100"/>
          <a:ext cx="2177411" cy="788669"/>
        </a:xfrm>
        <a:prstGeom prst="rect">
          <a:avLst/>
        </a:prstGeom>
      </xdr:spPr>
    </xdr:pic>
    <xdr:clientData/>
  </xdr:twoCellAnchor>
</xdr:wsDr>
</file>

<file path=xl/drawings/drawing152.xml><?xml version="1.0" encoding="utf-8"?>
<xdr:wsDr xmlns:xdr="http://schemas.openxmlformats.org/drawingml/2006/spreadsheetDrawing" xmlns:a="http://schemas.openxmlformats.org/drawingml/2006/main">
  <xdr:twoCellAnchor editAs="oneCell">
    <xdr:from>
      <xdr:col>8</xdr:col>
      <xdr:colOff>315710</xdr:colOff>
      <xdr:row>2</xdr:row>
      <xdr:rowOff>114300</xdr:rowOff>
    </xdr:from>
    <xdr:to>
      <xdr:col>10</xdr:col>
      <xdr:colOff>572420</xdr:colOff>
      <xdr:row>6</xdr:row>
      <xdr:rowOff>171449</xdr:rowOff>
    </xdr:to>
    <xdr:pic>
      <xdr:nvPicPr>
        <xdr:cNvPr id="3" name="Picture 2">
          <a:extLst>
            <a:ext uri="{FF2B5EF4-FFF2-40B4-BE49-F238E27FC236}">
              <a16:creationId xmlns:a16="http://schemas.microsoft.com/office/drawing/2014/main" id="{00000000-0008-0000-9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19830" y="1028700"/>
          <a:ext cx="2207430" cy="788669"/>
        </a:xfrm>
        <a:prstGeom prst="rect">
          <a:avLst/>
        </a:prstGeom>
      </xdr:spPr>
    </xdr:pic>
    <xdr:clientData/>
  </xdr:twoCellAnchor>
</xdr:wsDr>
</file>

<file path=xl/drawings/drawing153.xml><?xml version="1.0" encoding="utf-8"?>
<xdr:wsDr xmlns:xdr="http://schemas.openxmlformats.org/drawingml/2006/spreadsheetDrawing" xmlns:a="http://schemas.openxmlformats.org/drawingml/2006/main">
  <xdr:twoCellAnchor editAs="oneCell">
    <xdr:from>
      <xdr:col>8</xdr:col>
      <xdr:colOff>316230</xdr:colOff>
      <xdr:row>2</xdr:row>
      <xdr:rowOff>34290</xdr:rowOff>
    </xdr:from>
    <xdr:to>
      <xdr:col>10</xdr:col>
      <xdr:colOff>411476</xdr:colOff>
      <xdr:row>6</xdr:row>
      <xdr:rowOff>91439</xdr:rowOff>
    </xdr:to>
    <xdr:pic>
      <xdr:nvPicPr>
        <xdr:cNvPr id="4" name="Picture 3">
          <a:extLst>
            <a:ext uri="{FF2B5EF4-FFF2-40B4-BE49-F238E27FC236}">
              <a16:creationId xmlns:a16="http://schemas.microsoft.com/office/drawing/2014/main" id="{00000000-0008-0000-9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60030" y="400050"/>
          <a:ext cx="2175506" cy="788669"/>
        </a:xfrm>
        <a:prstGeom prst="rect">
          <a:avLst/>
        </a:prstGeom>
      </xdr:spPr>
    </xdr:pic>
    <xdr:clientData/>
  </xdr:twoCellAnchor>
</xdr:wsDr>
</file>

<file path=xl/drawings/drawing154.xml><?xml version="1.0" encoding="utf-8"?>
<xdr:wsDr xmlns:xdr="http://schemas.openxmlformats.org/drawingml/2006/spreadsheetDrawing" xmlns:a="http://schemas.openxmlformats.org/drawingml/2006/main">
  <xdr:twoCellAnchor editAs="oneCell">
    <xdr:from>
      <xdr:col>8</xdr:col>
      <xdr:colOff>175260</xdr:colOff>
      <xdr:row>1</xdr:row>
      <xdr:rowOff>144780</xdr:rowOff>
    </xdr:from>
    <xdr:to>
      <xdr:col>10</xdr:col>
      <xdr:colOff>470531</xdr:colOff>
      <xdr:row>6</xdr:row>
      <xdr:rowOff>28574</xdr:rowOff>
    </xdr:to>
    <xdr:pic>
      <xdr:nvPicPr>
        <xdr:cNvPr id="3" name="Picture 2">
          <a:extLst>
            <a:ext uri="{FF2B5EF4-FFF2-40B4-BE49-F238E27FC236}">
              <a16:creationId xmlns:a16="http://schemas.microsoft.com/office/drawing/2014/main" id="{00000000-0008-0000-9B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35240" y="327660"/>
          <a:ext cx="2169791" cy="798194"/>
        </a:xfrm>
        <a:prstGeom prst="rect">
          <a:avLst/>
        </a:prstGeom>
      </xdr:spPr>
    </xdr:pic>
    <xdr:clientData/>
  </xdr:twoCellAnchor>
</xdr:wsDr>
</file>

<file path=xl/drawings/drawing155.xml><?xml version="1.0" encoding="utf-8"?>
<xdr:wsDr xmlns:xdr="http://schemas.openxmlformats.org/drawingml/2006/spreadsheetDrawing" xmlns:a="http://schemas.openxmlformats.org/drawingml/2006/main">
  <xdr:twoCellAnchor editAs="oneCell">
    <xdr:from>
      <xdr:col>8</xdr:col>
      <xdr:colOff>457200</xdr:colOff>
      <xdr:row>2</xdr:row>
      <xdr:rowOff>0</xdr:rowOff>
    </xdr:from>
    <xdr:to>
      <xdr:col>10</xdr:col>
      <xdr:colOff>657221</xdr:colOff>
      <xdr:row>6</xdr:row>
      <xdr:rowOff>26669</xdr:rowOff>
    </xdr:to>
    <xdr:pic>
      <xdr:nvPicPr>
        <xdr:cNvPr id="3" name="Picture 2">
          <a:extLst>
            <a:ext uri="{FF2B5EF4-FFF2-40B4-BE49-F238E27FC236}">
              <a16:creationId xmlns:a16="http://schemas.microsoft.com/office/drawing/2014/main" id="{00000000-0008-0000-9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43900" y="365760"/>
          <a:ext cx="2181221" cy="758189"/>
        </a:xfrm>
        <a:prstGeom prst="rect">
          <a:avLst/>
        </a:prstGeom>
      </xdr:spPr>
    </xdr:pic>
    <xdr:clientData/>
  </xdr:twoCellAnchor>
</xdr:wsDr>
</file>

<file path=xl/drawings/drawing156.xml><?xml version="1.0" encoding="utf-8"?>
<xdr:wsDr xmlns:xdr="http://schemas.openxmlformats.org/drawingml/2006/spreadsheetDrawing" xmlns:a="http://schemas.openxmlformats.org/drawingml/2006/main">
  <xdr:twoCellAnchor editAs="oneCell">
    <xdr:from>
      <xdr:col>8</xdr:col>
      <xdr:colOff>748665</xdr:colOff>
      <xdr:row>1</xdr:row>
      <xdr:rowOff>135255</xdr:rowOff>
    </xdr:from>
    <xdr:to>
      <xdr:col>10</xdr:col>
      <xdr:colOff>948686</xdr:colOff>
      <xdr:row>6</xdr:row>
      <xdr:rowOff>68579</xdr:rowOff>
    </xdr:to>
    <xdr:pic>
      <xdr:nvPicPr>
        <xdr:cNvPr id="3" name="Picture 2">
          <a:extLst>
            <a:ext uri="{FF2B5EF4-FFF2-40B4-BE49-F238E27FC236}">
              <a16:creationId xmlns:a16="http://schemas.microsoft.com/office/drawing/2014/main" id="{00000000-0008-0000-9D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4425" y="318135"/>
          <a:ext cx="2181221" cy="847724"/>
        </a:xfrm>
        <a:prstGeom prst="rect">
          <a:avLst/>
        </a:prstGeom>
      </xdr:spPr>
    </xdr:pic>
    <xdr:clientData/>
  </xdr:twoCellAnchor>
</xdr:wsDr>
</file>

<file path=xl/drawings/drawing157.xml><?xml version="1.0" encoding="utf-8"?>
<xdr:wsDr xmlns:xdr="http://schemas.openxmlformats.org/drawingml/2006/spreadsheetDrawing" xmlns:a="http://schemas.openxmlformats.org/drawingml/2006/main">
  <xdr:twoCellAnchor editAs="oneCell">
    <xdr:from>
      <xdr:col>8</xdr:col>
      <xdr:colOff>312420</xdr:colOff>
      <xdr:row>1</xdr:row>
      <xdr:rowOff>137160</xdr:rowOff>
    </xdr:from>
    <xdr:to>
      <xdr:col>10</xdr:col>
      <xdr:colOff>756281</xdr:colOff>
      <xdr:row>6</xdr:row>
      <xdr:rowOff>45719</xdr:rowOff>
    </xdr:to>
    <xdr:pic>
      <xdr:nvPicPr>
        <xdr:cNvPr id="3" name="Picture 2">
          <a:extLst>
            <a:ext uri="{FF2B5EF4-FFF2-40B4-BE49-F238E27FC236}">
              <a16:creationId xmlns:a16="http://schemas.microsoft.com/office/drawing/2014/main" id="{00000000-0008-0000-9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90460" y="320040"/>
          <a:ext cx="2181221" cy="777239"/>
        </a:xfrm>
        <a:prstGeom prst="rect">
          <a:avLst/>
        </a:prstGeom>
      </xdr:spPr>
    </xdr:pic>
    <xdr:clientData/>
  </xdr:twoCellAnchor>
</xdr:wsDr>
</file>

<file path=xl/drawings/drawing158.xml><?xml version="1.0" encoding="utf-8"?>
<xdr:wsDr xmlns:xdr="http://schemas.openxmlformats.org/drawingml/2006/spreadsheetDrawing" xmlns:a="http://schemas.openxmlformats.org/drawingml/2006/main">
  <xdr:twoCellAnchor editAs="oneCell">
    <xdr:from>
      <xdr:col>6</xdr:col>
      <xdr:colOff>838200</xdr:colOff>
      <xdr:row>1</xdr:row>
      <xdr:rowOff>99060</xdr:rowOff>
    </xdr:from>
    <xdr:to>
      <xdr:col>8</xdr:col>
      <xdr:colOff>925826</xdr:colOff>
      <xdr:row>6</xdr:row>
      <xdr:rowOff>24764</xdr:rowOff>
    </xdr:to>
    <xdr:pic>
      <xdr:nvPicPr>
        <xdr:cNvPr id="4" name="Picture 3">
          <a:extLst>
            <a:ext uri="{FF2B5EF4-FFF2-40B4-BE49-F238E27FC236}">
              <a16:creationId xmlns:a16="http://schemas.microsoft.com/office/drawing/2014/main" id="{00000000-0008-0000-9F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73240" y="281940"/>
          <a:ext cx="2175506" cy="809624"/>
        </a:xfrm>
        <a:prstGeom prst="rect">
          <a:avLst/>
        </a:prstGeom>
      </xdr:spPr>
    </xdr:pic>
    <xdr:clientData/>
  </xdr:twoCellAnchor>
</xdr:wsDr>
</file>

<file path=xl/drawings/drawing159.xml><?xml version="1.0" encoding="utf-8"?>
<xdr:wsDr xmlns:xdr="http://schemas.openxmlformats.org/drawingml/2006/spreadsheetDrawing" xmlns:a="http://schemas.openxmlformats.org/drawingml/2006/main">
  <xdr:twoCellAnchor editAs="oneCell">
    <xdr:from>
      <xdr:col>6</xdr:col>
      <xdr:colOff>998220</xdr:colOff>
      <xdr:row>1</xdr:row>
      <xdr:rowOff>53340</xdr:rowOff>
    </xdr:from>
    <xdr:to>
      <xdr:col>8</xdr:col>
      <xdr:colOff>956306</xdr:colOff>
      <xdr:row>5</xdr:row>
      <xdr:rowOff>110489</xdr:rowOff>
    </xdr:to>
    <xdr:pic>
      <xdr:nvPicPr>
        <xdr:cNvPr id="3" name="Picture 2">
          <a:extLst>
            <a:ext uri="{FF2B5EF4-FFF2-40B4-BE49-F238E27FC236}">
              <a16:creationId xmlns:a16="http://schemas.microsoft.com/office/drawing/2014/main" id="{00000000-0008-0000-A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77100" y="236220"/>
          <a:ext cx="2152646" cy="788669"/>
        </a:xfrm>
        <a:prstGeom prst="rect">
          <a:avLst/>
        </a:prstGeom>
      </xdr:spPr>
    </xdr:pic>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1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1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1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QUINTA  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a:extLst>
            <a:ext uri="{FF2B5EF4-FFF2-40B4-BE49-F238E27FC236}">
              <a16:creationId xmlns:a16="http://schemas.microsoft.com/office/drawing/2014/main" id="{00000000-0008-0000-A1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RÉGIMEN SIMPLIFICADO DE TRIBUTACIÓN (PST)</a:t>
          </a:r>
          <a:endParaRPr lang="en-US" sz="2000" b="1" i="0" strike="noStrike">
            <a:solidFill>
              <a:srgbClr val="000000"/>
            </a:solidFill>
            <a:latin typeface="Trebuchet MS" panose="020B0603020202020204" pitchFamily="34" charset="0"/>
            <a:ea typeface="+mn-ea"/>
            <a:cs typeface="Times New Roman"/>
          </a:endParaRPr>
        </a:p>
      </xdr:txBody>
    </xdr:sp>
    <xdr:clientData/>
  </xdr:twoCellAnchor>
</xdr:wsDr>
</file>

<file path=xl/drawings/drawing161.xml><?xml version="1.0" encoding="utf-8"?>
<xdr:wsDr xmlns:xdr="http://schemas.openxmlformats.org/drawingml/2006/spreadsheetDrawing" xmlns:a="http://schemas.openxmlformats.org/drawingml/2006/main">
  <xdr:twoCellAnchor editAs="oneCell">
    <xdr:from>
      <xdr:col>2</xdr:col>
      <xdr:colOff>3762375</xdr:colOff>
      <xdr:row>3</xdr:row>
      <xdr:rowOff>66675</xdr:rowOff>
    </xdr:from>
    <xdr:to>
      <xdr:col>3</xdr:col>
      <xdr:colOff>1200146</xdr:colOff>
      <xdr:row>8</xdr:row>
      <xdr:rowOff>76199</xdr:rowOff>
    </xdr:to>
    <xdr:pic>
      <xdr:nvPicPr>
        <xdr:cNvPr id="3" name="Picture 2">
          <a:extLst>
            <a:ext uri="{FF2B5EF4-FFF2-40B4-BE49-F238E27FC236}">
              <a16:creationId xmlns:a16="http://schemas.microsoft.com/office/drawing/2014/main" id="{00000000-0008-0000-A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0" y="1685925"/>
          <a:ext cx="2124071" cy="819149"/>
        </a:xfrm>
        <a:prstGeom prst="rect">
          <a:avLst/>
        </a:prstGeom>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3</xdr:col>
      <xdr:colOff>617220</xdr:colOff>
      <xdr:row>1</xdr:row>
      <xdr:rowOff>99060</xdr:rowOff>
    </xdr:from>
    <xdr:to>
      <xdr:col>6</xdr:col>
      <xdr:colOff>291461</xdr:colOff>
      <xdr:row>5</xdr:row>
      <xdr:rowOff>121919</xdr:rowOff>
    </xdr:to>
    <xdr:pic>
      <xdr:nvPicPr>
        <xdr:cNvPr id="3" name="Picture 2">
          <a:extLst>
            <a:ext uri="{FF2B5EF4-FFF2-40B4-BE49-F238E27FC236}">
              <a16:creationId xmlns:a16="http://schemas.microsoft.com/office/drawing/2014/main" id="{00000000-0008-0000-A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0440" y="281940"/>
          <a:ext cx="2173601" cy="761999"/>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2</xdr:col>
      <xdr:colOff>641985</xdr:colOff>
      <xdr:row>1</xdr:row>
      <xdr:rowOff>41910</xdr:rowOff>
    </xdr:from>
    <xdr:to>
      <xdr:col>4</xdr:col>
      <xdr:colOff>565781</xdr:colOff>
      <xdr:row>5</xdr:row>
      <xdr:rowOff>76199</xdr:rowOff>
    </xdr:to>
    <xdr:pic>
      <xdr:nvPicPr>
        <xdr:cNvPr id="3" name="Picture 2">
          <a:extLst>
            <a:ext uri="{FF2B5EF4-FFF2-40B4-BE49-F238E27FC236}">
              <a16:creationId xmlns:a16="http://schemas.microsoft.com/office/drawing/2014/main" id="{00000000-0008-0000-A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83305" y="224790"/>
          <a:ext cx="2156456" cy="765809"/>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190500</xdr:colOff>
      <xdr:row>0</xdr:row>
      <xdr:rowOff>38099</xdr:rowOff>
    </xdr:from>
    <xdr:to>
      <xdr:col>1</xdr:col>
      <xdr:colOff>495300</xdr:colOff>
      <xdr:row>61</xdr:row>
      <xdr:rowOff>95249</xdr:rowOff>
    </xdr:to>
    <xdr:sp macro="" textlink="">
      <xdr:nvSpPr>
        <xdr:cNvPr id="2" name="Text Box 1">
          <a:extLst>
            <a:ext uri="{FF2B5EF4-FFF2-40B4-BE49-F238E27FC236}">
              <a16:creationId xmlns:a16="http://schemas.microsoft.com/office/drawing/2014/main" id="{00000000-0008-0000-A500-000002000000}"/>
            </a:ext>
          </a:extLst>
        </xdr:cNvPr>
        <xdr:cNvSpPr txBox="1">
          <a:spLocks noChangeArrowheads="1"/>
        </xdr:cNvSpPr>
      </xdr:nvSpPr>
      <xdr:spPr bwMode="auto">
        <a:xfrm>
          <a:off x="190500" y="38099"/>
          <a:ext cx="914400" cy="993457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485774</xdr:colOff>
      <xdr:row>48</xdr:row>
      <xdr:rowOff>76199</xdr:rowOff>
    </xdr:from>
    <xdr:to>
      <xdr:col>10</xdr:col>
      <xdr:colOff>543374</xdr:colOff>
      <xdr:row>49</xdr:row>
      <xdr:rowOff>22274</xdr:rowOff>
    </xdr:to>
    <xdr:sp macro="" textlink="">
      <xdr:nvSpPr>
        <xdr:cNvPr id="3" name="Text Box 2">
          <a:extLst>
            <a:ext uri="{FF2B5EF4-FFF2-40B4-BE49-F238E27FC236}">
              <a16:creationId xmlns:a16="http://schemas.microsoft.com/office/drawing/2014/main" id="{00000000-0008-0000-A500-000003000000}"/>
            </a:ext>
          </a:extLst>
        </xdr:cNvPr>
        <xdr:cNvSpPr txBox="1">
          <a:spLocks noChangeArrowheads="1"/>
        </xdr:cNvSpPr>
      </xdr:nvSpPr>
      <xdr:spPr bwMode="auto">
        <a:xfrm>
          <a:off x="1095374" y="7848599"/>
          <a:ext cx="554400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3</xdr:col>
      <xdr:colOff>95250</xdr:colOff>
      <xdr:row>46</xdr:row>
      <xdr:rowOff>9525</xdr:rowOff>
    </xdr:from>
    <xdr:to>
      <xdr:col>10</xdr:col>
      <xdr:colOff>552450</xdr:colOff>
      <xdr:row>48</xdr:row>
      <xdr:rowOff>123825</xdr:rowOff>
    </xdr:to>
    <xdr:sp macro="" textlink="">
      <xdr:nvSpPr>
        <xdr:cNvPr id="4" name="Text Box 3">
          <a:extLst>
            <a:ext uri="{FF2B5EF4-FFF2-40B4-BE49-F238E27FC236}">
              <a16:creationId xmlns:a16="http://schemas.microsoft.com/office/drawing/2014/main" id="{00000000-0008-0000-A500-000004000000}"/>
            </a:ext>
          </a:extLst>
        </xdr:cNvPr>
        <xdr:cNvSpPr txBox="1">
          <a:spLocks noChangeArrowheads="1"/>
        </xdr:cNvSpPr>
      </xdr:nvSpPr>
      <xdr:spPr bwMode="auto">
        <a:xfrm>
          <a:off x="1924050" y="7458075"/>
          <a:ext cx="4724400" cy="43815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ysClr val="windowText" lastClr="000000"/>
              </a:solidFill>
              <a:latin typeface="Trebuchet MS" panose="020B0603020202020204" pitchFamily="34" charset="0"/>
              <a:cs typeface="Times New Roman"/>
            </a:rPr>
            <a:t>SEXTA  PARTE</a:t>
          </a:r>
        </a:p>
      </xdr:txBody>
    </xdr:sp>
    <xdr:clientData/>
  </xdr:twoCellAnchor>
  <xdr:twoCellAnchor>
    <xdr:from>
      <xdr:col>1</xdr:col>
      <xdr:colOff>466723</xdr:colOff>
      <xdr:row>49</xdr:row>
      <xdr:rowOff>57149</xdr:rowOff>
    </xdr:from>
    <xdr:to>
      <xdr:col>10</xdr:col>
      <xdr:colOff>571500</xdr:colOff>
      <xdr:row>55</xdr:row>
      <xdr:rowOff>28574</xdr:rowOff>
    </xdr:to>
    <xdr:sp macro="" textlink="">
      <xdr:nvSpPr>
        <xdr:cNvPr id="5" name="Text Box 4">
          <a:extLst>
            <a:ext uri="{FF2B5EF4-FFF2-40B4-BE49-F238E27FC236}">
              <a16:creationId xmlns:a16="http://schemas.microsoft.com/office/drawing/2014/main" id="{00000000-0008-0000-A500-000005000000}"/>
            </a:ext>
          </a:extLst>
        </xdr:cNvPr>
        <xdr:cNvSpPr txBox="1">
          <a:spLocks noChangeArrowheads="1"/>
        </xdr:cNvSpPr>
      </xdr:nvSpPr>
      <xdr:spPr bwMode="auto">
        <a:xfrm>
          <a:off x="1076323" y="7991474"/>
          <a:ext cx="5591177" cy="942975"/>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TASAS DE CAMBIO UTILIZADAS PARA LAS OPERACIONES TRIBUTARIAS</a:t>
          </a:r>
          <a:r>
            <a:rPr lang="en-US" sz="2000" b="1" i="0" strike="noStrike" baseline="0">
              <a:solidFill>
                <a:srgbClr val="000000"/>
              </a:solidFill>
              <a:latin typeface="Trebuchet MS" panose="020B0603020202020204" pitchFamily="34" charset="0"/>
              <a:cs typeface="Times New Roman"/>
            </a:rPr>
            <a:t> DIARIAS</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65.xml><?xml version="1.0" encoding="utf-8"?>
<xdr:wsDr xmlns:xdr="http://schemas.openxmlformats.org/drawingml/2006/spreadsheetDrawing" xmlns:a="http://schemas.openxmlformats.org/drawingml/2006/main">
  <xdr:twoCellAnchor editAs="oneCell">
    <xdr:from>
      <xdr:col>1</xdr:col>
      <xdr:colOff>5376333</xdr:colOff>
      <xdr:row>7</xdr:row>
      <xdr:rowOff>74083</xdr:rowOff>
    </xdr:from>
    <xdr:to>
      <xdr:col>3</xdr:col>
      <xdr:colOff>801154</xdr:colOff>
      <xdr:row>11</xdr:row>
      <xdr:rowOff>131232</xdr:rowOff>
    </xdr:to>
    <xdr:pic>
      <xdr:nvPicPr>
        <xdr:cNvPr id="4" name="Picture 3">
          <a:extLst>
            <a:ext uri="{FF2B5EF4-FFF2-40B4-BE49-F238E27FC236}">
              <a16:creationId xmlns:a16="http://schemas.microsoft.com/office/drawing/2014/main" id="{00000000-0008-0000-A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06583" y="1407583"/>
          <a:ext cx="2124071" cy="819149"/>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10</xdr:col>
      <xdr:colOff>167640</xdr:colOff>
      <xdr:row>1</xdr:row>
      <xdr:rowOff>68580</xdr:rowOff>
    </xdr:from>
    <xdr:to>
      <xdr:col>13</xdr:col>
      <xdr:colOff>9521</xdr:colOff>
      <xdr:row>5</xdr:row>
      <xdr:rowOff>120014</xdr:rowOff>
    </xdr:to>
    <xdr:pic>
      <xdr:nvPicPr>
        <xdr:cNvPr id="3" name="Picture 2">
          <a:extLst>
            <a:ext uri="{FF2B5EF4-FFF2-40B4-BE49-F238E27FC236}">
              <a16:creationId xmlns:a16="http://schemas.microsoft.com/office/drawing/2014/main" id="{00000000-0008-0000-A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5720" y="251460"/>
          <a:ext cx="2173601" cy="782954"/>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10</xdr:col>
      <xdr:colOff>175260</xdr:colOff>
      <xdr:row>1</xdr:row>
      <xdr:rowOff>114300</xdr:rowOff>
    </xdr:from>
    <xdr:to>
      <xdr:col>13</xdr:col>
      <xdr:colOff>17141</xdr:colOff>
      <xdr:row>5</xdr:row>
      <xdr:rowOff>165734</xdr:rowOff>
    </xdr:to>
    <xdr:pic>
      <xdr:nvPicPr>
        <xdr:cNvPr id="3" name="Picture 2">
          <a:extLst>
            <a:ext uri="{FF2B5EF4-FFF2-40B4-BE49-F238E27FC236}">
              <a16:creationId xmlns:a16="http://schemas.microsoft.com/office/drawing/2014/main" id="{00000000-0008-0000-A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33360" y="297180"/>
          <a:ext cx="2173601" cy="782954"/>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190500</xdr:colOff>
      <xdr:row>0</xdr:row>
      <xdr:rowOff>38100</xdr:rowOff>
    </xdr:from>
    <xdr:to>
      <xdr:col>1</xdr:col>
      <xdr:colOff>495300</xdr:colOff>
      <xdr:row>61</xdr:row>
      <xdr:rowOff>104775</xdr:rowOff>
    </xdr:to>
    <xdr:sp macro="" textlink="">
      <xdr:nvSpPr>
        <xdr:cNvPr id="343041" name="Text Box 1">
          <a:extLst>
            <a:ext uri="{FF2B5EF4-FFF2-40B4-BE49-F238E27FC236}">
              <a16:creationId xmlns:a16="http://schemas.microsoft.com/office/drawing/2014/main" id="{00000000-0008-0000-A900-0000013C0500}"/>
            </a:ext>
          </a:extLst>
        </xdr:cNvPr>
        <xdr:cNvSpPr txBox="1">
          <a:spLocks noChangeArrowheads="1"/>
        </xdr:cNvSpPr>
      </xdr:nvSpPr>
      <xdr:spPr bwMode="auto">
        <a:xfrm>
          <a:off x="190500" y="38100"/>
          <a:ext cx="914400" cy="10067925"/>
        </a:xfrm>
        <a:prstGeom prst="rect">
          <a:avLst/>
        </a:prstGeom>
        <a:solidFill>
          <a:srgbClr val="339966">
            <a:alpha val="47000"/>
          </a:srgbClr>
        </a:solidFill>
        <a:ln w="9525">
          <a:noFill/>
          <a:miter lim="800000"/>
          <a:headEnd/>
          <a:tailEnd/>
        </a:ln>
      </xdr:spPr>
      <xdr:txBody>
        <a:bodyPr vertOverflow="clip" wrap="square" lIns="91440" tIns="45720" rIns="91440" bIns="45720" anchor="t" upright="1"/>
        <a:lstStyle/>
        <a:p>
          <a:pPr algn="l" rtl="1">
            <a:lnSpc>
              <a:spcPts val="1200"/>
            </a:lnSpc>
            <a:defRPr sz="1000"/>
          </a:pPr>
          <a:endParaRPr lang="en-US" sz="1200" b="0" i="0" strike="noStrike">
            <a:solidFill>
              <a:srgbClr val="000000"/>
            </a:solidFill>
            <a:latin typeface="Times New Roman"/>
            <a:cs typeface="Times New Roman"/>
          </a:endParaRPr>
        </a:p>
        <a:p>
          <a:pPr algn="l" rtl="1">
            <a:lnSpc>
              <a:spcPts val="1200"/>
            </a:lnSpc>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485775</xdr:colOff>
      <xdr:row>48</xdr:row>
      <xdr:rowOff>123824</xdr:rowOff>
    </xdr:from>
    <xdr:to>
      <xdr:col>9</xdr:col>
      <xdr:colOff>581025</xdr:colOff>
      <xdr:row>49</xdr:row>
      <xdr:rowOff>69899</xdr:rowOff>
    </xdr:to>
    <xdr:sp macro="" textlink="">
      <xdr:nvSpPr>
        <xdr:cNvPr id="343042" name="Text Box 2">
          <a:extLst>
            <a:ext uri="{FF2B5EF4-FFF2-40B4-BE49-F238E27FC236}">
              <a16:creationId xmlns:a16="http://schemas.microsoft.com/office/drawing/2014/main" id="{00000000-0008-0000-A900-0000023C0500}"/>
            </a:ext>
          </a:extLst>
        </xdr:cNvPr>
        <xdr:cNvSpPr txBox="1">
          <a:spLocks noChangeArrowheads="1"/>
        </xdr:cNvSpPr>
      </xdr:nvSpPr>
      <xdr:spPr bwMode="auto">
        <a:xfrm>
          <a:off x="1095375" y="7924799"/>
          <a:ext cx="4972050" cy="108000"/>
        </a:xfrm>
        <a:prstGeom prst="rect">
          <a:avLst/>
        </a:prstGeom>
        <a:solidFill>
          <a:srgbClr val="000000"/>
        </a:solidFill>
        <a:ln w="9525">
          <a:solidFill>
            <a:srgbClr val="000000"/>
          </a:solidFill>
          <a:miter lim="800000"/>
          <a:headEnd/>
          <a:tailEnd/>
        </a:ln>
      </xdr:spPr>
      <xdr:txBody>
        <a:bodyPr vertOverflow="clip" wrap="square" lIns="91440" tIns="45720" rIns="91440" bIns="45720" anchor="t" upright="1"/>
        <a:lstStyle/>
        <a:p>
          <a:pPr algn="l" rtl="1">
            <a:defRPr sz="1000"/>
          </a:pPr>
          <a:endParaRPr lang="en-US" sz="1200" b="0" i="0" strike="noStrike">
            <a:solidFill>
              <a:srgbClr val="000000"/>
            </a:solidFill>
            <a:latin typeface="Times New Roman"/>
            <a:cs typeface="Times New Roman"/>
          </a:endParaRPr>
        </a:p>
        <a:p>
          <a:pPr algn="l" rtl="1">
            <a:defRPr sz="1000"/>
          </a:pPr>
          <a:endParaRPr lang="en-US" sz="1200" b="0" i="0" strike="noStrike">
            <a:solidFill>
              <a:srgbClr val="000000"/>
            </a:solidFill>
            <a:latin typeface="Times New Roman"/>
            <a:cs typeface="Times New Roman"/>
          </a:endParaRPr>
        </a:p>
      </xdr:txBody>
    </xdr:sp>
    <xdr:clientData/>
  </xdr:twoCellAnchor>
  <xdr:twoCellAnchor>
    <xdr:from>
      <xdr:col>1</xdr:col>
      <xdr:colOff>552450</xdr:colOff>
      <xdr:row>49</xdr:row>
      <xdr:rowOff>85726</xdr:rowOff>
    </xdr:from>
    <xdr:to>
      <xdr:col>10</xdr:col>
      <xdr:colOff>19050</xdr:colOff>
      <xdr:row>52</xdr:row>
      <xdr:rowOff>19051</xdr:rowOff>
    </xdr:to>
    <xdr:sp macro="" textlink="">
      <xdr:nvSpPr>
        <xdr:cNvPr id="343044" name="Text Box 4">
          <a:extLst>
            <a:ext uri="{FF2B5EF4-FFF2-40B4-BE49-F238E27FC236}">
              <a16:creationId xmlns:a16="http://schemas.microsoft.com/office/drawing/2014/main" id="{00000000-0008-0000-A900-0000043C0500}"/>
            </a:ext>
          </a:extLst>
        </xdr:cNvPr>
        <xdr:cNvSpPr txBox="1">
          <a:spLocks noChangeArrowheads="1"/>
        </xdr:cNvSpPr>
      </xdr:nvSpPr>
      <xdr:spPr bwMode="auto">
        <a:xfrm>
          <a:off x="1162050" y="8048626"/>
          <a:ext cx="4953000"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CALENDARIO DEL CONTRIBUYENTE</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twoCellAnchor>
    <xdr:from>
      <xdr:col>2</xdr:col>
      <xdr:colOff>47625</xdr:colOff>
      <xdr:row>52</xdr:row>
      <xdr:rowOff>76200</xdr:rowOff>
    </xdr:from>
    <xdr:to>
      <xdr:col>9</xdr:col>
      <xdr:colOff>438150</xdr:colOff>
      <xdr:row>55</xdr:row>
      <xdr:rowOff>9525</xdr:rowOff>
    </xdr:to>
    <xdr:sp macro="" textlink="">
      <xdr:nvSpPr>
        <xdr:cNvPr id="8" name="Text Box 4">
          <a:extLst>
            <a:ext uri="{FF2B5EF4-FFF2-40B4-BE49-F238E27FC236}">
              <a16:creationId xmlns:a16="http://schemas.microsoft.com/office/drawing/2014/main" id="{00000000-0008-0000-A900-000008000000}"/>
            </a:ext>
          </a:extLst>
        </xdr:cNvPr>
        <xdr:cNvSpPr txBox="1">
          <a:spLocks noChangeArrowheads="1"/>
        </xdr:cNvSpPr>
      </xdr:nvSpPr>
      <xdr:spPr bwMode="auto">
        <a:xfrm>
          <a:off x="1266825" y="8524875"/>
          <a:ext cx="4657725" cy="419100"/>
        </a:xfrm>
        <a:prstGeom prst="rect">
          <a:avLst/>
        </a:prstGeom>
        <a:noFill/>
        <a:ln w="9525">
          <a:noFill/>
          <a:miter lim="800000"/>
          <a:headEnd/>
          <a:tailEnd/>
        </a:ln>
        <a:effectLst/>
      </xdr:spPr>
      <xdr:txBody>
        <a:bodyPr vertOverflow="clip" wrap="square" lIns="0" tIns="36576" rIns="45720" bIns="0" anchor="t" upright="1"/>
        <a:lstStyle/>
        <a:p>
          <a:pPr algn="r" rtl="1">
            <a:defRPr sz="1000"/>
          </a:pPr>
          <a:r>
            <a:rPr lang="en-US" sz="2000" b="1" i="0" strike="noStrike">
              <a:solidFill>
                <a:srgbClr val="000000"/>
              </a:solidFill>
              <a:latin typeface="Trebuchet MS" panose="020B0603020202020204" pitchFamily="34" charset="0"/>
              <a:cs typeface="Times New Roman"/>
            </a:rPr>
            <a:t>  AÑO 2019</a:t>
          </a:r>
          <a:endParaRPr lang="en-US" sz="2000" b="0" i="0" strike="noStrike">
            <a:solidFill>
              <a:srgbClr val="000000"/>
            </a:solidFill>
            <a:latin typeface="Trebuchet MS" panose="020B0603020202020204" pitchFamily="34" charset="0"/>
            <a:cs typeface="Arial"/>
          </a:endParaRPr>
        </a:p>
        <a:p>
          <a:pPr algn="r" rtl="1">
            <a:defRPr sz="1000"/>
          </a:pPr>
          <a:endParaRPr lang="en-US" sz="2000" b="0" i="0" strike="noStrike">
            <a:solidFill>
              <a:srgbClr val="000000"/>
            </a:solidFill>
            <a:latin typeface="Arial"/>
            <a:cs typeface="Arial"/>
          </a:endParaRPr>
        </a:p>
      </xdr:txBody>
    </xdr:sp>
    <xdr:clientData/>
  </xdr:twoCellAnchor>
</xdr:wsDr>
</file>

<file path=xl/drawings/drawing169.xml><?xml version="1.0" encoding="utf-8"?>
<xdr:wsDr xmlns:xdr="http://schemas.openxmlformats.org/drawingml/2006/spreadsheetDrawing" xmlns:a="http://schemas.openxmlformats.org/drawingml/2006/main">
  <xdr:twoCellAnchor>
    <xdr:from>
      <xdr:col>1</xdr:col>
      <xdr:colOff>123825</xdr:colOff>
      <xdr:row>6</xdr:row>
      <xdr:rowOff>0</xdr:rowOff>
    </xdr:from>
    <xdr:to>
      <xdr:col>1</xdr:col>
      <xdr:colOff>6048375</xdr:colOff>
      <xdr:row>7</xdr:row>
      <xdr:rowOff>117475</xdr:rowOff>
    </xdr:to>
    <xdr:sp macro="" textlink="">
      <xdr:nvSpPr>
        <xdr:cNvPr id="467969" name="Rectangle 1">
          <a:extLst>
            <a:ext uri="{FF2B5EF4-FFF2-40B4-BE49-F238E27FC236}">
              <a16:creationId xmlns:a16="http://schemas.microsoft.com/office/drawing/2014/main" id="{00000000-0008-0000-AA00-000001240700}"/>
            </a:ext>
          </a:extLst>
        </xdr:cNvPr>
        <xdr:cNvSpPr>
          <a:spLocks noChangeArrowheads="1"/>
        </xdr:cNvSpPr>
      </xdr:nvSpPr>
      <xdr:spPr bwMode="auto">
        <a:xfrm>
          <a:off x="733425" y="1409700"/>
          <a:ext cx="5924550" cy="307975"/>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466725</xdr:colOff>
      <xdr:row>6</xdr:row>
      <xdr:rowOff>9525</xdr:rowOff>
    </xdr:from>
    <xdr:to>
      <xdr:col>1</xdr:col>
      <xdr:colOff>1971675</xdr:colOff>
      <xdr:row>7</xdr:row>
      <xdr:rowOff>95250</xdr:rowOff>
    </xdr:to>
    <xdr:sp macro="" textlink="">
      <xdr:nvSpPr>
        <xdr:cNvPr id="467970" name="Text Box 2">
          <a:extLst>
            <a:ext uri="{FF2B5EF4-FFF2-40B4-BE49-F238E27FC236}">
              <a16:creationId xmlns:a16="http://schemas.microsoft.com/office/drawing/2014/main" id="{00000000-0008-0000-AA00-000002240700}"/>
            </a:ext>
          </a:extLst>
        </xdr:cNvPr>
        <xdr:cNvSpPr txBox="1">
          <a:spLocks noChangeArrowheads="1"/>
        </xdr:cNvSpPr>
      </xdr:nvSpPr>
      <xdr:spPr bwMode="auto">
        <a:xfrm>
          <a:off x="1076325" y="1228725"/>
          <a:ext cx="1504950"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t" upright="1"/>
        <a:lstStyle/>
        <a:p>
          <a:pPr algn="ctr" rtl="0">
            <a:defRPr sz="1000"/>
          </a:pPr>
          <a:r>
            <a:rPr lang="en-US" sz="1100" b="1" i="0" strike="noStrike">
              <a:solidFill>
                <a:srgbClr val="000000"/>
              </a:solidFill>
              <a:latin typeface="Times New Roman"/>
              <a:cs typeface="Times New Roman"/>
            </a:rPr>
            <a:t>ENERO 2019</a:t>
          </a:r>
        </a:p>
      </xdr:txBody>
    </xdr:sp>
    <xdr:clientData/>
  </xdr:twoCellAnchor>
  <xdr:twoCellAnchor editAs="oneCell">
    <xdr:from>
      <xdr:col>1</xdr:col>
      <xdr:colOff>4186238</xdr:colOff>
      <xdr:row>1</xdr:row>
      <xdr:rowOff>2381</xdr:rowOff>
    </xdr:from>
    <xdr:to>
      <xdr:col>1</xdr:col>
      <xdr:colOff>5962650</xdr:colOff>
      <xdr:row>4</xdr:row>
      <xdr:rowOff>79692</xdr:rowOff>
    </xdr:to>
    <xdr:pic>
      <xdr:nvPicPr>
        <xdr:cNvPr id="5" name="Picture 4">
          <a:extLst>
            <a:ext uri="{FF2B5EF4-FFF2-40B4-BE49-F238E27FC236}">
              <a16:creationId xmlns:a16="http://schemas.microsoft.com/office/drawing/2014/main" id="{00000000-0008-0000-AA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93457" y="192881"/>
          <a:ext cx="1776412" cy="684530"/>
        </a:xfrm>
        <a:prstGeom prst="rect">
          <a:avLst/>
        </a:prstGeom>
      </xdr:spPr>
    </xdr:pic>
    <xdr:clientData/>
  </xdr:twoCellAnchor>
</xdr:wsDr>
</file>

<file path=xl/drawings/drawing170.xml><?xml version="1.0" encoding="utf-8"?>
<xdr:wsDr xmlns:xdr="http://schemas.openxmlformats.org/drawingml/2006/spreadsheetDrawing" xmlns:a="http://schemas.openxmlformats.org/drawingml/2006/main">
  <xdr:twoCellAnchor>
    <xdr:from>
      <xdr:col>1</xdr:col>
      <xdr:colOff>114300</xdr:colOff>
      <xdr:row>6</xdr:row>
      <xdr:rowOff>38100</xdr:rowOff>
    </xdr:from>
    <xdr:to>
      <xdr:col>2</xdr:col>
      <xdr:colOff>504825</xdr:colOff>
      <xdr:row>8</xdr:row>
      <xdr:rowOff>28575</xdr:rowOff>
    </xdr:to>
    <xdr:sp macro="" textlink="">
      <xdr:nvSpPr>
        <xdr:cNvPr id="468993" name="Rectangle 1">
          <a:extLst>
            <a:ext uri="{FF2B5EF4-FFF2-40B4-BE49-F238E27FC236}">
              <a16:creationId xmlns:a16="http://schemas.microsoft.com/office/drawing/2014/main" id="{00000000-0008-0000-AB00-000001280700}"/>
            </a:ext>
          </a:extLst>
        </xdr:cNvPr>
        <xdr:cNvSpPr>
          <a:spLocks noChangeArrowheads="1"/>
        </xdr:cNvSpPr>
      </xdr:nvSpPr>
      <xdr:spPr bwMode="auto">
        <a:xfrm>
          <a:off x="723900" y="1619250"/>
          <a:ext cx="6162675" cy="371475"/>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304800</xdr:colOff>
      <xdr:row>6</xdr:row>
      <xdr:rowOff>66675</xdr:rowOff>
    </xdr:from>
    <xdr:to>
      <xdr:col>1</xdr:col>
      <xdr:colOff>2028825</xdr:colOff>
      <xdr:row>7</xdr:row>
      <xdr:rowOff>180975</xdr:rowOff>
    </xdr:to>
    <xdr:sp macro="" textlink="">
      <xdr:nvSpPr>
        <xdr:cNvPr id="468994" name="Text Box 2">
          <a:extLst>
            <a:ext uri="{FF2B5EF4-FFF2-40B4-BE49-F238E27FC236}">
              <a16:creationId xmlns:a16="http://schemas.microsoft.com/office/drawing/2014/main" id="{00000000-0008-0000-AB00-000002280700}"/>
            </a:ext>
          </a:extLst>
        </xdr:cNvPr>
        <xdr:cNvSpPr txBox="1">
          <a:spLocks noChangeArrowheads="1"/>
        </xdr:cNvSpPr>
      </xdr:nvSpPr>
      <xdr:spPr bwMode="auto">
        <a:xfrm>
          <a:off x="914400" y="1219200"/>
          <a:ext cx="1724025" cy="3048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FEBRERO 2019</a:t>
          </a:r>
        </a:p>
      </xdr:txBody>
    </xdr:sp>
    <xdr:clientData/>
  </xdr:twoCellAnchor>
  <xdr:twoCellAnchor editAs="oneCell">
    <xdr:from>
      <xdr:col>1</xdr:col>
      <xdr:colOff>4975225</xdr:colOff>
      <xdr:row>0</xdr:row>
      <xdr:rowOff>279400</xdr:rowOff>
    </xdr:from>
    <xdr:to>
      <xdr:col>4</xdr:col>
      <xdr:colOff>47621</xdr:colOff>
      <xdr:row>5</xdr:row>
      <xdr:rowOff>50799</xdr:rowOff>
    </xdr:to>
    <xdr:pic>
      <xdr:nvPicPr>
        <xdr:cNvPr id="5" name="Picture 4">
          <a:extLst>
            <a:ext uri="{FF2B5EF4-FFF2-40B4-BE49-F238E27FC236}">
              <a16:creationId xmlns:a16="http://schemas.microsoft.com/office/drawing/2014/main" id="{00000000-0008-0000-AB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78475" y="279400"/>
          <a:ext cx="2136771" cy="803274"/>
        </a:xfrm>
        <a:prstGeom prst="rect">
          <a:avLst/>
        </a:prstGeom>
      </xdr:spPr>
    </xdr:pic>
    <xdr:clientData/>
  </xdr:twoCellAnchor>
</xdr:wsDr>
</file>

<file path=xl/drawings/drawing171.xml><?xml version="1.0" encoding="utf-8"?>
<xdr:wsDr xmlns:xdr="http://schemas.openxmlformats.org/drawingml/2006/spreadsheetDrawing" xmlns:a="http://schemas.openxmlformats.org/drawingml/2006/main">
  <xdr:twoCellAnchor>
    <xdr:from>
      <xdr:col>1</xdr:col>
      <xdr:colOff>9525</xdr:colOff>
      <xdr:row>5</xdr:row>
      <xdr:rowOff>114300</xdr:rowOff>
    </xdr:from>
    <xdr:to>
      <xdr:col>1</xdr:col>
      <xdr:colOff>6076950</xdr:colOff>
      <xdr:row>7</xdr:row>
      <xdr:rowOff>104775</xdr:rowOff>
    </xdr:to>
    <xdr:sp macro="" textlink="">
      <xdr:nvSpPr>
        <xdr:cNvPr id="470017" name="Rectangle 1">
          <a:extLst>
            <a:ext uri="{FF2B5EF4-FFF2-40B4-BE49-F238E27FC236}">
              <a16:creationId xmlns:a16="http://schemas.microsoft.com/office/drawing/2014/main" id="{00000000-0008-0000-AC00-0000012C0700}"/>
            </a:ext>
          </a:extLst>
        </xdr:cNvPr>
        <xdr:cNvSpPr>
          <a:spLocks noChangeArrowheads="1"/>
        </xdr:cNvSpPr>
      </xdr:nvSpPr>
      <xdr:spPr bwMode="auto">
        <a:xfrm>
          <a:off x="619125" y="1333500"/>
          <a:ext cx="6067425" cy="314325"/>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285749</xdr:colOff>
      <xdr:row>5</xdr:row>
      <xdr:rowOff>133351</xdr:rowOff>
    </xdr:from>
    <xdr:to>
      <xdr:col>1</xdr:col>
      <xdr:colOff>1495424</xdr:colOff>
      <xdr:row>7</xdr:row>
      <xdr:rowOff>66675</xdr:rowOff>
    </xdr:to>
    <xdr:sp macro="" textlink="">
      <xdr:nvSpPr>
        <xdr:cNvPr id="470018" name="Text Box 2">
          <a:extLst>
            <a:ext uri="{FF2B5EF4-FFF2-40B4-BE49-F238E27FC236}">
              <a16:creationId xmlns:a16="http://schemas.microsoft.com/office/drawing/2014/main" id="{00000000-0008-0000-AC00-0000022C0700}"/>
            </a:ext>
          </a:extLst>
        </xdr:cNvPr>
        <xdr:cNvSpPr txBox="1">
          <a:spLocks noChangeArrowheads="1"/>
        </xdr:cNvSpPr>
      </xdr:nvSpPr>
      <xdr:spPr bwMode="auto">
        <a:xfrm>
          <a:off x="895349" y="1076326"/>
          <a:ext cx="1209675" cy="266699"/>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MARZO 2019</a:t>
          </a:r>
        </a:p>
      </xdr:txBody>
    </xdr:sp>
    <xdr:clientData/>
  </xdr:twoCellAnchor>
  <xdr:twoCellAnchor editAs="oneCell">
    <xdr:from>
      <xdr:col>1</xdr:col>
      <xdr:colOff>4564063</xdr:colOff>
      <xdr:row>0</xdr:row>
      <xdr:rowOff>158751</xdr:rowOff>
    </xdr:from>
    <xdr:to>
      <xdr:col>2</xdr:col>
      <xdr:colOff>317500</xdr:colOff>
      <xdr:row>4</xdr:row>
      <xdr:rowOff>7938</xdr:rowOff>
    </xdr:to>
    <xdr:pic>
      <xdr:nvPicPr>
        <xdr:cNvPr id="6" name="Picture 5">
          <a:extLst>
            <a:ext uri="{FF2B5EF4-FFF2-40B4-BE49-F238E27FC236}">
              <a16:creationId xmlns:a16="http://schemas.microsoft.com/office/drawing/2014/main" id="{00000000-0008-0000-AC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75251" y="158751"/>
          <a:ext cx="2008187" cy="730250"/>
        </a:xfrm>
        <a:prstGeom prst="rect">
          <a:avLst/>
        </a:prstGeom>
      </xdr:spPr>
    </xdr:pic>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542925</xdr:colOff>
      <xdr:row>5</xdr:row>
      <xdr:rowOff>53975</xdr:rowOff>
    </xdr:from>
    <xdr:to>
      <xdr:col>1</xdr:col>
      <xdr:colOff>5743575</xdr:colOff>
      <xdr:row>6</xdr:row>
      <xdr:rowOff>180975</xdr:rowOff>
    </xdr:to>
    <xdr:sp macro="" textlink="">
      <xdr:nvSpPr>
        <xdr:cNvPr id="471041" name="Rectangle 1">
          <a:extLst>
            <a:ext uri="{FF2B5EF4-FFF2-40B4-BE49-F238E27FC236}">
              <a16:creationId xmlns:a16="http://schemas.microsoft.com/office/drawing/2014/main" id="{00000000-0008-0000-AD00-000001300700}"/>
            </a:ext>
          </a:extLst>
        </xdr:cNvPr>
        <xdr:cNvSpPr>
          <a:spLocks noChangeArrowheads="1"/>
        </xdr:cNvSpPr>
      </xdr:nvSpPr>
      <xdr:spPr bwMode="auto">
        <a:xfrm>
          <a:off x="542925" y="1377950"/>
          <a:ext cx="5810250" cy="317500"/>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193675</xdr:colOff>
      <xdr:row>5</xdr:row>
      <xdr:rowOff>88901</xdr:rowOff>
    </xdr:from>
    <xdr:to>
      <xdr:col>1</xdr:col>
      <xdr:colOff>1241425</xdr:colOff>
      <xdr:row>6</xdr:row>
      <xdr:rowOff>152401</xdr:rowOff>
    </xdr:to>
    <xdr:sp macro="" textlink="">
      <xdr:nvSpPr>
        <xdr:cNvPr id="471042" name="Text Box 2">
          <a:extLst>
            <a:ext uri="{FF2B5EF4-FFF2-40B4-BE49-F238E27FC236}">
              <a16:creationId xmlns:a16="http://schemas.microsoft.com/office/drawing/2014/main" id="{00000000-0008-0000-AD00-000002300700}"/>
            </a:ext>
          </a:extLst>
        </xdr:cNvPr>
        <xdr:cNvSpPr txBox="1">
          <a:spLocks noChangeArrowheads="1"/>
        </xdr:cNvSpPr>
      </xdr:nvSpPr>
      <xdr:spPr bwMode="auto">
        <a:xfrm>
          <a:off x="803275" y="1412876"/>
          <a:ext cx="1047750" cy="25400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ABRIL  2019</a:t>
          </a:r>
        </a:p>
      </xdr:txBody>
    </xdr:sp>
    <xdr:clientData/>
  </xdr:twoCellAnchor>
  <xdr:twoCellAnchor editAs="oneCell">
    <xdr:from>
      <xdr:col>1</xdr:col>
      <xdr:colOff>3841750</xdr:colOff>
      <xdr:row>0</xdr:row>
      <xdr:rowOff>198439</xdr:rowOff>
    </xdr:from>
    <xdr:to>
      <xdr:col>1</xdr:col>
      <xdr:colOff>5556543</xdr:colOff>
      <xdr:row>4</xdr:row>
      <xdr:rowOff>1</xdr:rowOff>
    </xdr:to>
    <xdr:pic>
      <xdr:nvPicPr>
        <xdr:cNvPr id="6" name="Picture 5">
          <a:extLst>
            <a:ext uri="{FF2B5EF4-FFF2-40B4-BE49-F238E27FC236}">
              <a16:creationId xmlns:a16="http://schemas.microsoft.com/office/drawing/2014/main" id="{00000000-0008-0000-AD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5000" y="198439"/>
          <a:ext cx="1714793" cy="690562"/>
        </a:xfrm>
        <a:prstGeom prst="rect">
          <a:avLst/>
        </a:prstGeom>
      </xdr:spPr>
    </xdr:pic>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222249</xdr:colOff>
      <xdr:row>6</xdr:row>
      <xdr:rowOff>76199</xdr:rowOff>
    </xdr:from>
    <xdr:to>
      <xdr:col>1</xdr:col>
      <xdr:colOff>5577415</xdr:colOff>
      <xdr:row>8</xdr:row>
      <xdr:rowOff>0</xdr:rowOff>
    </xdr:to>
    <xdr:sp macro="" textlink="">
      <xdr:nvSpPr>
        <xdr:cNvPr id="472065" name="Rectangle 1">
          <a:extLst>
            <a:ext uri="{FF2B5EF4-FFF2-40B4-BE49-F238E27FC236}">
              <a16:creationId xmlns:a16="http://schemas.microsoft.com/office/drawing/2014/main" id="{00000000-0008-0000-AE00-000001340700}"/>
            </a:ext>
          </a:extLst>
        </xdr:cNvPr>
        <xdr:cNvSpPr>
          <a:spLocks noChangeArrowheads="1"/>
        </xdr:cNvSpPr>
      </xdr:nvSpPr>
      <xdr:spPr bwMode="auto">
        <a:xfrm>
          <a:off x="222249" y="1377949"/>
          <a:ext cx="6164791" cy="352426"/>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793750</xdr:colOff>
      <xdr:row>7</xdr:row>
      <xdr:rowOff>52918</xdr:rowOff>
    </xdr:from>
    <xdr:to>
      <xdr:col>1</xdr:col>
      <xdr:colOff>1304925</xdr:colOff>
      <xdr:row>8</xdr:row>
      <xdr:rowOff>1</xdr:rowOff>
    </xdr:to>
    <xdr:sp macro="" textlink="">
      <xdr:nvSpPr>
        <xdr:cNvPr id="472066" name="Text Box 2">
          <a:extLst>
            <a:ext uri="{FF2B5EF4-FFF2-40B4-BE49-F238E27FC236}">
              <a16:creationId xmlns:a16="http://schemas.microsoft.com/office/drawing/2014/main" id="{00000000-0008-0000-AE00-000002340700}"/>
            </a:ext>
          </a:extLst>
        </xdr:cNvPr>
        <xdr:cNvSpPr txBox="1">
          <a:spLocks noChangeArrowheads="1"/>
        </xdr:cNvSpPr>
      </xdr:nvSpPr>
      <xdr:spPr bwMode="auto">
        <a:xfrm>
          <a:off x="793750" y="1195918"/>
          <a:ext cx="1320800" cy="289983"/>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MAYO 2019</a:t>
          </a:r>
        </a:p>
      </xdr:txBody>
    </xdr:sp>
    <xdr:clientData/>
  </xdr:twoCellAnchor>
  <xdr:twoCellAnchor editAs="oneCell">
    <xdr:from>
      <xdr:col>1</xdr:col>
      <xdr:colOff>4010026</xdr:colOff>
      <xdr:row>3</xdr:row>
      <xdr:rowOff>19050</xdr:rowOff>
    </xdr:from>
    <xdr:to>
      <xdr:col>1</xdr:col>
      <xdr:colOff>5664828</xdr:colOff>
      <xdr:row>5</xdr:row>
      <xdr:rowOff>161925</xdr:rowOff>
    </xdr:to>
    <xdr:pic>
      <xdr:nvPicPr>
        <xdr:cNvPr id="6" name="Picture 5">
          <a:extLst>
            <a:ext uri="{FF2B5EF4-FFF2-40B4-BE49-F238E27FC236}">
              <a16:creationId xmlns:a16="http://schemas.microsoft.com/office/drawing/2014/main" id="{00000000-0008-0000-AE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19651" y="647700"/>
          <a:ext cx="1654802" cy="638175"/>
        </a:xfrm>
        <a:prstGeom prst="rect">
          <a:avLst/>
        </a:prstGeom>
      </xdr:spPr>
    </xdr:pic>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495300</xdr:colOff>
      <xdr:row>5</xdr:row>
      <xdr:rowOff>111125</xdr:rowOff>
    </xdr:from>
    <xdr:to>
      <xdr:col>2</xdr:col>
      <xdr:colOff>52917</xdr:colOff>
      <xdr:row>7</xdr:row>
      <xdr:rowOff>63500</xdr:rowOff>
    </xdr:to>
    <xdr:sp macro="" textlink="">
      <xdr:nvSpPr>
        <xdr:cNvPr id="473089" name="Rectangle 1">
          <a:extLst>
            <a:ext uri="{FF2B5EF4-FFF2-40B4-BE49-F238E27FC236}">
              <a16:creationId xmlns:a16="http://schemas.microsoft.com/office/drawing/2014/main" id="{00000000-0008-0000-AF00-000001380700}"/>
            </a:ext>
          </a:extLst>
        </xdr:cNvPr>
        <xdr:cNvSpPr>
          <a:spLocks noChangeArrowheads="1"/>
        </xdr:cNvSpPr>
      </xdr:nvSpPr>
      <xdr:spPr bwMode="auto">
        <a:xfrm>
          <a:off x="495300" y="1423458"/>
          <a:ext cx="5600700" cy="333375"/>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73025</xdr:colOff>
      <xdr:row>5</xdr:row>
      <xdr:rowOff>130175</xdr:rowOff>
    </xdr:from>
    <xdr:to>
      <xdr:col>1</xdr:col>
      <xdr:colOff>1152525</xdr:colOff>
      <xdr:row>7</xdr:row>
      <xdr:rowOff>21166</xdr:rowOff>
    </xdr:to>
    <xdr:sp macro="" textlink="">
      <xdr:nvSpPr>
        <xdr:cNvPr id="473090" name="Text Box 2">
          <a:extLst>
            <a:ext uri="{FF2B5EF4-FFF2-40B4-BE49-F238E27FC236}">
              <a16:creationId xmlns:a16="http://schemas.microsoft.com/office/drawing/2014/main" id="{00000000-0008-0000-AF00-000002380700}"/>
            </a:ext>
          </a:extLst>
        </xdr:cNvPr>
        <xdr:cNvSpPr txBox="1">
          <a:spLocks noChangeArrowheads="1"/>
        </xdr:cNvSpPr>
      </xdr:nvSpPr>
      <xdr:spPr bwMode="auto">
        <a:xfrm>
          <a:off x="682625" y="1120775"/>
          <a:ext cx="1079500" cy="271991"/>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JUNIO 2019</a:t>
          </a:r>
        </a:p>
      </xdr:txBody>
    </xdr:sp>
    <xdr:clientData/>
  </xdr:twoCellAnchor>
  <xdr:twoCellAnchor editAs="oneCell">
    <xdr:from>
      <xdr:col>1</xdr:col>
      <xdr:colOff>4162425</xdr:colOff>
      <xdr:row>0</xdr:row>
      <xdr:rowOff>47625</xdr:rowOff>
    </xdr:from>
    <xdr:to>
      <xdr:col>3</xdr:col>
      <xdr:colOff>219071</xdr:colOff>
      <xdr:row>4</xdr:row>
      <xdr:rowOff>28574</xdr:rowOff>
    </xdr:to>
    <xdr:pic>
      <xdr:nvPicPr>
        <xdr:cNvPr id="6" name="Picture 5">
          <a:extLst>
            <a:ext uri="{FF2B5EF4-FFF2-40B4-BE49-F238E27FC236}">
              <a16:creationId xmlns:a16="http://schemas.microsoft.com/office/drawing/2014/main" id="{00000000-0008-0000-AF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72025" y="47625"/>
          <a:ext cx="2124071" cy="819149"/>
        </a:xfrm>
        <a:prstGeom prst="rect">
          <a:avLst/>
        </a:prstGeom>
      </xdr:spPr>
    </xdr:pic>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571501</xdr:colOff>
      <xdr:row>5</xdr:row>
      <xdr:rowOff>57150</xdr:rowOff>
    </xdr:from>
    <xdr:to>
      <xdr:col>1</xdr:col>
      <xdr:colOff>6191251</xdr:colOff>
      <xdr:row>7</xdr:row>
      <xdr:rowOff>0</xdr:rowOff>
    </xdr:to>
    <xdr:sp macro="" textlink="">
      <xdr:nvSpPr>
        <xdr:cNvPr id="474113" name="Rectangle 1">
          <a:extLst>
            <a:ext uri="{FF2B5EF4-FFF2-40B4-BE49-F238E27FC236}">
              <a16:creationId xmlns:a16="http://schemas.microsoft.com/office/drawing/2014/main" id="{00000000-0008-0000-B000-0000013C0700}"/>
            </a:ext>
          </a:extLst>
        </xdr:cNvPr>
        <xdr:cNvSpPr>
          <a:spLocks noChangeArrowheads="1"/>
        </xdr:cNvSpPr>
      </xdr:nvSpPr>
      <xdr:spPr bwMode="auto">
        <a:xfrm>
          <a:off x="571501" y="1358900"/>
          <a:ext cx="6233583" cy="323850"/>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225425</xdr:colOff>
      <xdr:row>5</xdr:row>
      <xdr:rowOff>76199</xdr:rowOff>
    </xdr:from>
    <xdr:to>
      <xdr:col>1</xdr:col>
      <xdr:colOff>1495425</xdr:colOff>
      <xdr:row>6</xdr:row>
      <xdr:rowOff>148166</xdr:rowOff>
    </xdr:to>
    <xdr:sp macro="" textlink="">
      <xdr:nvSpPr>
        <xdr:cNvPr id="474114" name="Text Box 2">
          <a:extLst>
            <a:ext uri="{FF2B5EF4-FFF2-40B4-BE49-F238E27FC236}">
              <a16:creationId xmlns:a16="http://schemas.microsoft.com/office/drawing/2014/main" id="{00000000-0008-0000-B000-0000023C0700}"/>
            </a:ext>
          </a:extLst>
        </xdr:cNvPr>
        <xdr:cNvSpPr txBox="1">
          <a:spLocks noChangeArrowheads="1"/>
        </xdr:cNvSpPr>
      </xdr:nvSpPr>
      <xdr:spPr bwMode="auto">
        <a:xfrm>
          <a:off x="835025" y="1133474"/>
          <a:ext cx="1270000" cy="262467"/>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JULIO 2019</a:t>
          </a:r>
        </a:p>
      </xdr:txBody>
    </xdr:sp>
    <xdr:clientData/>
  </xdr:twoCellAnchor>
  <xdr:twoCellAnchor editAs="oneCell">
    <xdr:from>
      <xdr:col>1</xdr:col>
      <xdr:colOff>4841875</xdr:colOff>
      <xdr:row>0</xdr:row>
      <xdr:rowOff>209550</xdr:rowOff>
    </xdr:from>
    <xdr:to>
      <xdr:col>1</xdr:col>
      <xdr:colOff>6962771</xdr:colOff>
      <xdr:row>4</xdr:row>
      <xdr:rowOff>161924</xdr:rowOff>
    </xdr:to>
    <xdr:pic>
      <xdr:nvPicPr>
        <xdr:cNvPr id="6" name="Picture 5">
          <a:extLst>
            <a:ext uri="{FF2B5EF4-FFF2-40B4-BE49-F238E27FC236}">
              <a16:creationId xmlns:a16="http://schemas.microsoft.com/office/drawing/2014/main" id="{00000000-0008-0000-B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5125" y="209550"/>
          <a:ext cx="2120896" cy="809624"/>
        </a:xfrm>
        <a:prstGeom prst="rect">
          <a:avLst/>
        </a:prstGeom>
      </xdr:spPr>
    </xdr:pic>
    <xdr:clientData/>
  </xdr:twoCellAnchor>
</xdr:wsDr>
</file>

<file path=xl/drawings/drawing176.xml><?xml version="1.0" encoding="utf-8"?>
<xdr:wsDr xmlns:xdr="http://schemas.openxmlformats.org/drawingml/2006/spreadsheetDrawing" xmlns:a="http://schemas.openxmlformats.org/drawingml/2006/main">
  <xdr:twoCellAnchor>
    <xdr:from>
      <xdr:col>1</xdr:col>
      <xdr:colOff>104774</xdr:colOff>
      <xdr:row>5</xdr:row>
      <xdr:rowOff>152400</xdr:rowOff>
    </xdr:from>
    <xdr:to>
      <xdr:col>3</xdr:col>
      <xdr:colOff>387349</xdr:colOff>
      <xdr:row>7</xdr:row>
      <xdr:rowOff>107950</xdr:rowOff>
    </xdr:to>
    <xdr:sp macro="" textlink="">
      <xdr:nvSpPr>
        <xdr:cNvPr id="475137" name="Rectangle 1">
          <a:extLst>
            <a:ext uri="{FF2B5EF4-FFF2-40B4-BE49-F238E27FC236}">
              <a16:creationId xmlns:a16="http://schemas.microsoft.com/office/drawing/2014/main" id="{00000000-0008-0000-B100-000001400700}"/>
            </a:ext>
          </a:extLst>
        </xdr:cNvPr>
        <xdr:cNvSpPr>
          <a:spLocks noChangeArrowheads="1"/>
        </xdr:cNvSpPr>
      </xdr:nvSpPr>
      <xdr:spPr bwMode="auto">
        <a:xfrm>
          <a:off x="714374" y="1562100"/>
          <a:ext cx="6245225" cy="336550"/>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371475</xdr:colOff>
      <xdr:row>6</xdr:row>
      <xdr:rowOff>0</xdr:rowOff>
    </xdr:from>
    <xdr:to>
      <xdr:col>1</xdr:col>
      <xdr:colOff>1743075</xdr:colOff>
      <xdr:row>7</xdr:row>
      <xdr:rowOff>66676</xdr:rowOff>
    </xdr:to>
    <xdr:sp macro="" textlink="">
      <xdr:nvSpPr>
        <xdr:cNvPr id="475138" name="Text Box 2">
          <a:extLst>
            <a:ext uri="{FF2B5EF4-FFF2-40B4-BE49-F238E27FC236}">
              <a16:creationId xmlns:a16="http://schemas.microsoft.com/office/drawing/2014/main" id="{00000000-0008-0000-B100-000002400700}"/>
            </a:ext>
          </a:extLst>
        </xdr:cNvPr>
        <xdr:cNvSpPr txBox="1">
          <a:spLocks noChangeArrowheads="1"/>
        </xdr:cNvSpPr>
      </xdr:nvSpPr>
      <xdr:spPr bwMode="auto">
        <a:xfrm>
          <a:off x="981075" y="1219200"/>
          <a:ext cx="1371600" cy="257176"/>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AGOSTO 2019</a:t>
          </a:r>
        </a:p>
      </xdr:txBody>
    </xdr:sp>
    <xdr:clientData/>
  </xdr:twoCellAnchor>
  <xdr:twoCellAnchor editAs="oneCell">
    <xdr:from>
      <xdr:col>1</xdr:col>
      <xdr:colOff>4124325</xdr:colOff>
      <xdr:row>1</xdr:row>
      <xdr:rowOff>127000</xdr:rowOff>
    </xdr:from>
    <xdr:to>
      <xdr:col>3</xdr:col>
      <xdr:colOff>168275</xdr:colOff>
      <xdr:row>5</xdr:row>
      <xdr:rowOff>82921</xdr:rowOff>
    </xdr:to>
    <xdr:pic>
      <xdr:nvPicPr>
        <xdr:cNvPr id="6" name="Picture 5">
          <a:extLst>
            <a:ext uri="{FF2B5EF4-FFF2-40B4-BE49-F238E27FC236}">
              <a16:creationId xmlns:a16="http://schemas.microsoft.com/office/drawing/2014/main" id="{00000000-0008-0000-B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27575" y="333375"/>
          <a:ext cx="2012950" cy="765546"/>
        </a:xfrm>
        <a:prstGeom prst="rect">
          <a:avLst/>
        </a:prstGeom>
      </xdr:spPr>
    </xdr:pic>
    <xdr:clientData/>
  </xdr:twoCellAnchor>
</xdr:wsDr>
</file>

<file path=xl/drawings/drawing177.xml><?xml version="1.0" encoding="utf-8"?>
<xdr:wsDr xmlns:xdr="http://schemas.openxmlformats.org/drawingml/2006/spreadsheetDrawing" xmlns:a="http://schemas.openxmlformats.org/drawingml/2006/main">
  <xdr:twoCellAnchor>
    <xdr:from>
      <xdr:col>1</xdr:col>
      <xdr:colOff>114300</xdr:colOff>
      <xdr:row>5</xdr:row>
      <xdr:rowOff>133350</xdr:rowOff>
    </xdr:from>
    <xdr:to>
      <xdr:col>2</xdr:col>
      <xdr:colOff>31750</xdr:colOff>
      <xdr:row>8</xdr:row>
      <xdr:rowOff>0</xdr:rowOff>
    </xdr:to>
    <xdr:sp macro="" textlink="">
      <xdr:nvSpPr>
        <xdr:cNvPr id="476161" name="Rectangle 1">
          <a:extLst>
            <a:ext uri="{FF2B5EF4-FFF2-40B4-BE49-F238E27FC236}">
              <a16:creationId xmlns:a16="http://schemas.microsoft.com/office/drawing/2014/main" id="{00000000-0008-0000-B200-000001440700}"/>
            </a:ext>
          </a:extLst>
        </xdr:cNvPr>
        <xdr:cNvSpPr>
          <a:spLocks noChangeArrowheads="1"/>
        </xdr:cNvSpPr>
      </xdr:nvSpPr>
      <xdr:spPr bwMode="auto">
        <a:xfrm>
          <a:off x="728133" y="1339850"/>
          <a:ext cx="5643034" cy="311150"/>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266700</xdr:colOff>
      <xdr:row>6</xdr:row>
      <xdr:rowOff>0</xdr:rowOff>
    </xdr:from>
    <xdr:to>
      <xdr:col>1</xdr:col>
      <xdr:colOff>1771650</xdr:colOff>
      <xdr:row>7</xdr:row>
      <xdr:rowOff>123825</xdr:rowOff>
    </xdr:to>
    <xdr:sp macro="" textlink="">
      <xdr:nvSpPr>
        <xdr:cNvPr id="476162" name="Text Box 2">
          <a:extLst>
            <a:ext uri="{FF2B5EF4-FFF2-40B4-BE49-F238E27FC236}">
              <a16:creationId xmlns:a16="http://schemas.microsoft.com/office/drawing/2014/main" id="{00000000-0008-0000-B200-000002440700}"/>
            </a:ext>
          </a:extLst>
        </xdr:cNvPr>
        <xdr:cNvSpPr txBox="1">
          <a:spLocks noChangeArrowheads="1"/>
        </xdr:cNvSpPr>
      </xdr:nvSpPr>
      <xdr:spPr bwMode="auto">
        <a:xfrm>
          <a:off x="876300" y="1057275"/>
          <a:ext cx="1504950" cy="276225"/>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SEPTIEMBRE 2019</a:t>
          </a:r>
        </a:p>
      </xdr:txBody>
    </xdr:sp>
    <xdr:clientData/>
  </xdr:twoCellAnchor>
  <xdr:twoCellAnchor editAs="oneCell">
    <xdr:from>
      <xdr:col>1</xdr:col>
      <xdr:colOff>3505200</xdr:colOff>
      <xdr:row>1</xdr:row>
      <xdr:rowOff>15876</xdr:rowOff>
    </xdr:from>
    <xdr:to>
      <xdr:col>1</xdr:col>
      <xdr:colOff>5140325</xdr:colOff>
      <xdr:row>4</xdr:row>
      <xdr:rowOff>104264</xdr:rowOff>
    </xdr:to>
    <xdr:pic>
      <xdr:nvPicPr>
        <xdr:cNvPr id="6" name="Picture 5">
          <a:extLst>
            <a:ext uri="{FF2B5EF4-FFF2-40B4-BE49-F238E27FC236}">
              <a16:creationId xmlns:a16="http://schemas.microsoft.com/office/drawing/2014/main" id="{00000000-0008-0000-B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08450" y="254001"/>
          <a:ext cx="1635125" cy="644013"/>
        </a:xfrm>
        <a:prstGeom prst="rect">
          <a:avLst/>
        </a:prstGeom>
      </xdr:spPr>
    </xdr:pic>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333374</xdr:colOff>
      <xdr:row>6</xdr:row>
      <xdr:rowOff>38100</xdr:rowOff>
    </xdr:from>
    <xdr:to>
      <xdr:col>1</xdr:col>
      <xdr:colOff>5831416</xdr:colOff>
      <xdr:row>8</xdr:row>
      <xdr:rowOff>47625</xdr:rowOff>
    </xdr:to>
    <xdr:sp macro="" textlink="">
      <xdr:nvSpPr>
        <xdr:cNvPr id="477185" name="Rectangle 1">
          <a:extLst>
            <a:ext uri="{FF2B5EF4-FFF2-40B4-BE49-F238E27FC236}">
              <a16:creationId xmlns:a16="http://schemas.microsoft.com/office/drawing/2014/main" id="{00000000-0008-0000-B300-000001480700}"/>
            </a:ext>
          </a:extLst>
        </xdr:cNvPr>
        <xdr:cNvSpPr>
          <a:spLocks noChangeArrowheads="1"/>
        </xdr:cNvSpPr>
      </xdr:nvSpPr>
      <xdr:spPr bwMode="auto">
        <a:xfrm>
          <a:off x="333374" y="1572683"/>
          <a:ext cx="6111875" cy="337609"/>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0</xdr:col>
      <xdr:colOff>561975</xdr:colOff>
      <xdr:row>6</xdr:row>
      <xdr:rowOff>85725</xdr:rowOff>
    </xdr:from>
    <xdr:to>
      <xdr:col>1</xdr:col>
      <xdr:colOff>1333500</xdr:colOff>
      <xdr:row>8</xdr:row>
      <xdr:rowOff>21166</xdr:rowOff>
    </xdr:to>
    <xdr:sp macro="" textlink="">
      <xdr:nvSpPr>
        <xdr:cNvPr id="477186" name="Text Box 2">
          <a:extLst>
            <a:ext uri="{FF2B5EF4-FFF2-40B4-BE49-F238E27FC236}">
              <a16:creationId xmlns:a16="http://schemas.microsoft.com/office/drawing/2014/main" id="{00000000-0008-0000-B300-000002480700}"/>
            </a:ext>
          </a:extLst>
        </xdr:cNvPr>
        <xdr:cNvSpPr txBox="1">
          <a:spLocks noChangeArrowheads="1"/>
        </xdr:cNvSpPr>
      </xdr:nvSpPr>
      <xdr:spPr bwMode="auto">
        <a:xfrm>
          <a:off x="561975" y="1057275"/>
          <a:ext cx="1381125" cy="259291"/>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OCTUBRE 2019</a:t>
          </a:r>
        </a:p>
      </xdr:txBody>
    </xdr:sp>
    <xdr:clientData/>
  </xdr:twoCellAnchor>
  <xdr:twoCellAnchor editAs="oneCell">
    <xdr:from>
      <xdr:col>1</xdr:col>
      <xdr:colOff>4619626</xdr:colOff>
      <xdr:row>0</xdr:row>
      <xdr:rowOff>104776</xdr:rowOff>
    </xdr:from>
    <xdr:to>
      <xdr:col>2</xdr:col>
      <xdr:colOff>180532</xdr:colOff>
      <xdr:row>3</xdr:row>
      <xdr:rowOff>171451</xdr:rowOff>
    </xdr:to>
    <xdr:pic>
      <xdr:nvPicPr>
        <xdr:cNvPr id="6" name="Picture 5">
          <a:extLst>
            <a:ext uri="{FF2B5EF4-FFF2-40B4-BE49-F238E27FC236}">
              <a16:creationId xmlns:a16="http://schemas.microsoft.com/office/drawing/2014/main" id="{00000000-0008-0000-B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9226" y="104776"/>
          <a:ext cx="1580706" cy="609600"/>
        </a:xfrm>
        <a:prstGeom prst="rect">
          <a:avLst/>
        </a:prstGeom>
      </xdr:spPr>
    </xdr:pic>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425450</xdr:colOff>
      <xdr:row>4</xdr:row>
      <xdr:rowOff>195791</xdr:rowOff>
    </xdr:from>
    <xdr:to>
      <xdr:col>1</xdr:col>
      <xdr:colOff>5482167</xdr:colOff>
      <xdr:row>6</xdr:row>
      <xdr:rowOff>74083</xdr:rowOff>
    </xdr:to>
    <xdr:sp macro="" textlink="">
      <xdr:nvSpPr>
        <xdr:cNvPr id="478209" name="Rectangle 1">
          <a:extLst>
            <a:ext uri="{FF2B5EF4-FFF2-40B4-BE49-F238E27FC236}">
              <a16:creationId xmlns:a16="http://schemas.microsoft.com/office/drawing/2014/main" id="{00000000-0008-0000-B400-0000014C0700}"/>
            </a:ext>
          </a:extLst>
        </xdr:cNvPr>
        <xdr:cNvSpPr>
          <a:spLocks noChangeArrowheads="1"/>
        </xdr:cNvSpPr>
      </xdr:nvSpPr>
      <xdr:spPr bwMode="auto">
        <a:xfrm>
          <a:off x="425450" y="1497541"/>
          <a:ext cx="5670550" cy="333375"/>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177800</xdr:colOff>
      <xdr:row>4</xdr:row>
      <xdr:rowOff>211666</xdr:rowOff>
    </xdr:from>
    <xdr:to>
      <xdr:col>1</xdr:col>
      <xdr:colOff>1885949</xdr:colOff>
      <xdr:row>6</xdr:row>
      <xdr:rowOff>21167</xdr:rowOff>
    </xdr:to>
    <xdr:sp macro="" textlink="">
      <xdr:nvSpPr>
        <xdr:cNvPr id="478210" name="Text Box 2">
          <a:extLst>
            <a:ext uri="{FF2B5EF4-FFF2-40B4-BE49-F238E27FC236}">
              <a16:creationId xmlns:a16="http://schemas.microsoft.com/office/drawing/2014/main" id="{00000000-0008-0000-B400-0000024C0700}"/>
            </a:ext>
          </a:extLst>
        </xdr:cNvPr>
        <xdr:cNvSpPr txBox="1">
          <a:spLocks noChangeArrowheads="1"/>
        </xdr:cNvSpPr>
      </xdr:nvSpPr>
      <xdr:spPr bwMode="auto">
        <a:xfrm>
          <a:off x="787400" y="973666"/>
          <a:ext cx="1708149" cy="266701"/>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NOVIEMBRE 2019</a:t>
          </a:r>
        </a:p>
      </xdr:txBody>
    </xdr:sp>
    <xdr:clientData/>
  </xdr:twoCellAnchor>
  <xdr:twoCellAnchor editAs="oneCell">
    <xdr:from>
      <xdr:col>1</xdr:col>
      <xdr:colOff>4457701</xdr:colOff>
      <xdr:row>0</xdr:row>
      <xdr:rowOff>47625</xdr:rowOff>
    </xdr:from>
    <xdr:to>
      <xdr:col>2</xdr:col>
      <xdr:colOff>460634</xdr:colOff>
      <xdr:row>3</xdr:row>
      <xdr:rowOff>114300</xdr:rowOff>
    </xdr:to>
    <xdr:pic>
      <xdr:nvPicPr>
        <xdr:cNvPr id="5" name="Picture 4">
          <a:extLst>
            <a:ext uri="{FF2B5EF4-FFF2-40B4-BE49-F238E27FC236}">
              <a16:creationId xmlns:a16="http://schemas.microsoft.com/office/drawing/2014/main" id="{00000000-0008-0000-B4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67301" y="47625"/>
          <a:ext cx="1556008" cy="600075"/>
        </a:xfrm>
        <a:prstGeom prst="rect">
          <a:avLst/>
        </a:prstGeom>
      </xdr:spPr>
    </xdr:pic>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539751</xdr:colOff>
      <xdr:row>5</xdr:row>
      <xdr:rowOff>0</xdr:rowOff>
    </xdr:from>
    <xdr:to>
      <xdr:col>1</xdr:col>
      <xdr:colOff>5640917</xdr:colOff>
      <xdr:row>6</xdr:row>
      <xdr:rowOff>66675</xdr:rowOff>
    </xdr:to>
    <xdr:sp macro="" textlink="">
      <xdr:nvSpPr>
        <xdr:cNvPr id="479233" name="Rectangle 1">
          <a:extLst>
            <a:ext uri="{FF2B5EF4-FFF2-40B4-BE49-F238E27FC236}">
              <a16:creationId xmlns:a16="http://schemas.microsoft.com/office/drawing/2014/main" id="{00000000-0008-0000-B500-000001500700}"/>
            </a:ext>
          </a:extLst>
        </xdr:cNvPr>
        <xdr:cNvSpPr>
          <a:spLocks noChangeArrowheads="1"/>
        </xdr:cNvSpPr>
      </xdr:nvSpPr>
      <xdr:spPr bwMode="auto">
        <a:xfrm>
          <a:off x="539751" y="1492250"/>
          <a:ext cx="5714999" cy="310092"/>
        </a:xfrm>
        <a:prstGeom prst="rect">
          <a:avLst/>
        </a:prstGeom>
        <a:solidFill>
          <a:srgbClr val="92D050"/>
        </a:solidFill>
        <a:ln w="9525">
          <a:solidFill>
            <a:srgbClr val="0000FF"/>
          </a:solidFill>
          <a:miter lim="800000"/>
          <a:headEnd/>
          <a:tailEnd/>
        </a:ln>
        <a:effectLst>
          <a:outerShdw dist="35921" dir="2700000" algn="ctr" rotWithShape="0">
            <a:srgbClr val="808080"/>
          </a:outerShdw>
        </a:effectLst>
      </xdr:spPr>
      <xdr:txBody>
        <a:bodyPr vertOverflow="clip" wrap="square" lIns="91440" tIns="45720" rIns="91440" bIns="45720" anchor="t" upright="1"/>
        <a:lstStyle/>
        <a:p>
          <a:pPr algn="l" rtl="0">
            <a:defRPr sz="1000"/>
          </a:pPr>
          <a:r>
            <a:rPr lang="en-US" sz="1200" b="0" i="0" strike="noStrike">
              <a:solidFill>
                <a:srgbClr val="000000"/>
              </a:solidFill>
              <a:latin typeface="Times New Roman"/>
              <a:cs typeface="Times New Roman"/>
            </a:rPr>
            <a:t> </a:t>
          </a:r>
        </a:p>
      </xdr:txBody>
    </xdr:sp>
    <xdr:clientData/>
  </xdr:twoCellAnchor>
  <xdr:twoCellAnchor>
    <xdr:from>
      <xdr:col>1</xdr:col>
      <xdr:colOff>234950</xdr:colOff>
      <xdr:row>5</xdr:row>
      <xdr:rowOff>15875</xdr:rowOff>
    </xdr:from>
    <xdr:to>
      <xdr:col>1</xdr:col>
      <xdr:colOff>1828800</xdr:colOff>
      <xdr:row>6</xdr:row>
      <xdr:rowOff>15875</xdr:rowOff>
    </xdr:to>
    <xdr:sp macro="" textlink="">
      <xdr:nvSpPr>
        <xdr:cNvPr id="479234" name="Text Box 2">
          <a:extLst>
            <a:ext uri="{FF2B5EF4-FFF2-40B4-BE49-F238E27FC236}">
              <a16:creationId xmlns:a16="http://schemas.microsoft.com/office/drawing/2014/main" id="{00000000-0008-0000-B500-000002500700}"/>
            </a:ext>
          </a:extLst>
        </xdr:cNvPr>
        <xdr:cNvSpPr txBox="1">
          <a:spLocks noChangeArrowheads="1"/>
        </xdr:cNvSpPr>
      </xdr:nvSpPr>
      <xdr:spPr bwMode="auto">
        <a:xfrm>
          <a:off x="844550" y="1082675"/>
          <a:ext cx="1593850" cy="247650"/>
        </a:xfrm>
        <a:prstGeom prst="rect">
          <a:avLst/>
        </a:prstGeom>
        <a:solidFill>
          <a:srgbClr val="CCFFCC"/>
        </a:solidFill>
        <a:ln w="9525">
          <a:solidFill>
            <a:srgbClr val="000000"/>
          </a:solidFill>
          <a:miter lim="800000"/>
          <a:headEnd/>
          <a:tailEnd/>
        </a:ln>
      </xdr:spPr>
      <xdr:txBody>
        <a:bodyPr vertOverflow="clip" wrap="square" lIns="91440" tIns="45720" rIns="91440" bIns="45720" anchor="ctr" upright="1"/>
        <a:lstStyle/>
        <a:p>
          <a:pPr algn="ctr" rtl="0">
            <a:defRPr sz="1000"/>
          </a:pPr>
          <a:r>
            <a:rPr lang="en-US" sz="1100" b="1" i="0" strike="noStrike">
              <a:solidFill>
                <a:srgbClr val="000000"/>
              </a:solidFill>
              <a:latin typeface="Times New Roman"/>
              <a:cs typeface="Times New Roman"/>
            </a:rPr>
            <a:t>DICIEMBRE 2019</a:t>
          </a:r>
        </a:p>
      </xdr:txBody>
    </xdr:sp>
    <xdr:clientData/>
  </xdr:twoCellAnchor>
  <xdr:twoCellAnchor editAs="oneCell">
    <xdr:from>
      <xdr:col>1</xdr:col>
      <xdr:colOff>4486276</xdr:colOff>
      <xdr:row>1</xdr:row>
      <xdr:rowOff>9526</xdr:rowOff>
    </xdr:from>
    <xdr:to>
      <xdr:col>1</xdr:col>
      <xdr:colOff>6153150</xdr:colOff>
      <xdr:row>4</xdr:row>
      <xdr:rowOff>4657</xdr:rowOff>
    </xdr:to>
    <xdr:pic>
      <xdr:nvPicPr>
        <xdr:cNvPr id="6" name="Picture 5">
          <a:extLst>
            <a:ext uri="{FF2B5EF4-FFF2-40B4-BE49-F238E27FC236}">
              <a16:creationId xmlns:a16="http://schemas.microsoft.com/office/drawing/2014/main" id="{00000000-0008-0000-B5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5876" y="238126"/>
          <a:ext cx="1666874" cy="642831"/>
        </a:xfrm>
        <a:prstGeom prst="rect">
          <a:avLst/>
        </a:prstGeom>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0</xdr:col>
      <xdr:colOff>0</xdr:colOff>
      <xdr:row>2</xdr:row>
      <xdr:rowOff>85723</xdr:rowOff>
    </xdr:from>
    <xdr:to>
      <xdr:col>15</xdr:col>
      <xdr:colOff>85724</xdr:colOff>
      <xdr:row>79</xdr:row>
      <xdr:rowOff>76199</xdr:rowOff>
    </xdr:to>
    <xdr:pic>
      <xdr:nvPicPr>
        <xdr:cNvPr id="6" name="Picture 5">
          <a:extLst>
            <a:ext uri="{FF2B5EF4-FFF2-40B4-BE49-F238E27FC236}">
              <a16:creationId xmlns:a16="http://schemas.microsoft.com/office/drawing/2014/main" id="{00000000-0008-0000-B600-000006000000}"/>
            </a:ext>
          </a:extLst>
        </xdr:cNvPr>
        <xdr:cNvPicPr>
          <a:picLocks noChangeAspect="1"/>
        </xdr:cNvPicPr>
      </xdr:nvPicPr>
      <xdr:blipFill rotWithShape="1">
        <a:blip xmlns:r="http://schemas.openxmlformats.org/officeDocument/2006/relationships" r:embed="rId1"/>
        <a:srcRect t="947"/>
        <a:stretch/>
      </xdr:blipFill>
      <xdr:spPr>
        <a:xfrm>
          <a:off x="0" y="409573"/>
          <a:ext cx="8620124" cy="1245870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8.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12.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2.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4.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6" Type="http://schemas.openxmlformats.org/officeDocument/2006/relationships/drawing" Target="../drawings/drawing18.xml"/><Relationship Id="rId5" Type="http://schemas.openxmlformats.org/officeDocument/2006/relationships/printerSettings" Target="../printerSettings/printerSettings39.bin"/><Relationship Id="rId4" Type="http://schemas.openxmlformats.org/officeDocument/2006/relationships/printerSettings" Target="../printerSettings/printerSettings3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drawing" Target="../drawings/drawing19.xml"/><Relationship Id="rId5" Type="http://schemas.openxmlformats.org/officeDocument/2006/relationships/printerSettings" Target="../printerSettings/printerSettings44.bin"/><Relationship Id="rId4" Type="http://schemas.openxmlformats.org/officeDocument/2006/relationships/printerSettings" Target="../printerSettings/printerSettings43.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drawing" Target="../drawings/drawing20.xml"/><Relationship Id="rId5" Type="http://schemas.openxmlformats.org/officeDocument/2006/relationships/printerSettings" Target="../printerSettings/printerSettings49.bin"/><Relationship Id="rId4" Type="http://schemas.openxmlformats.org/officeDocument/2006/relationships/printerSettings" Target="../printerSettings/printerSettings48.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drawing" Target="../drawings/drawing21.xml"/><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5.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6.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drawing" Target="../drawings/drawing24.xml"/><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drawing" Target="../drawings/drawing25.xml"/><Relationship Id="rId5" Type="http://schemas.openxmlformats.org/officeDocument/2006/relationships/printerSettings" Target="../printerSettings/printerSettings66.bin"/><Relationship Id="rId4" Type="http://schemas.openxmlformats.org/officeDocument/2006/relationships/printerSettings" Target="../printerSettings/printerSettings65.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drawing" Target="../drawings/drawing26.xml"/><Relationship Id="rId5" Type="http://schemas.openxmlformats.org/officeDocument/2006/relationships/printerSettings" Target="../printerSettings/printerSettings76.bin"/><Relationship Id="rId4" Type="http://schemas.openxmlformats.org/officeDocument/2006/relationships/printerSettings" Target="../printerSettings/printerSettings7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drawing" Target="../drawings/drawing27.xml"/><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82.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drawing" Target="../drawings/drawing29.xml"/><Relationship Id="rId5" Type="http://schemas.openxmlformats.org/officeDocument/2006/relationships/printerSettings" Target="../printerSettings/printerSettings87.bin"/><Relationship Id="rId4" Type="http://schemas.openxmlformats.org/officeDocument/2006/relationships/printerSettings" Target="../printerSettings/printerSettings8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88.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89.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9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drawing" Target="../drawings/drawing33.xml"/><Relationship Id="rId5" Type="http://schemas.openxmlformats.org/officeDocument/2006/relationships/printerSettings" Target="../printerSettings/printerSettings95.bin"/><Relationship Id="rId4" Type="http://schemas.openxmlformats.org/officeDocument/2006/relationships/printerSettings" Target="../printerSettings/printerSettings9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96.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drawing" Target="../drawings/drawing35.xml"/><Relationship Id="rId5" Type="http://schemas.openxmlformats.org/officeDocument/2006/relationships/printerSettings" Target="../printerSettings/printerSettings101.bin"/><Relationship Id="rId4" Type="http://schemas.openxmlformats.org/officeDocument/2006/relationships/printerSettings" Target="../printerSettings/printerSettings10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102.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05.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drawing" Target="../drawings/drawing37.xml"/><Relationship Id="rId5" Type="http://schemas.openxmlformats.org/officeDocument/2006/relationships/printerSettings" Target="../printerSettings/printerSettings107.bin"/><Relationship Id="rId4" Type="http://schemas.openxmlformats.org/officeDocument/2006/relationships/printerSettings" Target="../printerSettings/printerSettings106.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10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109.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4"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113.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42.xml"/><Relationship Id="rId4" Type="http://schemas.openxmlformats.org/officeDocument/2006/relationships/printerSettings" Target="../printerSettings/printerSettings11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118.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21.bin"/><Relationship Id="rId2" Type="http://schemas.openxmlformats.org/officeDocument/2006/relationships/printerSettings" Target="../printerSettings/printerSettings120.bin"/><Relationship Id="rId1" Type="http://schemas.openxmlformats.org/officeDocument/2006/relationships/printerSettings" Target="../printerSettings/printerSettings119.bin"/><Relationship Id="rId6" Type="http://schemas.openxmlformats.org/officeDocument/2006/relationships/drawing" Target="../drawings/drawing44.xml"/><Relationship Id="rId5" Type="http://schemas.openxmlformats.org/officeDocument/2006/relationships/printerSettings" Target="../printerSettings/printerSettings123.bin"/><Relationship Id="rId4" Type="http://schemas.openxmlformats.org/officeDocument/2006/relationships/printerSettings" Target="../printerSettings/printerSettings122.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124.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6" Type="http://schemas.openxmlformats.org/officeDocument/2006/relationships/drawing" Target="../drawings/drawing46.xml"/><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130.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133.bin"/><Relationship Id="rId2" Type="http://schemas.openxmlformats.org/officeDocument/2006/relationships/printerSettings" Target="../printerSettings/printerSettings132.bin"/><Relationship Id="rId1" Type="http://schemas.openxmlformats.org/officeDocument/2006/relationships/printerSettings" Target="../printerSettings/printerSettings131.bin"/><Relationship Id="rId6" Type="http://schemas.openxmlformats.org/officeDocument/2006/relationships/drawing" Target="../drawings/drawing48.xml"/><Relationship Id="rId5" Type="http://schemas.openxmlformats.org/officeDocument/2006/relationships/printerSettings" Target="../printerSettings/printerSettings135.bin"/><Relationship Id="rId4" Type="http://schemas.openxmlformats.org/officeDocument/2006/relationships/printerSettings" Target="../printerSettings/printerSettings134.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138.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drawing" Target="../drawings/drawing49.xml"/><Relationship Id="rId5" Type="http://schemas.openxmlformats.org/officeDocument/2006/relationships/printerSettings" Target="../printerSettings/printerSettings140.bin"/><Relationship Id="rId4" Type="http://schemas.openxmlformats.org/officeDocument/2006/relationships/printerSettings" Target="../printerSettings/printerSettings139.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141.bin"/></Relationships>
</file>

<file path=xl/worksheets/_rels/sheet54.xml.rels><?xml version="1.0" encoding="UTF-8" standalone="yes"?>
<Relationships xmlns="http://schemas.openxmlformats.org/package/2006/relationships"><Relationship Id="rId3" Type="http://schemas.openxmlformats.org/officeDocument/2006/relationships/printerSettings" Target="../printerSettings/printerSettings144.bin"/><Relationship Id="rId2" Type="http://schemas.openxmlformats.org/officeDocument/2006/relationships/printerSettings" Target="../printerSettings/printerSettings143.bin"/><Relationship Id="rId1" Type="http://schemas.openxmlformats.org/officeDocument/2006/relationships/printerSettings" Target="../printerSettings/printerSettings142.bin"/><Relationship Id="rId6" Type="http://schemas.openxmlformats.org/officeDocument/2006/relationships/drawing" Target="../drawings/drawing51.xml"/><Relationship Id="rId5" Type="http://schemas.openxmlformats.org/officeDocument/2006/relationships/printerSettings" Target="../printerSettings/printerSettings146.bin"/><Relationship Id="rId4" Type="http://schemas.openxmlformats.org/officeDocument/2006/relationships/printerSettings" Target="../printerSettings/printerSettings145.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147.bin"/></Relationships>
</file>

<file path=xl/worksheets/_rels/sheet56.xml.rels><?xml version="1.0" encoding="UTF-8" standalone="yes"?>
<Relationships xmlns="http://schemas.openxmlformats.org/package/2006/relationships"><Relationship Id="rId3" Type="http://schemas.openxmlformats.org/officeDocument/2006/relationships/printerSettings" Target="../printerSettings/printerSettings150.bin"/><Relationship Id="rId2" Type="http://schemas.openxmlformats.org/officeDocument/2006/relationships/printerSettings" Target="../printerSettings/printerSettings149.bin"/><Relationship Id="rId1" Type="http://schemas.openxmlformats.org/officeDocument/2006/relationships/printerSettings" Target="../printerSettings/printerSettings148.bin"/><Relationship Id="rId6" Type="http://schemas.openxmlformats.org/officeDocument/2006/relationships/drawing" Target="../drawings/drawing53.xml"/><Relationship Id="rId5" Type="http://schemas.openxmlformats.org/officeDocument/2006/relationships/printerSettings" Target="../printerSettings/printerSettings152.bin"/><Relationship Id="rId4" Type="http://schemas.openxmlformats.org/officeDocument/2006/relationships/printerSettings" Target="../printerSettings/printerSettings151.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153.bin"/></Relationships>
</file>

<file path=xl/worksheets/_rels/sheet58.xml.rels><?xml version="1.0" encoding="UTF-8" standalone="yes"?>
<Relationships xmlns="http://schemas.openxmlformats.org/package/2006/relationships"><Relationship Id="rId3" Type="http://schemas.openxmlformats.org/officeDocument/2006/relationships/printerSettings" Target="../printerSettings/printerSettings156.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drawing" Target="../drawings/drawing55.xml"/><Relationship Id="rId5" Type="http://schemas.openxmlformats.org/officeDocument/2006/relationships/printerSettings" Target="../printerSettings/printerSettings158.bin"/><Relationship Id="rId4" Type="http://schemas.openxmlformats.org/officeDocument/2006/relationships/printerSettings" Target="../printerSettings/printerSettings1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159.bin"/></Relationships>
</file>

<file path=xl/worksheets/_rels/sheet60.xml.rels><?xml version="1.0" encoding="UTF-8" standalone="yes"?>
<Relationships xmlns="http://schemas.openxmlformats.org/package/2006/relationships"><Relationship Id="rId3" Type="http://schemas.openxmlformats.org/officeDocument/2006/relationships/printerSettings" Target="../printerSettings/printerSettings162.bin"/><Relationship Id="rId2" Type="http://schemas.openxmlformats.org/officeDocument/2006/relationships/printerSettings" Target="../printerSettings/printerSettings161.bin"/><Relationship Id="rId1" Type="http://schemas.openxmlformats.org/officeDocument/2006/relationships/printerSettings" Target="../printerSettings/printerSettings160.bin"/><Relationship Id="rId5" Type="http://schemas.openxmlformats.org/officeDocument/2006/relationships/drawing" Target="../drawings/drawing57.xml"/><Relationship Id="rId4" Type="http://schemas.openxmlformats.org/officeDocument/2006/relationships/printerSettings" Target="../printerSettings/printerSettings163.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164.bin"/></Relationships>
</file>

<file path=xl/worksheets/_rels/sheet62.xml.rels><?xml version="1.0" encoding="UTF-8" standalone="yes"?>
<Relationships xmlns="http://schemas.openxmlformats.org/package/2006/relationships"><Relationship Id="rId3" Type="http://schemas.openxmlformats.org/officeDocument/2006/relationships/printerSettings" Target="../printerSettings/printerSettings167.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5" Type="http://schemas.openxmlformats.org/officeDocument/2006/relationships/drawing" Target="../drawings/drawing59.xml"/><Relationship Id="rId4" Type="http://schemas.openxmlformats.org/officeDocument/2006/relationships/printerSettings" Target="../printerSettings/printerSettings168.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169.bin"/></Relationships>
</file>

<file path=xl/worksheets/_rels/sheet64.xml.rels><?xml version="1.0" encoding="UTF-8" standalone="yes"?>
<Relationships xmlns="http://schemas.openxmlformats.org/package/2006/relationships"><Relationship Id="rId3" Type="http://schemas.openxmlformats.org/officeDocument/2006/relationships/printerSettings" Target="../printerSettings/printerSettings172.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5" Type="http://schemas.openxmlformats.org/officeDocument/2006/relationships/drawing" Target="../drawings/drawing61.xml"/><Relationship Id="rId4" Type="http://schemas.openxmlformats.org/officeDocument/2006/relationships/printerSettings" Target="../printerSettings/printerSettings17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17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175.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176.bin"/></Relationships>
</file>

<file path=xl/worksheets/_rels/sheet68.xml.rels><?xml version="1.0" encoding="UTF-8" standalone="yes"?>
<Relationships xmlns="http://schemas.openxmlformats.org/package/2006/relationships"><Relationship Id="rId3" Type="http://schemas.openxmlformats.org/officeDocument/2006/relationships/printerSettings" Target="../printerSettings/printerSettings179.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5" Type="http://schemas.openxmlformats.org/officeDocument/2006/relationships/drawing" Target="../drawings/drawing65.xml"/><Relationship Id="rId4" Type="http://schemas.openxmlformats.org/officeDocument/2006/relationships/printerSettings" Target="../printerSettings/printerSettings180.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181.bin"/></Relationships>
</file>

<file path=xl/worksheets/_rels/sheet70.xml.rels><?xml version="1.0" encoding="UTF-8" standalone="yes"?>
<Relationships xmlns="http://schemas.openxmlformats.org/package/2006/relationships"><Relationship Id="rId3" Type="http://schemas.openxmlformats.org/officeDocument/2006/relationships/printerSettings" Target="../printerSettings/printerSettings184.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drawing" Target="../drawings/drawing67.xml"/><Relationship Id="rId5" Type="http://schemas.openxmlformats.org/officeDocument/2006/relationships/printerSettings" Target="../printerSettings/printerSettings186.bin"/><Relationship Id="rId4" Type="http://schemas.openxmlformats.org/officeDocument/2006/relationships/printerSettings" Target="../printerSettings/printerSettings185.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187.bin"/></Relationships>
</file>

<file path=xl/worksheets/_rels/sheet72.xml.rels><?xml version="1.0" encoding="UTF-8" standalone="yes"?>
<Relationships xmlns="http://schemas.openxmlformats.org/package/2006/relationships"><Relationship Id="rId3" Type="http://schemas.openxmlformats.org/officeDocument/2006/relationships/printerSettings" Target="../printerSettings/printerSettings190.bin"/><Relationship Id="rId2" Type="http://schemas.openxmlformats.org/officeDocument/2006/relationships/printerSettings" Target="../printerSettings/printerSettings189.bin"/><Relationship Id="rId1" Type="http://schemas.openxmlformats.org/officeDocument/2006/relationships/printerSettings" Target="../printerSettings/printerSettings188.bin"/><Relationship Id="rId6" Type="http://schemas.openxmlformats.org/officeDocument/2006/relationships/drawing" Target="../drawings/drawing69.xml"/><Relationship Id="rId5" Type="http://schemas.openxmlformats.org/officeDocument/2006/relationships/printerSettings" Target="../printerSettings/printerSettings192.bin"/><Relationship Id="rId4" Type="http://schemas.openxmlformats.org/officeDocument/2006/relationships/printerSettings" Target="../printerSettings/printerSettings191.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193.bin"/></Relationships>
</file>

<file path=xl/worksheets/_rels/sheet74.xml.rels><?xml version="1.0" encoding="UTF-8" standalone="yes"?>
<Relationships xmlns="http://schemas.openxmlformats.org/package/2006/relationships"><Relationship Id="rId3" Type="http://schemas.openxmlformats.org/officeDocument/2006/relationships/printerSettings" Target="../printerSettings/printerSettings196.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5" Type="http://schemas.openxmlformats.org/officeDocument/2006/relationships/drawing" Target="../drawings/drawing71.xml"/><Relationship Id="rId4" Type="http://schemas.openxmlformats.org/officeDocument/2006/relationships/printerSettings" Target="../printerSettings/printerSettings197.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198.bin"/></Relationships>
</file>

<file path=xl/worksheets/_rels/sheet76.xml.rels><?xml version="1.0" encoding="UTF-8" standalone="yes"?>
<Relationships xmlns="http://schemas.openxmlformats.org/package/2006/relationships"><Relationship Id="rId3" Type="http://schemas.openxmlformats.org/officeDocument/2006/relationships/printerSettings" Target="../printerSettings/printerSettings201.bin"/><Relationship Id="rId2" Type="http://schemas.openxmlformats.org/officeDocument/2006/relationships/printerSettings" Target="../printerSettings/printerSettings200.bin"/><Relationship Id="rId1" Type="http://schemas.openxmlformats.org/officeDocument/2006/relationships/printerSettings" Target="../printerSettings/printerSettings199.bin"/><Relationship Id="rId6" Type="http://schemas.openxmlformats.org/officeDocument/2006/relationships/drawing" Target="../drawings/drawing73.xml"/><Relationship Id="rId5" Type="http://schemas.openxmlformats.org/officeDocument/2006/relationships/printerSettings" Target="../printerSettings/printerSettings203.bin"/><Relationship Id="rId4" Type="http://schemas.openxmlformats.org/officeDocument/2006/relationships/printerSettings" Target="../printerSettings/printerSettings202.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204.bin"/></Relationships>
</file>

<file path=xl/worksheets/_rels/sheet78.xml.rels><?xml version="1.0" encoding="UTF-8" standalone="yes"?>
<Relationships xmlns="http://schemas.openxmlformats.org/package/2006/relationships"><Relationship Id="rId3" Type="http://schemas.openxmlformats.org/officeDocument/2006/relationships/printerSettings" Target="../printerSettings/printerSettings207.bin"/><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5" Type="http://schemas.openxmlformats.org/officeDocument/2006/relationships/drawing" Target="../drawings/drawing75.xml"/><Relationship Id="rId4" Type="http://schemas.openxmlformats.org/officeDocument/2006/relationships/printerSettings" Target="../printerSettings/printerSettings20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209.bin"/></Relationships>
</file>

<file path=xl/worksheets/_rels/sheet80.xml.rels><?xml version="1.0" encoding="UTF-8" standalone="yes"?>
<Relationships xmlns="http://schemas.openxmlformats.org/package/2006/relationships"><Relationship Id="rId3" Type="http://schemas.openxmlformats.org/officeDocument/2006/relationships/printerSettings" Target="../printerSettings/printerSettings212.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drawing" Target="../drawings/drawing77.xml"/><Relationship Id="rId5" Type="http://schemas.openxmlformats.org/officeDocument/2006/relationships/printerSettings" Target="../printerSettings/printerSettings214.bin"/><Relationship Id="rId4" Type="http://schemas.openxmlformats.org/officeDocument/2006/relationships/printerSettings" Target="../printerSettings/printerSettings213.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215.bin"/></Relationships>
</file>

<file path=xl/worksheets/_rels/sheet82.xml.rels><?xml version="1.0" encoding="UTF-8" standalone="yes"?>
<Relationships xmlns="http://schemas.openxmlformats.org/package/2006/relationships"><Relationship Id="rId3" Type="http://schemas.openxmlformats.org/officeDocument/2006/relationships/printerSettings" Target="../printerSettings/printerSettings218.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drawing" Target="../drawings/drawing79.xml"/><Relationship Id="rId5" Type="http://schemas.openxmlformats.org/officeDocument/2006/relationships/printerSettings" Target="../printerSettings/printerSettings220.bin"/><Relationship Id="rId4" Type="http://schemas.openxmlformats.org/officeDocument/2006/relationships/printerSettings" Target="../printerSettings/printerSettings219.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221.bin"/></Relationships>
</file>

<file path=xl/worksheets/_rels/sheet84.xml.rels><?xml version="1.0" encoding="UTF-8" standalone="yes"?>
<Relationships xmlns="http://schemas.openxmlformats.org/package/2006/relationships"><Relationship Id="rId3" Type="http://schemas.openxmlformats.org/officeDocument/2006/relationships/printerSettings" Target="../printerSettings/printerSettings224.bin"/><Relationship Id="rId2" Type="http://schemas.openxmlformats.org/officeDocument/2006/relationships/printerSettings" Target="../printerSettings/printerSettings223.bin"/><Relationship Id="rId1" Type="http://schemas.openxmlformats.org/officeDocument/2006/relationships/printerSettings" Target="../printerSettings/printerSettings222.bin"/><Relationship Id="rId6" Type="http://schemas.openxmlformats.org/officeDocument/2006/relationships/drawing" Target="../drawings/drawing81.xml"/><Relationship Id="rId5" Type="http://schemas.openxmlformats.org/officeDocument/2006/relationships/printerSettings" Target="../printerSettings/printerSettings226.bin"/><Relationship Id="rId4" Type="http://schemas.openxmlformats.org/officeDocument/2006/relationships/printerSettings" Target="../printerSettings/printerSettings225.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227.bin"/></Relationships>
</file>

<file path=xl/worksheets/_rels/sheet86.xml.rels><?xml version="1.0" encoding="UTF-8" standalone="yes"?>
<Relationships xmlns="http://schemas.openxmlformats.org/package/2006/relationships"><Relationship Id="rId3" Type="http://schemas.openxmlformats.org/officeDocument/2006/relationships/printerSettings" Target="../printerSettings/printerSettings230.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5" Type="http://schemas.openxmlformats.org/officeDocument/2006/relationships/drawing" Target="../drawings/drawing83.xml"/><Relationship Id="rId4" Type="http://schemas.openxmlformats.org/officeDocument/2006/relationships/printerSettings" Target="../printerSettings/printerSettings231.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232.bin"/></Relationships>
</file>

<file path=xl/worksheets/_rels/sheet88.xml.rels><?xml version="1.0" encoding="UTF-8" standalone="yes"?>
<Relationships xmlns="http://schemas.openxmlformats.org/package/2006/relationships"><Relationship Id="rId3" Type="http://schemas.openxmlformats.org/officeDocument/2006/relationships/printerSettings" Target="../printerSettings/printerSettings235.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drawing" Target="../drawings/drawing87.xml"/><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238.bin"/></Relationships>
</file>

<file path=xl/worksheets/_rels/sheet90.xml.rels><?xml version="1.0" encoding="UTF-8" standalone="yes"?>
<Relationships xmlns="http://schemas.openxmlformats.org/package/2006/relationships"><Relationship Id="rId3" Type="http://schemas.openxmlformats.org/officeDocument/2006/relationships/printerSettings" Target="../printerSettings/printerSettings241.bin"/><Relationship Id="rId2" Type="http://schemas.openxmlformats.org/officeDocument/2006/relationships/printerSettings" Target="../printerSettings/printerSettings240.bin"/><Relationship Id="rId1" Type="http://schemas.openxmlformats.org/officeDocument/2006/relationships/printerSettings" Target="../printerSettings/printerSettings239.bin"/><Relationship Id="rId6" Type="http://schemas.openxmlformats.org/officeDocument/2006/relationships/drawing" Target="../drawings/drawing89.xml"/><Relationship Id="rId5" Type="http://schemas.openxmlformats.org/officeDocument/2006/relationships/printerSettings" Target="../printerSettings/printerSettings243.bin"/><Relationship Id="rId4" Type="http://schemas.openxmlformats.org/officeDocument/2006/relationships/printerSettings" Target="../printerSettings/printerSettings242.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244.bin"/></Relationships>
</file>

<file path=xl/worksheets/_rels/sheet92.xml.rels><?xml version="1.0" encoding="UTF-8" standalone="yes"?>
<Relationships xmlns="http://schemas.openxmlformats.org/package/2006/relationships"><Relationship Id="rId3" Type="http://schemas.openxmlformats.org/officeDocument/2006/relationships/printerSettings" Target="../printerSettings/printerSettings247.bin"/><Relationship Id="rId2" Type="http://schemas.openxmlformats.org/officeDocument/2006/relationships/printerSettings" Target="../printerSettings/printerSettings246.bin"/><Relationship Id="rId1" Type="http://schemas.openxmlformats.org/officeDocument/2006/relationships/printerSettings" Target="../printerSettings/printerSettings245.bin"/><Relationship Id="rId6" Type="http://schemas.openxmlformats.org/officeDocument/2006/relationships/drawing" Target="../drawings/drawing91.xml"/><Relationship Id="rId5" Type="http://schemas.openxmlformats.org/officeDocument/2006/relationships/printerSettings" Target="../printerSettings/printerSettings249.bin"/><Relationship Id="rId4" Type="http://schemas.openxmlformats.org/officeDocument/2006/relationships/printerSettings" Target="../printerSettings/printerSettings248.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250.bin"/></Relationships>
</file>

<file path=xl/worksheets/_rels/sheet94.xml.rels><?xml version="1.0" encoding="UTF-8" standalone="yes"?>
<Relationships xmlns="http://schemas.openxmlformats.org/package/2006/relationships"><Relationship Id="rId3" Type="http://schemas.openxmlformats.org/officeDocument/2006/relationships/printerSettings" Target="../printerSettings/printerSettings253.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5" Type="http://schemas.openxmlformats.org/officeDocument/2006/relationships/drawing" Target="../drawings/drawing93.xml"/><Relationship Id="rId4" Type="http://schemas.openxmlformats.org/officeDocument/2006/relationships/printerSettings" Target="../printerSettings/printerSettings25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255.bin"/></Relationships>
</file>

<file path=xl/worksheets/_rels/sheet96.xml.rels><?xml version="1.0" encoding="UTF-8" standalone="yes"?>
<Relationships xmlns="http://schemas.openxmlformats.org/package/2006/relationships"><Relationship Id="rId3" Type="http://schemas.openxmlformats.org/officeDocument/2006/relationships/printerSettings" Target="../printerSettings/printerSettings258.bin"/><Relationship Id="rId2" Type="http://schemas.openxmlformats.org/officeDocument/2006/relationships/printerSettings" Target="../printerSettings/printerSettings257.bin"/><Relationship Id="rId1" Type="http://schemas.openxmlformats.org/officeDocument/2006/relationships/printerSettings" Target="../printerSettings/printerSettings256.bin"/><Relationship Id="rId5" Type="http://schemas.openxmlformats.org/officeDocument/2006/relationships/drawing" Target="../drawings/drawing95.xml"/><Relationship Id="rId4" Type="http://schemas.openxmlformats.org/officeDocument/2006/relationships/printerSettings" Target="../printerSettings/printerSettings259.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260.bin"/></Relationships>
</file>

<file path=xl/worksheets/_rels/sheet98.xml.rels><?xml version="1.0" encoding="UTF-8" standalone="yes"?>
<Relationships xmlns="http://schemas.openxmlformats.org/package/2006/relationships"><Relationship Id="rId3" Type="http://schemas.openxmlformats.org/officeDocument/2006/relationships/printerSettings" Target="../printerSettings/printerSettings263.bin"/><Relationship Id="rId2" Type="http://schemas.openxmlformats.org/officeDocument/2006/relationships/printerSettings" Target="../printerSettings/printerSettings262.bin"/><Relationship Id="rId1" Type="http://schemas.openxmlformats.org/officeDocument/2006/relationships/printerSettings" Target="../printerSettings/printerSettings261.bin"/><Relationship Id="rId5" Type="http://schemas.openxmlformats.org/officeDocument/2006/relationships/drawing" Target="../drawings/drawing97.xml"/><Relationship Id="rId4" Type="http://schemas.openxmlformats.org/officeDocument/2006/relationships/printerSettings" Target="../printerSettings/printerSettings264.bin"/></Relationships>
</file>

<file path=xl/worksheets/_rels/sheet99.xml.rels><?xml version="1.0" encoding="UTF-8" standalone="yes"?>
<Relationships xmlns="http://schemas.openxmlformats.org/package/2006/relationships"><Relationship Id="rId3" Type="http://schemas.openxmlformats.org/officeDocument/2006/relationships/printerSettings" Target="../printerSettings/printerSettings267.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5" Type="http://schemas.openxmlformats.org/officeDocument/2006/relationships/printerSettings" Target="../printerSettings/printerSettings269.bin"/><Relationship Id="rId4" Type="http://schemas.openxmlformats.org/officeDocument/2006/relationships/printerSettings" Target="../printerSettings/printerSettings268.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270.bin"/></Relationships>
</file>

<file path=xl/worksheets/_rels/sheet101.xml.rels><?xml version="1.0" encoding="UTF-8" standalone="yes"?>
<Relationships xmlns="http://schemas.openxmlformats.org/package/2006/relationships"><Relationship Id="rId3" Type="http://schemas.openxmlformats.org/officeDocument/2006/relationships/printerSettings" Target="../printerSettings/printerSettings273.bin"/><Relationship Id="rId2" Type="http://schemas.openxmlformats.org/officeDocument/2006/relationships/printerSettings" Target="../printerSettings/printerSettings272.bin"/><Relationship Id="rId1" Type="http://schemas.openxmlformats.org/officeDocument/2006/relationships/printerSettings" Target="../printerSettings/printerSettings271.bin"/><Relationship Id="rId6" Type="http://schemas.openxmlformats.org/officeDocument/2006/relationships/drawing" Target="../drawings/drawing99.xml"/><Relationship Id="rId5" Type="http://schemas.openxmlformats.org/officeDocument/2006/relationships/printerSettings" Target="../printerSettings/printerSettings275.bin"/><Relationship Id="rId4" Type="http://schemas.openxmlformats.org/officeDocument/2006/relationships/printerSettings" Target="../printerSettings/printerSettings274.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276.bin"/></Relationships>
</file>

<file path=xl/worksheets/_rels/sheet103.xml.rels><?xml version="1.0" encoding="UTF-8" standalone="yes"?>
<Relationships xmlns="http://schemas.openxmlformats.org/package/2006/relationships"><Relationship Id="rId3" Type="http://schemas.openxmlformats.org/officeDocument/2006/relationships/printerSettings" Target="../printerSettings/printerSettings279.bin"/><Relationship Id="rId2" Type="http://schemas.openxmlformats.org/officeDocument/2006/relationships/printerSettings" Target="../printerSettings/printerSettings278.bin"/><Relationship Id="rId1" Type="http://schemas.openxmlformats.org/officeDocument/2006/relationships/printerSettings" Target="../printerSettings/printerSettings277.bin"/><Relationship Id="rId6" Type="http://schemas.openxmlformats.org/officeDocument/2006/relationships/drawing" Target="../drawings/drawing101.xml"/><Relationship Id="rId5" Type="http://schemas.openxmlformats.org/officeDocument/2006/relationships/printerSettings" Target="../printerSettings/printerSettings281.bin"/><Relationship Id="rId4" Type="http://schemas.openxmlformats.org/officeDocument/2006/relationships/printerSettings" Target="../printerSettings/printerSettings280.bin"/></Relationships>
</file>

<file path=xl/worksheets/_rels/sheet104.xml.rels><?xml version="1.0" encoding="UTF-8" standalone="yes"?>
<Relationships xmlns="http://schemas.openxmlformats.org/package/2006/relationships"><Relationship Id="rId3" Type="http://schemas.openxmlformats.org/officeDocument/2006/relationships/printerSettings" Target="../printerSettings/printerSettings284.bin"/><Relationship Id="rId2" Type="http://schemas.openxmlformats.org/officeDocument/2006/relationships/printerSettings" Target="../printerSettings/printerSettings283.bin"/><Relationship Id="rId1" Type="http://schemas.openxmlformats.org/officeDocument/2006/relationships/printerSettings" Target="../printerSettings/printerSettings282.bin"/><Relationship Id="rId6" Type="http://schemas.openxmlformats.org/officeDocument/2006/relationships/drawing" Target="../drawings/drawing102.xml"/><Relationship Id="rId5" Type="http://schemas.openxmlformats.org/officeDocument/2006/relationships/printerSettings" Target="../printerSettings/printerSettings286.bin"/><Relationship Id="rId4" Type="http://schemas.openxmlformats.org/officeDocument/2006/relationships/printerSettings" Target="../printerSettings/printerSettings285.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287.bin"/></Relationships>
</file>

<file path=xl/worksheets/_rels/sheet106.xml.rels><?xml version="1.0" encoding="UTF-8" standalone="yes"?>
<Relationships xmlns="http://schemas.openxmlformats.org/package/2006/relationships"><Relationship Id="rId3" Type="http://schemas.openxmlformats.org/officeDocument/2006/relationships/printerSettings" Target="../printerSettings/printerSettings290.bin"/><Relationship Id="rId2" Type="http://schemas.openxmlformats.org/officeDocument/2006/relationships/printerSettings" Target="../printerSettings/printerSettings289.bin"/><Relationship Id="rId1" Type="http://schemas.openxmlformats.org/officeDocument/2006/relationships/printerSettings" Target="../printerSettings/printerSettings288.bin"/><Relationship Id="rId6" Type="http://schemas.openxmlformats.org/officeDocument/2006/relationships/drawing" Target="../drawings/drawing104.xml"/><Relationship Id="rId5" Type="http://schemas.openxmlformats.org/officeDocument/2006/relationships/printerSettings" Target="../printerSettings/printerSettings292.bin"/><Relationship Id="rId4" Type="http://schemas.openxmlformats.org/officeDocument/2006/relationships/printerSettings" Target="../printerSettings/printerSettings291.bin"/></Relationships>
</file>

<file path=xl/worksheets/_rels/sheet107.xml.rels><?xml version="1.0" encoding="UTF-8" standalone="yes"?>
<Relationships xmlns="http://schemas.openxmlformats.org/package/2006/relationships"><Relationship Id="rId3" Type="http://schemas.openxmlformats.org/officeDocument/2006/relationships/printerSettings" Target="../printerSettings/printerSettings295.bin"/><Relationship Id="rId2" Type="http://schemas.openxmlformats.org/officeDocument/2006/relationships/printerSettings" Target="../printerSettings/printerSettings294.bin"/><Relationship Id="rId1" Type="http://schemas.openxmlformats.org/officeDocument/2006/relationships/printerSettings" Target="../printerSettings/printerSettings293.bin"/><Relationship Id="rId6" Type="http://schemas.openxmlformats.org/officeDocument/2006/relationships/drawing" Target="../drawings/drawing105.xml"/><Relationship Id="rId5" Type="http://schemas.openxmlformats.org/officeDocument/2006/relationships/printerSettings" Target="../printerSettings/printerSettings297.bin"/><Relationship Id="rId4" Type="http://schemas.openxmlformats.org/officeDocument/2006/relationships/printerSettings" Target="../printerSettings/printerSettings296.bin"/></Relationships>
</file>

<file path=xl/worksheets/_rels/sheet108.xml.rels><?xml version="1.0" encoding="UTF-8" standalone="yes"?>
<Relationships xmlns="http://schemas.openxmlformats.org/package/2006/relationships"><Relationship Id="rId3" Type="http://schemas.openxmlformats.org/officeDocument/2006/relationships/printerSettings" Target="../printerSettings/printerSettings300.bin"/><Relationship Id="rId2" Type="http://schemas.openxmlformats.org/officeDocument/2006/relationships/printerSettings" Target="../printerSettings/printerSettings299.bin"/><Relationship Id="rId1" Type="http://schemas.openxmlformats.org/officeDocument/2006/relationships/printerSettings" Target="../printerSettings/printerSettings298.bin"/><Relationship Id="rId6" Type="http://schemas.openxmlformats.org/officeDocument/2006/relationships/drawing" Target="../drawings/drawing106.xml"/><Relationship Id="rId5" Type="http://schemas.openxmlformats.org/officeDocument/2006/relationships/printerSettings" Target="../printerSettings/printerSettings302.bin"/><Relationship Id="rId4" Type="http://schemas.openxmlformats.org/officeDocument/2006/relationships/printerSettings" Target="../printerSettings/printerSettings301.bin"/></Relationships>
</file>

<file path=xl/worksheets/_rels/sheet109.xml.rels><?xml version="1.0" encoding="UTF-8" standalone="yes"?>
<Relationships xmlns="http://schemas.openxmlformats.org/package/2006/relationships"><Relationship Id="rId3" Type="http://schemas.openxmlformats.org/officeDocument/2006/relationships/printerSettings" Target="../printerSettings/printerSettings305.bin"/><Relationship Id="rId2" Type="http://schemas.openxmlformats.org/officeDocument/2006/relationships/printerSettings" Target="../printerSettings/printerSettings304.bin"/><Relationship Id="rId1" Type="http://schemas.openxmlformats.org/officeDocument/2006/relationships/printerSettings" Target="../printerSettings/printerSettings303.bin"/><Relationship Id="rId6" Type="http://schemas.openxmlformats.org/officeDocument/2006/relationships/drawing" Target="../drawings/drawing107.xml"/><Relationship Id="rId5" Type="http://schemas.openxmlformats.org/officeDocument/2006/relationships/printerSettings" Target="../printerSettings/printerSettings307.bin"/><Relationship Id="rId4" Type="http://schemas.openxmlformats.org/officeDocument/2006/relationships/printerSettings" Target="../printerSettings/printerSettings306.bin"/></Relationships>
</file>

<file path=xl/worksheets/_rels/sheet110.xml.rels><?xml version="1.0" encoding="UTF-8" standalone="yes"?>
<Relationships xmlns="http://schemas.openxmlformats.org/package/2006/relationships"><Relationship Id="rId3" Type="http://schemas.openxmlformats.org/officeDocument/2006/relationships/printerSettings" Target="../printerSettings/printerSettings310.bin"/><Relationship Id="rId2" Type="http://schemas.openxmlformats.org/officeDocument/2006/relationships/printerSettings" Target="../printerSettings/printerSettings309.bin"/><Relationship Id="rId1" Type="http://schemas.openxmlformats.org/officeDocument/2006/relationships/printerSettings" Target="../printerSettings/printerSettings308.bin"/><Relationship Id="rId6" Type="http://schemas.openxmlformats.org/officeDocument/2006/relationships/drawing" Target="../drawings/drawing108.xml"/><Relationship Id="rId5" Type="http://schemas.openxmlformats.org/officeDocument/2006/relationships/printerSettings" Target="../printerSettings/printerSettings312.bin"/><Relationship Id="rId4" Type="http://schemas.openxmlformats.org/officeDocument/2006/relationships/printerSettings" Target="../printerSettings/printerSettings311.bin"/></Relationships>
</file>

<file path=xl/worksheets/_rels/sheet111.xml.rels><?xml version="1.0" encoding="UTF-8" standalone="yes"?>
<Relationships xmlns="http://schemas.openxmlformats.org/package/2006/relationships"><Relationship Id="rId3" Type="http://schemas.openxmlformats.org/officeDocument/2006/relationships/printerSettings" Target="../printerSettings/printerSettings315.bin"/><Relationship Id="rId2" Type="http://schemas.openxmlformats.org/officeDocument/2006/relationships/printerSettings" Target="../printerSettings/printerSettings314.bin"/><Relationship Id="rId1" Type="http://schemas.openxmlformats.org/officeDocument/2006/relationships/printerSettings" Target="../printerSettings/printerSettings313.bin"/><Relationship Id="rId6" Type="http://schemas.openxmlformats.org/officeDocument/2006/relationships/drawing" Target="../drawings/drawing109.xml"/><Relationship Id="rId5" Type="http://schemas.openxmlformats.org/officeDocument/2006/relationships/printerSettings" Target="../printerSettings/printerSettings317.bin"/><Relationship Id="rId4" Type="http://schemas.openxmlformats.org/officeDocument/2006/relationships/printerSettings" Target="../printerSettings/printerSettings316.bin"/></Relationships>
</file>

<file path=xl/worksheets/_rels/sheet112.xml.rels><?xml version="1.0" encoding="UTF-8" standalone="yes"?>
<Relationships xmlns="http://schemas.openxmlformats.org/package/2006/relationships"><Relationship Id="rId3" Type="http://schemas.openxmlformats.org/officeDocument/2006/relationships/printerSettings" Target="../printerSettings/printerSettings320.bin"/><Relationship Id="rId2" Type="http://schemas.openxmlformats.org/officeDocument/2006/relationships/printerSettings" Target="../printerSettings/printerSettings319.bin"/><Relationship Id="rId1" Type="http://schemas.openxmlformats.org/officeDocument/2006/relationships/printerSettings" Target="../printerSettings/printerSettings318.bin"/><Relationship Id="rId6" Type="http://schemas.openxmlformats.org/officeDocument/2006/relationships/drawing" Target="../drawings/drawing110.xml"/><Relationship Id="rId5" Type="http://schemas.openxmlformats.org/officeDocument/2006/relationships/printerSettings" Target="../printerSettings/printerSettings322.bin"/><Relationship Id="rId4" Type="http://schemas.openxmlformats.org/officeDocument/2006/relationships/printerSettings" Target="../printerSettings/printerSettings321.bin"/></Relationships>
</file>

<file path=xl/worksheets/_rels/sheet113.xml.rels><?xml version="1.0" encoding="UTF-8" standalone="yes"?>
<Relationships xmlns="http://schemas.openxmlformats.org/package/2006/relationships"><Relationship Id="rId3" Type="http://schemas.openxmlformats.org/officeDocument/2006/relationships/printerSettings" Target="../printerSettings/printerSettings325.bin"/><Relationship Id="rId2" Type="http://schemas.openxmlformats.org/officeDocument/2006/relationships/printerSettings" Target="../printerSettings/printerSettings324.bin"/><Relationship Id="rId1" Type="http://schemas.openxmlformats.org/officeDocument/2006/relationships/printerSettings" Target="../printerSettings/printerSettings323.bin"/><Relationship Id="rId6" Type="http://schemas.openxmlformats.org/officeDocument/2006/relationships/drawing" Target="../drawings/drawing111.xml"/><Relationship Id="rId5" Type="http://schemas.openxmlformats.org/officeDocument/2006/relationships/printerSettings" Target="../printerSettings/printerSettings327.bin"/><Relationship Id="rId4" Type="http://schemas.openxmlformats.org/officeDocument/2006/relationships/printerSettings" Target="../printerSettings/printerSettings326.bin"/></Relationships>
</file>

<file path=xl/worksheets/_rels/sheet114.xml.rels><?xml version="1.0" encoding="UTF-8" standalone="yes"?>
<Relationships xmlns="http://schemas.openxmlformats.org/package/2006/relationships"><Relationship Id="rId3" Type="http://schemas.openxmlformats.org/officeDocument/2006/relationships/printerSettings" Target="../printerSettings/printerSettings330.bin"/><Relationship Id="rId2" Type="http://schemas.openxmlformats.org/officeDocument/2006/relationships/printerSettings" Target="../printerSettings/printerSettings329.bin"/><Relationship Id="rId1" Type="http://schemas.openxmlformats.org/officeDocument/2006/relationships/printerSettings" Target="../printerSettings/printerSettings328.bin"/><Relationship Id="rId6" Type="http://schemas.openxmlformats.org/officeDocument/2006/relationships/drawing" Target="../drawings/drawing112.xml"/><Relationship Id="rId5" Type="http://schemas.openxmlformats.org/officeDocument/2006/relationships/printerSettings" Target="../printerSettings/printerSettings332.bin"/><Relationship Id="rId4" Type="http://schemas.openxmlformats.org/officeDocument/2006/relationships/printerSettings" Target="../printerSettings/printerSettings331.bin"/></Relationships>
</file>

<file path=xl/worksheets/_rels/sheet115.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6" Type="http://schemas.openxmlformats.org/officeDocument/2006/relationships/drawing" Target="../drawings/drawing113.xml"/><Relationship Id="rId5" Type="http://schemas.openxmlformats.org/officeDocument/2006/relationships/printerSettings" Target="../printerSettings/printerSettings337.bin"/><Relationship Id="rId4" Type="http://schemas.openxmlformats.org/officeDocument/2006/relationships/printerSettings" Target="../printerSettings/printerSettings336.bin"/></Relationships>
</file>

<file path=xl/worksheets/_rels/sheet116.xml.rels><?xml version="1.0" encoding="UTF-8" standalone="yes"?>
<Relationships xmlns="http://schemas.openxmlformats.org/package/2006/relationships"><Relationship Id="rId3" Type="http://schemas.openxmlformats.org/officeDocument/2006/relationships/printerSettings" Target="../printerSettings/printerSettings340.bin"/><Relationship Id="rId2" Type="http://schemas.openxmlformats.org/officeDocument/2006/relationships/printerSettings" Target="../printerSettings/printerSettings339.bin"/><Relationship Id="rId1" Type="http://schemas.openxmlformats.org/officeDocument/2006/relationships/printerSettings" Target="../printerSettings/printerSettings338.bin"/><Relationship Id="rId6" Type="http://schemas.openxmlformats.org/officeDocument/2006/relationships/drawing" Target="../drawings/drawing114.xml"/><Relationship Id="rId5" Type="http://schemas.openxmlformats.org/officeDocument/2006/relationships/printerSettings" Target="../printerSettings/printerSettings342.bin"/><Relationship Id="rId4" Type="http://schemas.openxmlformats.org/officeDocument/2006/relationships/printerSettings" Target="../printerSettings/printerSettings341.bin"/></Relationships>
</file>

<file path=xl/worksheets/_rels/sheet117.xml.rels><?xml version="1.0" encoding="UTF-8" standalone="yes"?>
<Relationships xmlns="http://schemas.openxmlformats.org/package/2006/relationships"><Relationship Id="rId3" Type="http://schemas.openxmlformats.org/officeDocument/2006/relationships/printerSettings" Target="../printerSettings/printerSettings345.bin"/><Relationship Id="rId2" Type="http://schemas.openxmlformats.org/officeDocument/2006/relationships/printerSettings" Target="../printerSettings/printerSettings344.bin"/><Relationship Id="rId1" Type="http://schemas.openxmlformats.org/officeDocument/2006/relationships/printerSettings" Target="../printerSettings/printerSettings343.bin"/><Relationship Id="rId6" Type="http://schemas.openxmlformats.org/officeDocument/2006/relationships/drawing" Target="../drawings/drawing115.xml"/><Relationship Id="rId5" Type="http://schemas.openxmlformats.org/officeDocument/2006/relationships/printerSettings" Target="../printerSettings/printerSettings347.bin"/><Relationship Id="rId4" Type="http://schemas.openxmlformats.org/officeDocument/2006/relationships/printerSettings" Target="../printerSettings/printerSettings346.bin"/></Relationships>
</file>

<file path=xl/worksheets/_rels/sheet118.xml.rels><?xml version="1.0" encoding="UTF-8" standalone="yes"?>
<Relationships xmlns="http://schemas.openxmlformats.org/package/2006/relationships"><Relationship Id="rId3" Type="http://schemas.openxmlformats.org/officeDocument/2006/relationships/printerSettings" Target="../printerSettings/printerSettings350.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drawing" Target="../drawings/drawing116.xml"/><Relationship Id="rId5" Type="http://schemas.openxmlformats.org/officeDocument/2006/relationships/printerSettings" Target="../printerSettings/printerSettings352.bin"/><Relationship Id="rId4" Type="http://schemas.openxmlformats.org/officeDocument/2006/relationships/printerSettings" Target="../printerSettings/printerSettings351.bin"/></Relationships>
</file>

<file path=xl/worksheets/_rels/sheet119.xml.rels><?xml version="1.0" encoding="UTF-8" standalone="yes"?>
<Relationships xmlns="http://schemas.openxmlformats.org/package/2006/relationships"><Relationship Id="rId3" Type="http://schemas.openxmlformats.org/officeDocument/2006/relationships/printerSettings" Target="../printerSettings/printerSettings355.bin"/><Relationship Id="rId2" Type="http://schemas.openxmlformats.org/officeDocument/2006/relationships/printerSettings" Target="../printerSettings/printerSettings354.bin"/><Relationship Id="rId1" Type="http://schemas.openxmlformats.org/officeDocument/2006/relationships/printerSettings" Target="../printerSettings/printerSettings353.bin"/><Relationship Id="rId6" Type="http://schemas.openxmlformats.org/officeDocument/2006/relationships/drawing" Target="../drawings/drawing117.xml"/><Relationship Id="rId5" Type="http://schemas.openxmlformats.org/officeDocument/2006/relationships/printerSettings" Target="../printerSettings/printerSettings357.bin"/><Relationship Id="rId4" Type="http://schemas.openxmlformats.org/officeDocument/2006/relationships/printerSettings" Target="../printerSettings/printerSettings356.bin"/></Relationships>
</file>

<file path=xl/worksheets/_rels/sheet120.xml.rels><?xml version="1.0" encoding="UTF-8" standalone="yes"?>
<Relationships xmlns="http://schemas.openxmlformats.org/package/2006/relationships"><Relationship Id="rId3" Type="http://schemas.openxmlformats.org/officeDocument/2006/relationships/printerSettings" Target="../printerSettings/printerSettings360.bin"/><Relationship Id="rId2" Type="http://schemas.openxmlformats.org/officeDocument/2006/relationships/printerSettings" Target="../printerSettings/printerSettings359.bin"/><Relationship Id="rId1" Type="http://schemas.openxmlformats.org/officeDocument/2006/relationships/printerSettings" Target="../printerSettings/printerSettings358.bin"/><Relationship Id="rId6" Type="http://schemas.openxmlformats.org/officeDocument/2006/relationships/drawing" Target="../drawings/drawing118.xml"/><Relationship Id="rId5" Type="http://schemas.openxmlformats.org/officeDocument/2006/relationships/printerSettings" Target="../printerSettings/printerSettings362.bin"/><Relationship Id="rId4" Type="http://schemas.openxmlformats.org/officeDocument/2006/relationships/printerSettings" Target="../printerSettings/printerSettings361.bin"/></Relationships>
</file>

<file path=xl/worksheets/_rels/sheet121.xml.rels><?xml version="1.0" encoding="UTF-8" standalone="yes"?>
<Relationships xmlns="http://schemas.openxmlformats.org/package/2006/relationships"><Relationship Id="rId3" Type="http://schemas.openxmlformats.org/officeDocument/2006/relationships/printerSettings" Target="../printerSettings/printerSettings365.bin"/><Relationship Id="rId2" Type="http://schemas.openxmlformats.org/officeDocument/2006/relationships/printerSettings" Target="../printerSettings/printerSettings364.bin"/><Relationship Id="rId1" Type="http://schemas.openxmlformats.org/officeDocument/2006/relationships/printerSettings" Target="../printerSettings/printerSettings363.bin"/><Relationship Id="rId6" Type="http://schemas.openxmlformats.org/officeDocument/2006/relationships/drawing" Target="../drawings/drawing119.xml"/><Relationship Id="rId5" Type="http://schemas.openxmlformats.org/officeDocument/2006/relationships/printerSettings" Target="../printerSettings/printerSettings367.bin"/><Relationship Id="rId4" Type="http://schemas.openxmlformats.org/officeDocument/2006/relationships/printerSettings" Target="../printerSettings/printerSettings366.bin"/></Relationships>
</file>

<file path=xl/worksheets/_rels/sheet122.xml.rels><?xml version="1.0" encoding="UTF-8" standalone="yes"?>
<Relationships xmlns="http://schemas.openxmlformats.org/package/2006/relationships"><Relationship Id="rId3" Type="http://schemas.openxmlformats.org/officeDocument/2006/relationships/printerSettings" Target="../printerSettings/printerSettings370.bin"/><Relationship Id="rId2" Type="http://schemas.openxmlformats.org/officeDocument/2006/relationships/printerSettings" Target="../printerSettings/printerSettings369.bin"/><Relationship Id="rId1" Type="http://schemas.openxmlformats.org/officeDocument/2006/relationships/printerSettings" Target="../printerSettings/printerSettings368.bin"/><Relationship Id="rId6" Type="http://schemas.openxmlformats.org/officeDocument/2006/relationships/drawing" Target="../drawings/drawing120.xml"/><Relationship Id="rId5" Type="http://schemas.openxmlformats.org/officeDocument/2006/relationships/printerSettings" Target="../printerSettings/printerSettings372.bin"/><Relationship Id="rId4" Type="http://schemas.openxmlformats.org/officeDocument/2006/relationships/printerSettings" Target="../printerSettings/printerSettings371.bin"/></Relationships>
</file>

<file path=xl/worksheets/_rels/sheet123.xml.rels><?xml version="1.0" encoding="UTF-8" standalone="yes"?>
<Relationships xmlns="http://schemas.openxmlformats.org/package/2006/relationships"><Relationship Id="rId3" Type="http://schemas.openxmlformats.org/officeDocument/2006/relationships/printerSettings" Target="../printerSettings/printerSettings375.bin"/><Relationship Id="rId2" Type="http://schemas.openxmlformats.org/officeDocument/2006/relationships/printerSettings" Target="../printerSettings/printerSettings374.bin"/><Relationship Id="rId1" Type="http://schemas.openxmlformats.org/officeDocument/2006/relationships/printerSettings" Target="../printerSettings/printerSettings373.bin"/><Relationship Id="rId6" Type="http://schemas.openxmlformats.org/officeDocument/2006/relationships/drawing" Target="../drawings/drawing121.xml"/><Relationship Id="rId5" Type="http://schemas.openxmlformats.org/officeDocument/2006/relationships/printerSettings" Target="../printerSettings/printerSettings377.bin"/><Relationship Id="rId4" Type="http://schemas.openxmlformats.org/officeDocument/2006/relationships/printerSettings" Target="../printerSettings/printerSettings376.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378.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379.bin"/></Relationships>
</file>

<file path=xl/worksheets/_rels/sheet126.xml.rels><?xml version="1.0" encoding="UTF-8" standalone="yes"?>
<Relationships xmlns="http://schemas.openxmlformats.org/package/2006/relationships"><Relationship Id="rId3" Type="http://schemas.openxmlformats.org/officeDocument/2006/relationships/printerSettings" Target="../printerSettings/printerSettings382.bin"/><Relationship Id="rId2" Type="http://schemas.openxmlformats.org/officeDocument/2006/relationships/printerSettings" Target="../printerSettings/printerSettings381.bin"/><Relationship Id="rId1" Type="http://schemas.openxmlformats.org/officeDocument/2006/relationships/printerSettings" Target="../printerSettings/printerSettings380.bin"/><Relationship Id="rId6" Type="http://schemas.openxmlformats.org/officeDocument/2006/relationships/drawing" Target="../drawings/drawing124.xml"/><Relationship Id="rId5" Type="http://schemas.openxmlformats.org/officeDocument/2006/relationships/printerSettings" Target="../printerSettings/printerSettings384.bin"/><Relationship Id="rId4" Type="http://schemas.openxmlformats.org/officeDocument/2006/relationships/printerSettings" Target="../printerSettings/printerSettings383.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385.bin"/></Relationships>
</file>

<file path=xl/worksheets/_rels/sheet128.xml.rels><?xml version="1.0" encoding="UTF-8" standalone="yes"?>
<Relationships xmlns="http://schemas.openxmlformats.org/package/2006/relationships"><Relationship Id="rId3" Type="http://schemas.openxmlformats.org/officeDocument/2006/relationships/printerSettings" Target="../printerSettings/printerSettings388.bin"/><Relationship Id="rId2" Type="http://schemas.openxmlformats.org/officeDocument/2006/relationships/printerSettings" Target="../printerSettings/printerSettings387.bin"/><Relationship Id="rId1" Type="http://schemas.openxmlformats.org/officeDocument/2006/relationships/printerSettings" Target="../printerSettings/printerSettings386.bin"/><Relationship Id="rId6" Type="http://schemas.openxmlformats.org/officeDocument/2006/relationships/drawing" Target="../drawings/drawing126.xml"/><Relationship Id="rId5" Type="http://schemas.openxmlformats.org/officeDocument/2006/relationships/printerSettings" Target="../printerSettings/printerSettings390.bin"/><Relationship Id="rId4" Type="http://schemas.openxmlformats.org/officeDocument/2006/relationships/printerSettings" Target="../printerSettings/printerSettings389.bin"/></Relationships>
</file>

<file path=xl/worksheets/_rels/sheet129.xml.rels><?xml version="1.0" encoding="UTF-8" standalone="yes"?>
<Relationships xmlns="http://schemas.openxmlformats.org/package/2006/relationships"><Relationship Id="rId3" Type="http://schemas.openxmlformats.org/officeDocument/2006/relationships/printerSettings" Target="../printerSettings/printerSettings393.bin"/><Relationship Id="rId2" Type="http://schemas.openxmlformats.org/officeDocument/2006/relationships/printerSettings" Target="../printerSettings/printerSettings392.bin"/><Relationship Id="rId1" Type="http://schemas.openxmlformats.org/officeDocument/2006/relationships/printerSettings" Target="../printerSettings/printerSettings391.bin"/><Relationship Id="rId6" Type="http://schemas.openxmlformats.org/officeDocument/2006/relationships/drawing" Target="../drawings/drawing127.xml"/><Relationship Id="rId5" Type="http://schemas.openxmlformats.org/officeDocument/2006/relationships/printerSettings" Target="../printerSettings/printerSettings395.bin"/><Relationship Id="rId4" Type="http://schemas.openxmlformats.org/officeDocument/2006/relationships/printerSettings" Target="../printerSettings/printerSettings394.bin"/></Relationships>
</file>

<file path=xl/worksheets/_rels/sheet130.xml.rels><?xml version="1.0" encoding="UTF-8" standalone="yes"?>
<Relationships xmlns="http://schemas.openxmlformats.org/package/2006/relationships"><Relationship Id="rId3" Type="http://schemas.openxmlformats.org/officeDocument/2006/relationships/printerSettings" Target="../printerSettings/printerSettings398.bin"/><Relationship Id="rId2" Type="http://schemas.openxmlformats.org/officeDocument/2006/relationships/printerSettings" Target="../printerSettings/printerSettings397.bin"/><Relationship Id="rId1" Type="http://schemas.openxmlformats.org/officeDocument/2006/relationships/printerSettings" Target="../printerSettings/printerSettings396.bin"/><Relationship Id="rId6" Type="http://schemas.openxmlformats.org/officeDocument/2006/relationships/drawing" Target="../drawings/drawing128.xml"/><Relationship Id="rId5" Type="http://schemas.openxmlformats.org/officeDocument/2006/relationships/printerSettings" Target="../printerSettings/printerSettings400.bin"/><Relationship Id="rId4" Type="http://schemas.openxmlformats.org/officeDocument/2006/relationships/printerSettings" Target="../printerSettings/printerSettings399.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401.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402.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403.bin"/></Relationships>
</file>

<file path=xl/worksheets/_rels/sheet134.xml.rels><?xml version="1.0" encoding="UTF-8" standalone="yes"?>
<Relationships xmlns="http://schemas.openxmlformats.org/package/2006/relationships"><Relationship Id="rId3" Type="http://schemas.openxmlformats.org/officeDocument/2006/relationships/printerSettings" Target="../printerSettings/printerSettings406.bin"/><Relationship Id="rId2" Type="http://schemas.openxmlformats.org/officeDocument/2006/relationships/printerSettings" Target="../printerSettings/printerSettings405.bin"/><Relationship Id="rId1" Type="http://schemas.openxmlformats.org/officeDocument/2006/relationships/printerSettings" Target="../printerSettings/printerSettings404.bin"/><Relationship Id="rId6" Type="http://schemas.openxmlformats.org/officeDocument/2006/relationships/drawing" Target="../drawings/drawing132.xml"/><Relationship Id="rId5" Type="http://schemas.openxmlformats.org/officeDocument/2006/relationships/printerSettings" Target="../printerSettings/printerSettings408.bin"/><Relationship Id="rId4" Type="http://schemas.openxmlformats.org/officeDocument/2006/relationships/printerSettings" Target="../printerSettings/printerSettings407.bin"/></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411.bin"/><Relationship Id="rId2" Type="http://schemas.openxmlformats.org/officeDocument/2006/relationships/printerSettings" Target="../printerSettings/printerSettings410.bin"/><Relationship Id="rId1" Type="http://schemas.openxmlformats.org/officeDocument/2006/relationships/printerSettings" Target="../printerSettings/printerSettings409.bin"/><Relationship Id="rId6" Type="http://schemas.openxmlformats.org/officeDocument/2006/relationships/drawing" Target="../drawings/drawing133.xml"/><Relationship Id="rId5" Type="http://schemas.openxmlformats.org/officeDocument/2006/relationships/printerSettings" Target="../printerSettings/printerSettings413.bin"/><Relationship Id="rId4" Type="http://schemas.openxmlformats.org/officeDocument/2006/relationships/printerSettings" Target="../printerSettings/printerSettings412.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414.bin"/></Relationships>
</file>

<file path=xl/worksheets/_rels/sheet137.xml.rels><?xml version="1.0" encoding="UTF-8" standalone="yes"?>
<Relationships xmlns="http://schemas.openxmlformats.org/package/2006/relationships"><Relationship Id="rId3" Type="http://schemas.openxmlformats.org/officeDocument/2006/relationships/printerSettings" Target="../printerSettings/printerSettings417.bin"/><Relationship Id="rId2" Type="http://schemas.openxmlformats.org/officeDocument/2006/relationships/printerSettings" Target="../printerSettings/printerSettings416.bin"/><Relationship Id="rId1" Type="http://schemas.openxmlformats.org/officeDocument/2006/relationships/printerSettings" Target="../printerSettings/printerSettings415.bin"/><Relationship Id="rId6" Type="http://schemas.openxmlformats.org/officeDocument/2006/relationships/drawing" Target="../drawings/drawing135.xml"/><Relationship Id="rId5" Type="http://schemas.openxmlformats.org/officeDocument/2006/relationships/printerSettings" Target="../printerSettings/printerSettings419.bin"/><Relationship Id="rId4" Type="http://schemas.openxmlformats.org/officeDocument/2006/relationships/printerSettings" Target="../printerSettings/printerSettings418.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420.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421.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422.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423.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424.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425.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426.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427.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428.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429.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430.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431.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432.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433.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434.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435.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436.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437.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438.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439.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440.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441.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442.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443.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444.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445.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446.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447.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448.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449.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450.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451.bin"/></Relationships>
</file>

<file path=xl/worksheets/_rels/sheet170.xml.rels><?xml version="1.0" encoding="UTF-8" standalone="yes"?>
<Relationships xmlns="http://schemas.openxmlformats.org/package/2006/relationships"><Relationship Id="rId3" Type="http://schemas.openxmlformats.org/officeDocument/2006/relationships/printerSettings" Target="../printerSettings/printerSettings454.bin"/><Relationship Id="rId2" Type="http://schemas.openxmlformats.org/officeDocument/2006/relationships/printerSettings" Target="../printerSettings/printerSettings453.bin"/><Relationship Id="rId1" Type="http://schemas.openxmlformats.org/officeDocument/2006/relationships/printerSettings" Target="../printerSettings/printerSettings452.bin"/><Relationship Id="rId6" Type="http://schemas.openxmlformats.org/officeDocument/2006/relationships/drawing" Target="../drawings/drawing168.xml"/><Relationship Id="rId5" Type="http://schemas.openxmlformats.org/officeDocument/2006/relationships/printerSettings" Target="../printerSettings/printerSettings456.bin"/><Relationship Id="rId4" Type="http://schemas.openxmlformats.org/officeDocument/2006/relationships/printerSettings" Target="../printerSettings/printerSettings455.bin"/></Relationships>
</file>

<file path=xl/worksheets/_rels/sheet171.xml.rels><?xml version="1.0" encoding="UTF-8" standalone="yes"?>
<Relationships xmlns="http://schemas.openxmlformats.org/package/2006/relationships"><Relationship Id="rId3" Type="http://schemas.openxmlformats.org/officeDocument/2006/relationships/printerSettings" Target="../printerSettings/printerSettings459.bin"/><Relationship Id="rId2" Type="http://schemas.openxmlformats.org/officeDocument/2006/relationships/printerSettings" Target="../printerSettings/printerSettings458.bin"/><Relationship Id="rId1" Type="http://schemas.openxmlformats.org/officeDocument/2006/relationships/printerSettings" Target="../printerSettings/printerSettings457.bin"/><Relationship Id="rId5" Type="http://schemas.openxmlformats.org/officeDocument/2006/relationships/drawing" Target="../drawings/drawing169.xml"/><Relationship Id="rId4" Type="http://schemas.openxmlformats.org/officeDocument/2006/relationships/printerSettings" Target="../printerSettings/printerSettings460.bin"/></Relationships>
</file>

<file path=xl/worksheets/_rels/sheet172.xml.rels><?xml version="1.0" encoding="UTF-8" standalone="yes"?>
<Relationships xmlns="http://schemas.openxmlformats.org/package/2006/relationships"><Relationship Id="rId3" Type="http://schemas.openxmlformats.org/officeDocument/2006/relationships/printerSettings" Target="../printerSettings/printerSettings463.bin"/><Relationship Id="rId2" Type="http://schemas.openxmlformats.org/officeDocument/2006/relationships/printerSettings" Target="../printerSettings/printerSettings462.bin"/><Relationship Id="rId1" Type="http://schemas.openxmlformats.org/officeDocument/2006/relationships/printerSettings" Target="../printerSettings/printerSettings461.bin"/><Relationship Id="rId5" Type="http://schemas.openxmlformats.org/officeDocument/2006/relationships/drawing" Target="../drawings/drawing170.xml"/><Relationship Id="rId4" Type="http://schemas.openxmlformats.org/officeDocument/2006/relationships/printerSettings" Target="../printerSettings/printerSettings464.bin"/></Relationships>
</file>

<file path=xl/worksheets/_rels/sheet173.xml.rels><?xml version="1.0" encoding="UTF-8" standalone="yes"?>
<Relationships xmlns="http://schemas.openxmlformats.org/package/2006/relationships"><Relationship Id="rId3" Type="http://schemas.openxmlformats.org/officeDocument/2006/relationships/printerSettings" Target="../printerSettings/printerSettings467.bin"/><Relationship Id="rId2" Type="http://schemas.openxmlformats.org/officeDocument/2006/relationships/printerSettings" Target="../printerSettings/printerSettings466.bin"/><Relationship Id="rId1" Type="http://schemas.openxmlformats.org/officeDocument/2006/relationships/printerSettings" Target="../printerSettings/printerSettings465.bin"/><Relationship Id="rId5" Type="http://schemas.openxmlformats.org/officeDocument/2006/relationships/drawing" Target="../drawings/drawing171.xml"/><Relationship Id="rId4" Type="http://schemas.openxmlformats.org/officeDocument/2006/relationships/printerSettings" Target="../printerSettings/printerSettings468.bin"/></Relationships>
</file>

<file path=xl/worksheets/_rels/sheet174.xml.rels><?xml version="1.0" encoding="UTF-8" standalone="yes"?>
<Relationships xmlns="http://schemas.openxmlformats.org/package/2006/relationships"><Relationship Id="rId3" Type="http://schemas.openxmlformats.org/officeDocument/2006/relationships/printerSettings" Target="../printerSettings/printerSettings471.bin"/><Relationship Id="rId2" Type="http://schemas.openxmlformats.org/officeDocument/2006/relationships/printerSettings" Target="../printerSettings/printerSettings470.bin"/><Relationship Id="rId1" Type="http://schemas.openxmlformats.org/officeDocument/2006/relationships/printerSettings" Target="../printerSettings/printerSettings469.bin"/><Relationship Id="rId5" Type="http://schemas.openxmlformats.org/officeDocument/2006/relationships/drawing" Target="../drawings/drawing172.xml"/><Relationship Id="rId4" Type="http://schemas.openxmlformats.org/officeDocument/2006/relationships/printerSettings" Target="../printerSettings/printerSettings472.bin"/></Relationships>
</file>

<file path=xl/worksheets/_rels/sheet175.xml.rels><?xml version="1.0" encoding="UTF-8" standalone="yes"?>
<Relationships xmlns="http://schemas.openxmlformats.org/package/2006/relationships"><Relationship Id="rId3" Type="http://schemas.openxmlformats.org/officeDocument/2006/relationships/printerSettings" Target="../printerSettings/printerSettings475.bin"/><Relationship Id="rId2" Type="http://schemas.openxmlformats.org/officeDocument/2006/relationships/printerSettings" Target="../printerSettings/printerSettings474.bin"/><Relationship Id="rId1" Type="http://schemas.openxmlformats.org/officeDocument/2006/relationships/printerSettings" Target="../printerSettings/printerSettings473.bin"/><Relationship Id="rId5" Type="http://schemas.openxmlformats.org/officeDocument/2006/relationships/drawing" Target="../drawings/drawing173.xml"/><Relationship Id="rId4" Type="http://schemas.openxmlformats.org/officeDocument/2006/relationships/printerSettings" Target="../printerSettings/printerSettings476.bin"/></Relationships>
</file>

<file path=xl/worksheets/_rels/sheet176.xml.rels><?xml version="1.0" encoding="UTF-8" standalone="yes"?>
<Relationships xmlns="http://schemas.openxmlformats.org/package/2006/relationships"><Relationship Id="rId3" Type="http://schemas.openxmlformats.org/officeDocument/2006/relationships/printerSettings" Target="../printerSettings/printerSettings479.bin"/><Relationship Id="rId2" Type="http://schemas.openxmlformats.org/officeDocument/2006/relationships/printerSettings" Target="../printerSettings/printerSettings478.bin"/><Relationship Id="rId1" Type="http://schemas.openxmlformats.org/officeDocument/2006/relationships/printerSettings" Target="../printerSettings/printerSettings477.bin"/><Relationship Id="rId5" Type="http://schemas.openxmlformats.org/officeDocument/2006/relationships/drawing" Target="../drawings/drawing174.xml"/><Relationship Id="rId4" Type="http://schemas.openxmlformats.org/officeDocument/2006/relationships/printerSettings" Target="../printerSettings/printerSettings480.bin"/></Relationships>
</file>

<file path=xl/worksheets/_rels/sheet177.xml.rels><?xml version="1.0" encoding="UTF-8" standalone="yes"?>
<Relationships xmlns="http://schemas.openxmlformats.org/package/2006/relationships"><Relationship Id="rId3" Type="http://schemas.openxmlformats.org/officeDocument/2006/relationships/printerSettings" Target="../printerSettings/printerSettings483.bin"/><Relationship Id="rId2" Type="http://schemas.openxmlformats.org/officeDocument/2006/relationships/printerSettings" Target="../printerSettings/printerSettings482.bin"/><Relationship Id="rId1" Type="http://schemas.openxmlformats.org/officeDocument/2006/relationships/printerSettings" Target="../printerSettings/printerSettings481.bin"/><Relationship Id="rId5" Type="http://schemas.openxmlformats.org/officeDocument/2006/relationships/drawing" Target="../drawings/drawing175.xml"/><Relationship Id="rId4" Type="http://schemas.openxmlformats.org/officeDocument/2006/relationships/printerSettings" Target="../printerSettings/printerSettings484.bin"/></Relationships>
</file>

<file path=xl/worksheets/_rels/sheet178.xml.rels><?xml version="1.0" encoding="UTF-8" standalone="yes"?>
<Relationships xmlns="http://schemas.openxmlformats.org/package/2006/relationships"><Relationship Id="rId3" Type="http://schemas.openxmlformats.org/officeDocument/2006/relationships/printerSettings" Target="../printerSettings/printerSettings487.bin"/><Relationship Id="rId2" Type="http://schemas.openxmlformats.org/officeDocument/2006/relationships/printerSettings" Target="../printerSettings/printerSettings486.bin"/><Relationship Id="rId1" Type="http://schemas.openxmlformats.org/officeDocument/2006/relationships/printerSettings" Target="../printerSettings/printerSettings485.bin"/><Relationship Id="rId5" Type="http://schemas.openxmlformats.org/officeDocument/2006/relationships/drawing" Target="../drawings/drawing176.xml"/><Relationship Id="rId4" Type="http://schemas.openxmlformats.org/officeDocument/2006/relationships/printerSettings" Target="../printerSettings/printerSettings488.bin"/></Relationships>
</file>

<file path=xl/worksheets/_rels/sheet179.xml.rels><?xml version="1.0" encoding="UTF-8" standalone="yes"?>
<Relationships xmlns="http://schemas.openxmlformats.org/package/2006/relationships"><Relationship Id="rId3" Type="http://schemas.openxmlformats.org/officeDocument/2006/relationships/printerSettings" Target="../printerSettings/printerSettings491.bin"/><Relationship Id="rId2" Type="http://schemas.openxmlformats.org/officeDocument/2006/relationships/printerSettings" Target="../printerSettings/printerSettings490.bin"/><Relationship Id="rId1" Type="http://schemas.openxmlformats.org/officeDocument/2006/relationships/printerSettings" Target="../printerSettings/printerSettings489.bin"/><Relationship Id="rId5" Type="http://schemas.openxmlformats.org/officeDocument/2006/relationships/drawing" Target="../drawings/drawing177.xml"/><Relationship Id="rId4" Type="http://schemas.openxmlformats.org/officeDocument/2006/relationships/printerSettings" Target="../printerSettings/printerSettings492.bin"/></Relationships>
</file>

<file path=xl/worksheets/_rels/sheet180.xml.rels><?xml version="1.0" encoding="UTF-8" standalone="yes"?>
<Relationships xmlns="http://schemas.openxmlformats.org/package/2006/relationships"><Relationship Id="rId3" Type="http://schemas.openxmlformats.org/officeDocument/2006/relationships/printerSettings" Target="../printerSettings/printerSettings495.bin"/><Relationship Id="rId2" Type="http://schemas.openxmlformats.org/officeDocument/2006/relationships/printerSettings" Target="../printerSettings/printerSettings494.bin"/><Relationship Id="rId1" Type="http://schemas.openxmlformats.org/officeDocument/2006/relationships/printerSettings" Target="../printerSettings/printerSettings493.bin"/><Relationship Id="rId5" Type="http://schemas.openxmlformats.org/officeDocument/2006/relationships/drawing" Target="../drawings/drawing178.xml"/><Relationship Id="rId4" Type="http://schemas.openxmlformats.org/officeDocument/2006/relationships/printerSettings" Target="../printerSettings/printerSettings496.bin"/></Relationships>
</file>

<file path=xl/worksheets/_rels/sheet181.xml.rels><?xml version="1.0" encoding="UTF-8" standalone="yes"?>
<Relationships xmlns="http://schemas.openxmlformats.org/package/2006/relationships"><Relationship Id="rId3" Type="http://schemas.openxmlformats.org/officeDocument/2006/relationships/printerSettings" Target="../printerSettings/printerSettings499.bin"/><Relationship Id="rId2" Type="http://schemas.openxmlformats.org/officeDocument/2006/relationships/printerSettings" Target="../printerSettings/printerSettings498.bin"/><Relationship Id="rId1" Type="http://schemas.openxmlformats.org/officeDocument/2006/relationships/printerSettings" Target="../printerSettings/printerSettings497.bin"/><Relationship Id="rId5" Type="http://schemas.openxmlformats.org/officeDocument/2006/relationships/drawing" Target="../drawings/drawing179.xml"/><Relationship Id="rId4" Type="http://schemas.openxmlformats.org/officeDocument/2006/relationships/printerSettings" Target="../printerSettings/printerSettings500.bin"/></Relationships>
</file>

<file path=xl/worksheets/_rels/sheet182.xml.rels><?xml version="1.0" encoding="UTF-8" standalone="yes"?>
<Relationships xmlns="http://schemas.openxmlformats.org/package/2006/relationships"><Relationship Id="rId3" Type="http://schemas.openxmlformats.org/officeDocument/2006/relationships/printerSettings" Target="../printerSettings/printerSettings503.bin"/><Relationship Id="rId2" Type="http://schemas.openxmlformats.org/officeDocument/2006/relationships/printerSettings" Target="../printerSettings/printerSettings502.bin"/><Relationship Id="rId1" Type="http://schemas.openxmlformats.org/officeDocument/2006/relationships/printerSettings" Target="../printerSettings/printerSettings501.bin"/><Relationship Id="rId5" Type="http://schemas.openxmlformats.org/officeDocument/2006/relationships/drawing" Target="../drawings/drawing180.xml"/><Relationship Id="rId4" Type="http://schemas.openxmlformats.org/officeDocument/2006/relationships/printerSettings" Target="../printerSettings/printerSettings504.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5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zoomScale="80" zoomScaleNormal="80" workbookViewId="0"/>
  </sheetViews>
  <sheetFormatPr defaultRowHeight="12.75"/>
  <sheetData/>
  <pageMargins left="0.75" right="0.25" top="0.91" bottom="0.75" header="0.48" footer="0.3"/>
  <pageSetup scale="6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40"/>
  </sheetPr>
  <dimension ref="A1"/>
  <sheetViews>
    <sheetView workbookViewId="0"/>
  </sheetViews>
  <sheetFormatPr defaultRowHeight="12.75"/>
  <sheetData/>
  <customSheetViews>
    <customSheetView guid="{45E423DD-7FD2-487F-8372-5798D7D06C15}" showPageBreaks="1" state="hidden">
      <pageMargins left="0.7" right="0.7" top="0.75" bottom="0.75" header="0.3" footer="0.3"/>
    </customSheetView>
    <customSheetView guid="{51F1D52B-5D55-4FCC-809B-9B4CC86C88B9}" state="hidden">
      <pageMargins left="0.7" right="0.7" top="0.75" bottom="0.75" header="0.3" footer="0.3"/>
    </customSheetView>
  </customSheetView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40"/>
    <pageSetUpPr fitToPage="1"/>
  </sheetPr>
  <dimension ref="A1"/>
  <sheetViews>
    <sheetView workbookViewId="0">
      <selection activeCell="H41" sqref="H41"/>
    </sheetView>
  </sheetViews>
  <sheetFormatPr defaultColWidth="9.140625" defaultRowHeight="15"/>
  <cols>
    <col min="1" max="1" width="22" style="7" customWidth="1"/>
    <col min="2" max="2" width="9.28515625" style="7" customWidth="1"/>
    <col min="3" max="16384" width="9.140625" style="7"/>
  </cols>
  <sheetData/>
  <customSheetViews>
    <customSheetView guid="{45E423DD-7FD2-487F-8372-5798D7D06C15}" showPageBreaks="1" fitToPage="1" state="hidden">
      <selection activeCell="H41" sqref="H41"/>
      <pageMargins left="0.8" right="0.86" top="1" bottom="0.79" header="0.5" footer="0.5"/>
      <pageSetup scale="86" orientation="portrait" r:id="rId1"/>
      <headerFooter alignWithMargins="0"/>
    </customSheetView>
    <customSheetView guid="{B297ACE3-C144-4411-A206-EE5C8D41CE1C}" showGridLines="0" fitToPage="1">
      <selection activeCell="H39" sqref="H39"/>
      <pageMargins left="0.8" right="0.86" top="1" bottom="0.79" header="0.5" footer="0.5"/>
      <pageSetup scale="93" orientation="portrait" r:id="rId2"/>
      <headerFooter alignWithMargins="0"/>
    </customSheetView>
    <customSheetView guid="{67BA8672-8137-4028-84CD-AA630649A2B3}" showGridLines="0" fitToPage="1" showRuler="0" topLeftCell="A19">
      <selection activeCell="E10" sqref="E10"/>
      <pageMargins left="0.8" right="0.86" top="1" bottom="0.79" header="0.5" footer="0.5"/>
      <pageSetup scale="93" orientation="portrait" r:id="rId3"/>
      <headerFooter alignWithMargins="0"/>
    </customSheetView>
    <customSheetView guid="{51F1D52B-5D55-4FCC-809B-9B4CC86C88B9}" fitToPage="1" state="hidden">
      <selection activeCell="H41" sqref="H41"/>
      <pageMargins left="0.8" right="0.86" top="1" bottom="0.79" header="0.5" footer="0.5"/>
      <pageSetup scale="86" orientation="portrait" r:id="rId4"/>
      <headerFooter alignWithMargins="0"/>
    </customSheetView>
  </customSheetViews>
  <phoneticPr fontId="38" type="noConversion"/>
  <pageMargins left="0.8" right="0.86" top="1" bottom="0.79" header="0.5" footer="0.5"/>
  <pageSetup scale="86" orientation="portrait" r:id="rId5"/>
  <headerFooter alignWithMargins="0"/>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40"/>
  </sheetPr>
  <dimension ref="A1"/>
  <sheetViews>
    <sheetView showGridLines="0" workbookViewId="0">
      <selection activeCell="A3" sqref="A3"/>
    </sheetView>
  </sheetViews>
  <sheetFormatPr defaultRowHeight="12.75"/>
  <sheetData/>
  <customSheetViews>
    <customSheetView guid="{45E423DD-7FD2-487F-8372-5798D7D06C15}" showPageBreaks="1" showGridLines="0" state="hidden">
      <selection activeCell="A3" sqref="A3"/>
      <pageMargins left="0.7" right="0.7" top="0.75" bottom="0.75" header="0.3" footer="0.3"/>
      <pageSetup orientation="portrait" r:id="rId1"/>
    </customSheetView>
    <customSheetView guid="{51F1D52B-5D55-4FCC-809B-9B4CC86C88B9}" showGridLines="0" state="hidden">
      <selection activeCell="A3" sqref="A3"/>
      <pageMargins left="0.7" right="0.7" top="0.75" bottom="0.75" header="0.3" footer="0.3"/>
      <pageSetup orientation="portrait" r:id="rId2"/>
    </customSheetView>
  </customSheetViews>
  <phoneticPr fontId="0" type="noConversion"/>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8:H32"/>
  <sheetViews>
    <sheetView showGridLines="0" zoomScaleNormal="100" workbookViewId="0">
      <selection activeCell="L30" sqref="L30"/>
    </sheetView>
  </sheetViews>
  <sheetFormatPr defaultColWidth="9.140625" defaultRowHeight="15"/>
  <cols>
    <col min="1" max="1" width="10.5703125" style="48" customWidth="1"/>
    <col min="2" max="16384" width="9.140625" style="48"/>
  </cols>
  <sheetData>
    <row r="18" spans="1:8">
      <c r="A18" s="1027" t="s">
        <v>1383</v>
      </c>
      <c r="B18" s="1027"/>
      <c r="C18" s="1027"/>
      <c r="D18" s="1027"/>
      <c r="E18" s="1027"/>
      <c r="F18" s="1027"/>
      <c r="G18" s="1027"/>
      <c r="H18" s="1027"/>
    </row>
    <row r="19" spans="1:8">
      <c r="A19" s="1027" t="s">
        <v>1973</v>
      </c>
      <c r="B19" s="1027"/>
      <c r="C19" s="1027"/>
      <c r="D19" s="1027"/>
      <c r="E19" s="1027"/>
      <c r="F19" s="1027"/>
      <c r="G19" s="1027"/>
      <c r="H19" s="1027"/>
    </row>
    <row r="20" spans="1:8">
      <c r="A20" s="1027" t="s">
        <v>1507</v>
      </c>
      <c r="B20" s="1027"/>
      <c r="C20" s="1027"/>
      <c r="D20" s="1027"/>
      <c r="E20" s="1027"/>
      <c r="F20" s="1027"/>
      <c r="G20" s="1027"/>
      <c r="H20" s="1027"/>
    </row>
    <row r="21" spans="1:8">
      <c r="A21" s="1027"/>
      <c r="B21" s="1027"/>
      <c r="C21" s="1027"/>
      <c r="D21" s="1027"/>
      <c r="E21" s="1027"/>
      <c r="F21" s="1027"/>
      <c r="G21" s="1027"/>
      <c r="H21" s="1027"/>
    </row>
    <row r="22" spans="1:8">
      <c r="A22" s="1027"/>
      <c r="B22" s="1027"/>
      <c r="C22" s="1027"/>
      <c r="D22" s="1027"/>
      <c r="E22" s="1027"/>
      <c r="F22" s="1027"/>
      <c r="G22" s="1027"/>
      <c r="H22" s="1027"/>
    </row>
    <row r="23" spans="1:8">
      <c r="A23" s="1027" t="s">
        <v>1442</v>
      </c>
      <c r="B23" s="1027"/>
      <c r="C23" s="1027"/>
      <c r="D23" s="1027"/>
      <c r="E23" s="1027"/>
      <c r="F23" s="1027"/>
      <c r="G23" s="1027"/>
      <c r="H23" s="1027"/>
    </row>
    <row r="24" spans="1:8">
      <c r="A24" s="1027" t="s">
        <v>1974</v>
      </c>
      <c r="B24" s="1027"/>
      <c r="C24" s="1027"/>
      <c r="D24" s="1027"/>
      <c r="E24" s="1027"/>
      <c r="F24" s="1027"/>
      <c r="G24" s="1027"/>
      <c r="H24" s="1027"/>
    </row>
    <row r="25" spans="1:8">
      <c r="A25" s="1027"/>
      <c r="B25" s="1027"/>
      <c r="C25" s="1027"/>
      <c r="D25" s="1027"/>
      <c r="E25" s="1027"/>
      <c r="F25" s="1027"/>
      <c r="G25" s="1027"/>
      <c r="H25" s="1027"/>
    </row>
    <row r="26" spans="1:8">
      <c r="A26" s="1027"/>
      <c r="B26" s="1027"/>
      <c r="C26" s="1027"/>
      <c r="D26" s="1027"/>
      <c r="E26" s="1027"/>
      <c r="F26" s="1027"/>
      <c r="G26" s="1027"/>
      <c r="H26" s="1027"/>
    </row>
    <row r="27" spans="1:8">
      <c r="A27" s="1027" t="s">
        <v>1975</v>
      </c>
      <c r="B27" s="1027"/>
      <c r="C27" s="1027"/>
      <c r="D27" s="1027"/>
      <c r="E27" s="1027"/>
      <c r="F27" s="1027"/>
      <c r="G27" s="1027"/>
      <c r="H27" s="1027"/>
    </row>
    <row r="28" spans="1:8">
      <c r="A28" s="1027" t="s">
        <v>1976</v>
      </c>
      <c r="B28" s="1027"/>
      <c r="C28" s="1027"/>
      <c r="D28" s="1027"/>
      <c r="E28" s="1027"/>
      <c r="F28" s="1027"/>
      <c r="G28" s="1027"/>
      <c r="H28" s="1027"/>
    </row>
    <row r="29" spans="1:8">
      <c r="A29" s="1027" t="s">
        <v>1327</v>
      </c>
      <c r="B29" s="1027"/>
      <c r="C29" s="1027"/>
      <c r="D29" s="1027"/>
      <c r="E29" s="1027"/>
      <c r="F29" s="1027"/>
      <c r="G29" s="1027"/>
      <c r="H29" s="1027"/>
    </row>
    <row r="30" spans="1:8">
      <c r="A30" s="1027"/>
      <c r="B30" s="1027"/>
      <c r="C30" s="1027"/>
      <c r="D30" s="1027"/>
      <c r="E30" s="1027"/>
      <c r="F30" s="1027"/>
      <c r="G30" s="1027"/>
      <c r="H30" s="1027"/>
    </row>
    <row r="31" spans="1:8">
      <c r="A31" s="1027"/>
      <c r="B31" s="1027"/>
      <c r="C31" s="1027"/>
      <c r="D31" s="1027"/>
      <c r="E31" s="1027"/>
      <c r="F31" s="1027"/>
      <c r="G31" s="1027"/>
      <c r="H31" s="1027"/>
    </row>
    <row r="32" spans="1:8" ht="15.75">
      <c r="B32" s="523"/>
    </row>
  </sheetData>
  <sortState ref="A36">
    <sortCondition ref="A36"/>
  </sortState>
  <customSheetViews>
    <customSheetView guid="{45E423DD-7FD2-487F-8372-5798D7D06C15}" showPageBreaks="1" showGridLines="0" topLeftCell="A22">
      <selection activeCell="F43" sqref="F43"/>
      <pageMargins left="0.7" right="0.7" top="0.75" bottom="0.75" header="0.3" footer="0.3"/>
      <pageSetup orientation="portrait" r:id="rId1"/>
    </customSheetView>
    <customSheetView guid="{51F1D52B-5D55-4FCC-809B-9B4CC86C88B9}" showGridLines="0" topLeftCell="A22">
      <selection activeCell="F43" sqref="F43"/>
      <pageMargins left="0.7" right="0.7" top="0.75" bottom="0.75" header="0.3" footer="0.3"/>
      <pageSetup orientation="portrait" r:id="rId2"/>
    </customSheetView>
  </customSheetViews>
  <phoneticPr fontId="0" type="noConversion"/>
  <pageMargins left="0.7" right="0.7" top="0.75" bottom="0.75" header="0.3" footer="0.3"/>
  <pageSetup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0:H68"/>
  <sheetViews>
    <sheetView showGridLines="0" topLeftCell="A35" zoomScaleNormal="100" workbookViewId="0">
      <selection activeCell="C43" sqref="C43"/>
    </sheetView>
  </sheetViews>
  <sheetFormatPr defaultRowHeight="12.75"/>
  <cols>
    <col min="1" max="1" width="11.42578125" style="486" customWidth="1"/>
    <col min="2" max="2" width="98.7109375" customWidth="1"/>
    <col min="3" max="3" width="16" style="838" customWidth="1"/>
  </cols>
  <sheetData>
    <row r="10" spans="2:3" ht="15">
      <c r="B10" s="274" t="s">
        <v>478</v>
      </c>
    </row>
    <row r="11" spans="2:3" ht="6.75" customHeight="1"/>
    <row r="12" spans="2:3" ht="9" customHeight="1">
      <c r="B12" s="275"/>
      <c r="C12" s="839"/>
    </row>
    <row r="14" spans="2:3" ht="15">
      <c r="B14" s="274" t="s">
        <v>33</v>
      </c>
    </row>
    <row r="15" spans="2:3" ht="9" customHeight="1">
      <c r="B15" s="274"/>
    </row>
    <row r="16" spans="2:3" ht="10.5" customHeight="1">
      <c r="B16" s="275"/>
      <c r="C16" s="839"/>
    </row>
    <row r="17" spans="1:8" ht="16.5" customHeight="1">
      <c r="B17" s="277"/>
    </row>
    <row r="18" spans="1:8" ht="15">
      <c r="B18" s="274" t="s">
        <v>449</v>
      </c>
    </row>
    <row r="19" spans="1:8" ht="9" customHeight="1"/>
    <row r="20" spans="1:8" ht="10.5" customHeight="1">
      <c r="B20" s="276"/>
      <c r="C20" s="839"/>
    </row>
    <row r="21" spans="1:8" ht="16.5" customHeight="1"/>
    <row r="22" spans="1:8" ht="15">
      <c r="A22" s="462">
        <v>1</v>
      </c>
      <c r="B22" s="274" t="s">
        <v>152</v>
      </c>
    </row>
    <row r="23" spans="1:8" ht="9" customHeight="1">
      <c r="C23" s="1876" t="s">
        <v>0</v>
      </c>
    </row>
    <row r="24" spans="1:8" ht="10.5" customHeight="1">
      <c r="B24" s="276"/>
      <c r="C24" s="1877"/>
    </row>
    <row r="25" spans="1:8" ht="9" customHeight="1">
      <c r="C25" s="840"/>
    </row>
    <row r="26" spans="1:8" ht="9" customHeight="1">
      <c r="C26" s="840"/>
    </row>
    <row r="27" spans="1:8" ht="24" customHeight="1">
      <c r="A27" s="837">
        <v>1.01</v>
      </c>
      <c r="B27" s="569" t="s">
        <v>1508</v>
      </c>
      <c r="C27" s="841">
        <v>8</v>
      </c>
    </row>
    <row r="28" spans="1:8" ht="24" customHeight="1">
      <c r="A28" s="837">
        <v>1.02</v>
      </c>
      <c r="B28" s="569" t="s">
        <v>1509</v>
      </c>
      <c r="C28" s="841">
        <v>8</v>
      </c>
    </row>
    <row r="29" spans="1:8" ht="24" customHeight="1">
      <c r="A29" s="837">
        <v>1.03</v>
      </c>
      <c r="B29" s="569" t="s">
        <v>1598</v>
      </c>
      <c r="C29" s="841">
        <v>9</v>
      </c>
    </row>
    <row r="30" spans="1:8" ht="24" customHeight="1">
      <c r="A30" s="837">
        <v>1.04</v>
      </c>
      <c r="B30" s="569" t="s">
        <v>1599</v>
      </c>
      <c r="C30" s="841">
        <v>10</v>
      </c>
    </row>
    <row r="31" spans="1:8" ht="24" customHeight="1">
      <c r="A31" s="837">
        <v>1.05</v>
      </c>
      <c r="B31" s="569" t="s">
        <v>1600</v>
      </c>
      <c r="C31" s="841">
        <v>11</v>
      </c>
    </row>
    <row r="32" spans="1:8" ht="24" customHeight="1">
      <c r="A32" s="837">
        <v>1.06</v>
      </c>
      <c r="B32" s="569" t="s">
        <v>1510</v>
      </c>
      <c r="C32" s="841">
        <v>12</v>
      </c>
      <c r="F32" s="862"/>
      <c r="G32" s="332"/>
      <c r="H32" s="870"/>
    </row>
    <row r="33" spans="1:3" ht="24" customHeight="1">
      <c r="A33" s="837">
        <v>1.07</v>
      </c>
      <c r="B33" s="569" t="s">
        <v>1511</v>
      </c>
      <c r="C33" s="841">
        <v>13</v>
      </c>
    </row>
    <row r="34" spans="1:3" ht="24" customHeight="1">
      <c r="A34" s="837">
        <v>1.08</v>
      </c>
      <c r="B34" s="691" t="s">
        <v>1601</v>
      </c>
      <c r="C34" s="841">
        <v>14</v>
      </c>
    </row>
    <row r="35" spans="1:3" ht="24" customHeight="1">
      <c r="A35" s="837">
        <v>1.0900000000000001</v>
      </c>
      <c r="B35" s="297" t="s">
        <v>1602</v>
      </c>
      <c r="C35" s="841">
        <v>15</v>
      </c>
    </row>
    <row r="36" spans="1:3" ht="24" customHeight="1">
      <c r="A36" s="837">
        <v>1.1000000000000001</v>
      </c>
      <c r="B36" s="569" t="s">
        <v>1517</v>
      </c>
      <c r="C36" s="841">
        <v>16</v>
      </c>
    </row>
    <row r="37" spans="1:3" ht="24" customHeight="1">
      <c r="A37" s="837">
        <v>1.1100000000000001</v>
      </c>
      <c r="B37" s="569" t="s">
        <v>1512</v>
      </c>
      <c r="C37" s="841">
        <v>17</v>
      </c>
    </row>
    <row r="38" spans="1:3" ht="24" customHeight="1">
      <c r="A38" s="837">
        <v>1.1200000000000001</v>
      </c>
      <c r="B38" s="569" t="s">
        <v>1513</v>
      </c>
      <c r="C38" s="841">
        <v>18</v>
      </c>
    </row>
    <row r="39" spans="1:3" ht="24" customHeight="1">
      <c r="A39" s="837">
        <v>1.1299999999999999</v>
      </c>
      <c r="B39" s="569" t="s">
        <v>1514</v>
      </c>
      <c r="C39" s="841">
        <v>19</v>
      </c>
    </row>
    <row r="40" spans="1:3" ht="24" customHeight="1">
      <c r="A40" s="837">
        <v>1.1399999999999999</v>
      </c>
      <c r="B40" s="569" t="s">
        <v>1642</v>
      </c>
      <c r="C40" s="1730">
        <v>20</v>
      </c>
    </row>
    <row r="41" spans="1:3" ht="24" customHeight="1">
      <c r="A41" s="837">
        <v>1.1499999999999999</v>
      </c>
      <c r="B41" s="332" t="s">
        <v>1521</v>
      </c>
      <c r="C41" s="1730">
        <v>21</v>
      </c>
    </row>
    <row r="42" spans="1:3" ht="24" customHeight="1">
      <c r="A42" s="837">
        <v>1.1599999999999999</v>
      </c>
      <c r="B42" s="332" t="s">
        <v>1518</v>
      </c>
      <c r="C42" s="1730">
        <v>22</v>
      </c>
    </row>
    <row r="43" spans="1:3" ht="24" customHeight="1">
      <c r="A43" s="837">
        <v>1.17</v>
      </c>
      <c r="B43" s="332" t="s">
        <v>1519</v>
      </c>
      <c r="C43" s="1730">
        <v>23</v>
      </c>
    </row>
    <row r="44" spans="1:3" ht="24" customHeight="1">
      <c r="A44" s="837">
        <v>1.18</v>
      </c>
      <c r="B44" s="332" t="s">
        <v>1520</v>
      </c>
      <c r="C44" s="1730">
        <v>24</v>
      </c>
    </row>
    <row r="45" spans="1:3" ht="24" customHeight="1">
      <c r="A45" s="837">
        <v>1.19</v>
      </c>
      <c r="B45" s="332" t="s">
        <v>1515</v>
      </c>
      <c r="C45" s="1730">
        <v>24</v>
      </c>
    </row>
    <row r="46" spans="1:3" ht="18" customHeight="1">
      <c r="C46" s="842"/>
    </row>
    <row r="47" spans="1:3" ht="15" customHeight="1">
      <c r="A47" s="1875">
        <v>2</v>
      </c>
      <c r="B47" s="1878" t="s">
        <v>497</v>
      </c>
      <c r="C47" s="841">
        <v>27</v>
      </c>
    </row>
    <row r="48" spans="1:3" ht="9" customHeight="1">
      <c r="A48" s="1875"/>
      <c r="B48" s="1878"/>
      <c r="C48" s="1876" t="s">
        <v>1</v>
      </c>
    </row>
    <row r="49" spans="1:3" ht="10.5" customHeight="1" thickBot="1">
      <c r="A49" s="552"/>
      <c r="B49" s="451"/>
      <c r="C49" s="1879"/>
    </row>
    <row r="50" spans="1:3" ht="16.5" customHeight="1">
      <c r="A50" s="552"/>
      <c r="B50" s="274"/>
      <c r="C50" s="842"/>
    </row>
    <row r="51" spans="1:3" ht="15">
      <c r="A51" s="1875">
        <v>3</v>
      </c>
      <c r="B51" s="1878" t="s">
        <v>498</v>
      </c>
      <c r="C51" s="841">
        <v>100</v>
      </c>
    </row>
    <row r="52" spans="1:3" ht="9" customHeight="1">
      <c r="A52" s="1875"/>
      <c r="B52" s="1878"/>
      <c r="C52" s="1876" t="s">
        <v>236</v>
      </c>
    </row>
    <row r="53" spans="1:3" ht="10.5" customHeight="1">
      <c r="A53" s="552"/>
      <c r="B53" s="276"/>
      <c r="C53" s="1877"/>
    </row>
    <row r="54" spans="1:3" ht="16.5" customHeight="1">
      <c r="A54" s="552"/>
    </row>
    <row r="55" spans="1:3" ht="15" customHeight="1">
      <c r="A55" s="1875">
        <v>4</v>
      </c>
      <c r="B55" s="1878" t="s">
        <v>237</v>
      </c>
      <c r="C55" s="841">
        <v>135</v>
      </c>
    </row>
    <row r="56" spans="1:3" ht="9" customHeight="1">
      <c r="A56" s="1875"/>
      <c r="B56" s="1878"/>
      <c r="C56" s="1876" t="s">
        <v>133</v>
      </c>
    </row>
    <row r="57" spans="1:3" ht="10.5" customHeight="1">
      <c r="A57" s="1875"/>
      <c r="B57" s="276"/>
      <c r="C57" s="1877"/>
    </row>
    <row r="58" spans="1:3" ht="16.5" customHeight="1">
      <c r="A58" s="1875"/>
    </row>
    <row r="59" spans="1:3" ht="16.5" customHeight="1">
      <c r="A59" s="1875">
        <v>5</v>
      </c>
      <c r="B59" s="1878" t="s">
        <v>2206</v>
      </c>
      <c r="C59" s="841">
        <v>158</v>
      </c>
    </row>
    <row r="60" spans="1:3" ht="16.5" customHeight="1">
      <c r="A60" s="1875"/>
      <c r="B60" s="1878"/>
      <c r="C60" s="1876" t="s">
        <v>132</v>
      </c>
    </row>
    <row r="61" spans="1:3" ht="9" customHeight="1">
      <c r="A61" s="552"/>
      <c r="B61" s="276"/>
      <c r="C61" s="1877"/>
    </row>
    <row r="62" spans="1:3" ht="26.25" customHeight="1">
      <c r="A62" s="1875">
        <v>6</v>
      </c>
      <c r="B62" s="1880" t="s">
        <v>499</v>
      </c>
      <c r="C62" s="841">
        <v>162</v>
      </c>
    </row>
    <row r="63" spans="1:3" ht="9" customHeight="1">
      <c r="A63" s="1875"/>
      <c r="B63" s="1880"/>
      <c r="C63" s="1876" t="s">
        <v>1381</v>
      </c>
    </row>
    <row r="64" spans="1:3" ht="10.5" customHeight="1">
      <c r="A64" s="552"/>
      <c r="B64" s="276"/>
      <c r="C64" s="1877"/>
    </row>
    <row r="65" spans="1:3" ht="16.5" customHeight="1">
      <c r="A65" s="552"/>
    </row>
    <row r="66" spans="1:3" ht="18.75" customHeight="1">
      <c r="B66" s="274" t="s">
        <v>1516</v>
      </c>
      <c r="C66" s="1874"/>
    </row>
    <row r="67" spans="1:3" ht="9.75" customHeight="1">
      <c r="B67" s="274"/>
      <c r="C67" s="1874"/>
    </row>
    <row r="68" spans="1:3" ht="10.5" customHeight="1">
      <c r="B68" s="276"/>
      <c r="C68" s="839"/>
    </row>
  </sheetData>
  <mergeCells count="18">
    <mergeCell ref="C23:C24"/>
    <mergeCell ref="C48:C49"/>
    <mergeCell ref="C52:C53"/>
    <mergeCell ref="C56:C57"/>
    <mergeCell ref="B62:B63"/>
    <mergeCell ref="C66:C67"/>
    <mergeCell ref="A47:A48"/>
    <mergeCell ref="A51:A52"/>
    <mergeCell ref="A55:A56"/>
    <mergeCell ref="A59:A60"/>
    <mergeCell ref="C63:C64"/>
    <mergeCell ref="B55:B56"/>
    <mergeCell ref="B51:B52"/>
    <mergeCell ref="B47:B48"/>
    <mergeCell ref="A62:A63"/>
    <mergeCell ref="B59:B60"/>
    <mergeCell ref="C60:C61"/>
    <mergeCell ref="A57:A58"/>
  </mergeCells>
  <phoneticPr fontId="0" type="noConversion"/>
  <pageMargins left="0.70866141732283472" right="0.70866141732283472" top="0.74803149606299213" bottom="0.74803149606299213" header="0.31496062992125984" footer="0.31496062992125984"/>
  <pageSetup scale="6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B45"/>
  <sheetViews>
    <sheetView showGridLines="0" topLeftCell="A19" zoomScaleNormal="100" workbookViewId="0">
      <selection activeCell="B23" sqref="B23"/>
    </sheetView>
  </sheetViews>
  <sheetFormatPr defaultRowHeight="12.75"/>
  <cols>
    <col min="2" max="2" width="94.85546875" customWidth="1"/>
  </cols>
  <sheetData>
    <row r="10" spans="1:2">
      <c r="B10" s="253"/>
    </row>
    <row r="11" spans="1:2">
      <c r="B11" s="1845" t="s">
        <v>2179</v>
      </c>
    </row>
    <row r="12" spans="1:2" ht="8.4499999999999993" customHeight="1">
      <c r="B12" s="1845"/>
    </row>
    <row r="13" spans="1:2" ht="10.15" customHeight="1">
      <c r="B13" s="1856"/>
    </row>
    <row r="14" spans="1:2" s="1071" customFormat="1" ht="18">
      <c r="B14" s="1843"/>
    </row>
    <row r="15" spans="1:2">
      <c r="A15" s="181"/>
      <c r="B15" s="1846" t="s">
        <v>2180</v>
      </c>
    </row>
    <row r="16" spans="1:2">
      <c r="A16" s="181"/>
      <c r="B16" s="1846"/>
    </row>
    <row r="17" spans="1:2" ht="10.15" customHeight="1">
      <c r="A17" s="181"/>
      <c r="B17" s="1855"/>
    </row>
    <row r="18" spans="1:2">
      <c r="A18" s="181"/>
      <c r="B18" s="253"/>
    </row>
    <row r="19" spans="1:2">
      <c r="A19" s="181"/>
      <c r="B19" s="1846" t="s">
        <v>2208</v>
      </c>
    </row>
    <row r="20" spans="1:2">
      <c r="A20" s="181"/>
      <c r="B20" s="253"/>
    </row>
    <row r="21" spans="1:2" ht="10.15" customHeight="1">
      <c r="A21" s="181"/>
      <c r="B21" s="1856"/>
    </row>
    <row r="22" spans="1:2">
      <c r="A22" s="181"/>
      <c r="B22" s="253"/>
    </row>
    <row r="23" spans="1:2">
      <c r="A23" s="181"/>
      <c r="B23" s="1846" t="s">
        <v>2203</v>
      </c>
    </row>
    <row r="24" spans="1:2">
      <c r="A24" s="181"/>
      <c r="B24" s="253"/>
    </row>
    <row r="25" spans="1:2" ht="10.9" customHeight="1">
      <c r="A25" s="181"/>
      <c r="B25" s="1856"/>
    </row>
    <row r="26" spans="1:2">
      <c r="A26" s="181"/>
      <c r="B26" s="253"/>
    </row>
    <row r="27" spans="1:2">
      <c r="A27" s="181"/>
      <c r="B27" s="1846" t="s">
        <v>2204</v>
      </c>
    </row>
    <row r="28" spans="1:2">
      <c r="A28" s="181"/>
      <c r="B28" s="253"/>
    </row>
    <row r="29" spans="1:2" ht="10.9" customHeight="1">
      <c r="A29" s="181"/>
      <c r="B29" s="1856"/>
    </row>
    <row r="30" spans="1:2">
      <c r="A30" s="181"/>
      <c r="B30" s="253"/>
    </row>
    <row r="31" spans="1:2">
      <c r="A31" s="181"/>
      <c r="B31" s="1846" t="s">
        <v>2205</v>
      </c>
    </row>
    <row r="32" spans="1:2">
      <c r="A32" s="181"/>
      <c r="B32" s="253"/>
    </row>
    <row r="33" spans="1:2" ht="10.9" customHeight="1">
      <c r="A33" s="181"/>
      <c r="B33" s="1856"/>
    </row>
    <row r="34" spans="1:2">
      <c r="A34" s="181"/>
      <c r="B34" s="253"/>
    </row>
    <row r="35" spans="1:2">
      <c r="A35" s="181"/>
      <c r="B35" s="1846" t="s">
        <v>2209</v>
      </c>
    </row>
    <row r="36" spans="1:2">
      <c r="A36" s="181"/>
      <c r="B36" s="253"/>
    </row>
    <row r="37" spans="1:2" ht="11.45" customHeight="1">
      <c r="A37" s="181"/>
      <c r="B37" s="1856"/>
    </row>
    <row r="38" spans="1:2">
      <c r="A38" s="181"/>
      <c r="B38" s="253"/>
    </row>
    <row r="39" spans="1:2">
      <c r="A39" s="181"/>
      <c r="B39" s="1846" t="s">
        <v>2210</v>
      </c>
    </row>
    <row r="40" spans="1:2">
      <c r="A40" s="181"/>
      <c r="B40" s="253"/>
    </row>
    <row r="41" spans="1:2" ht="11.45" customHeight="1">
      <c r="A41" s="181"/>
      <c r="B41" s="1856"/>
    </row>
    <row r="42" spans="1:2">
      <c r="A42" s="181"/>
      <c r="B42" s="253"/>
    </row>
    <row r="43" spans="1:2">
      <c r="B43" s="1846" t="s">
        <v>2207</v>
      </c>
    </row>
    <row r="45" spans="1:2" ht="10.15" customHeight="1">
      <c r="B45" s="1856"/>
    </row>
  </sheetData>
  <hyperlinks>
    <hyperlink ref="B15" location="'Resumen Ejecutivo'!A1" display="'Resumen Ejecutivo'!"/>
    <hyperlink ref="B23" location="'2da Parte'!A1" display="'2da Parte"/>
    <hyperlink ref="B27" location="'3ra Parte'!A1" display="'3ra Parte"/>
    <hyperlink ref="B31" location="'4ta Parte'!A1" display="'4ta Parte"/>
    <hyperlink ref="B39" location="'6ta. Parte'!A1" display="'6ta. Parte"/>
    <hyperlink ref="B11" location="Presentación!A1" display="Presentación"/>
    <hyperlink ref="B35" location="'5ta. Parte'!A1" display="'5ta. Parte'!A1"/>
    <hyperlink ref="B43" location="'Calendario del contrib.'!A1" display="'Calendario del contrib.'!A1"/>
    <hyperlink ref="B19" location="'1ra  Parte'!A1" display="'1ra  Parte'"/>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11"/>
  <sheetViews>
    <sheetView showGridLines="0" zoomScale="130" zoomScaleNormal="130" zoomScaleSheetLayoutView="70" workbookViewId="0">
      <selection activeCell="A6" sqref="A6"/>
    </sheetView>
  </sheetViews>
  <sheetFormatPr defaultRowHeight="12.75"/>
  <cols>
    <col min="1" max="1" width="95.42578125" customWidth="1"/>
  </cols>
  <sheetData>
    <row r="1" spans="1:2" ht="26.25" customHeight="1"/>
    <row r="2" spans="1:2" ht="26.25" customHeight="1">
      <c r="A2" s="56"/>
    </row>
    <row r="3" spans="1:2" ht="26.25" customHeight="1"/>
    <row r="4" spans="1:2" ht="26.25" customHeight="1"/>
    <row r="5" spans="1:2" ht="26.25" customHeight="1">
      <c r="A5" s="272" t="s">
        <v>33</v>
      </c>
    </row>
    <row r="6" spans="1:2" ht="26.25" customHeight="1">
      <c r="A6" s="56"/>
    </row>
    <row r="8" spans="1:2" ht="52.9" customHeight="1">
      <c r="A8" s="1070" t="s">
        <v>2154</v>
      </c>
      <c r="B8" s="1071"/>
    </row>
    <row r="9" spans="1:2" ht="78.599999999999994" customHeight="1">
      <c r="A9" s="1070" t="s">
        <v>2155</v>
      </c>
      <c r="B9" s="1071"/>
    </row>
    <row r="10" spans="1:2" ht="107.45" customHeight="1">
      <c r="A10" s="1070" t="s">
        <v>2156</v>
      </c>
      <c r="B10" s="1071"/>
    </row>
    <row r="11" spans="1:2" ht="50.45" customHeight="1">
      <c r="A11" s="1072" t="s">
        <v>1326</v>
      </c>
      <c r="B11" s="1071"/>
    </row>
  </sheetData>
  <phoneticPr fontId="0" type="noConversion"/>
  <pageMargins left="0.82677165354330717" right="0.55118110236220474" top="0.74803149606299213" bottom="0.74803149606299213" header="0.31496062992125984" footer="0.31496062992125984"/>
  <pageSetup scale="8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3:AN34"/>
  <sheetViews>
    <sheetView showGridLines="0" zoomScale="130" zoomScaleNormal="130" zoomScaleSheetLayoutView="100" workbookViewId="0">
      <selection activeCell="A10" sqref="A10"/>
    </sheetView>
  </sheetViews>
  <sheetFormatPr defaultColWidth="9.140625" defaultRowHeight="15"/>
  <cols>
    <col min="1" max="1" width="114" style="48" customWidth="1"/>
    <col min="2" max="2" width="9.140625" style="48"/>
    <col min="3" max="4" width="11.85546875" style="48" bestFit="1" customWidth="1"/>
    <col min="5" max="8" width="9.140625" style="48"/>
    <col min="9" max="9" width="11.85546875" style="48" bestFit="1" customWidth="1"/>
    <col min="10" max="10" width="12.85546875" style="48" bestFit="1" customWidth="1"/>
    <col min="11" max="11" width="11.85546875" style="48" bestFit="1" customWidth="1"/>
    <col min="12" max="17" width="9.140625" style="48"/>
    <col min="18" max="18" width="8.7109375" style="48" customWidth="1"/>
    <col min="19" max="29" width="9.140625" style="48" hidden="1" customWidth="1"/>
    <col min="30" max="36" width="9.140625" style="48"/>
    <col min="37" max="37" width="8.42578125" style="48" customWidth="1"/>
    <col min="38" max="40" width="9.140625" style="48" hidden="1" customWidth="1"/>
    <col min="41" max="16384" width="9.140625" style="48"/>
  </cols>
  <sheetData>
    <row r="3" spans="1:6" ht="7.5" customHeight="1"/>
    <row r="4" spans="1:6" ht="12.75" customHeight="1"/>
    <row r="5" spans="1:6">
      <c r="C5" s="605"/>
      <c r="D5" s="101"/>
    </row>
    <row r="6" spans="1:6">
      <c r="C6" s="101"/>
    </row>
    <row r="7" spans="1:6" ht="15.75">
      <c r="B7" s="29"/>
      <c r="C7" s="393"/>
      <c r="D7" s="28"/>
      <c r="E7" s="28"/>
      <c r="F7" s="504"/>
    </row>
    <row r="8" spans="1:6" ht="19.5">
      <c r="A8" s="1502" t="s">
        <v>449</v>
      </c>
      <c r="B8" s="29"/>
      <c r="C8" s="393"/>
      <c r="D8" s="28"/>
      <c r="E8" s="29"/>
      <c r="F8" s="504"/>
    </row>
    <row r="9" spans="1:6" ht="18">
      <c r="A9" s="604"/>
      <c r="B9" s="29"/>
      <c r="C9" s="393"/>
      <c r="D9" s="28"/>
      <c r="E9" s="29"/>
      <c r="F9" s="504"/>
    </row>
    <row r="10" spans="1:6" ht="18">
      <c r="A10" s="329"/>
      <c r="C10" s="101"/>
      <c r="E10" s="258"/>
    </row>
    <row r="11" spans="1:6" ht="75.75" customHeight="1">
      <c r="A11" s="1218" t="s">
        <v>2212</v>
      </c>
    </row>
    <row r="12" spans="1:6" ht="125.25" customHeight="1">
      <c r="A12" s="1219" t="s">
        <v>2157</v>
      </c>
    </row>
    <row r="13" spans="1:6" s="194" customFormat="1" ht="59.25" customHeight="1">
      <c r="A13" s="1219" t="s">
        <v>2158</v>
      </c>
    </row>
    <row r="14" spans="1:6" ht="111" customHeight="1">
      <c r="A14" s="1220" t="s">
        <v>2159</v>
      </c>
    </row>
    <row r="15" spans="1:6" ht="40.5" customHeight="1">
      <c r="A15" s="1221" t="s">
        <v>2213</v>
      </c>
    </row>
    <row r="16" spans="1:6" ht="16.5" customHeight="1">
      <c r="A16" s="1222"/>
    </row>
    <row r="17" spans="1:11" ht="38.25" customHeight="1">
      <c r="A17" s="1770" t="s">
        <v>2160</v>
      </c>
    </row>
    <row r="18" spans="1:11">
      <c r="A18" s="245"/>
    </row>
    <row r="19" spans="1:11">
      <c r="A19" s="245"/>
    </row>
    <row r="20" spans="1:11">
      <c r="I20" s="71"/>
      <c r="J20" s="71"/>
      <c r="K20" s="71"/>
    </row>
    <row r="21" spans="1:11" ht="18" customHeight="1">
      <c r="A21" s="563"/>
      <c r="I21" s="71"/>
      <c r="J21" s="71"/>
      <c r="K21" s="71"/>
    </row>
    <row r="22" spans="1:11">
      <c r="I22" s="71"/>
      <c r="J22" s="71"/>
      <c r="K22" s="853"/>
    </row>
    <row r="24" spans="1:11">
      <c r="A24" s="491"/>
    </row>
    <row r="25" spans="1:11">
      <c r="A25" s="492"/>
    </row>
    <row r="26" spans="1:11">
      <c r="A26" s="507"/>
    </row>
    <row r="27" spans="1:11">
      <c r="A27" s="490"/>
    </row>
    <row r="34" ht="14.25" customHeight="1"/>
  </sheetData>
  <phoneticPr fontId="0" type="noConversion"/>
  <pageMargins left="0.7" right="0.7" top="0.75" bottom="0.75" header="0.3" footer="0.3"/>
  <pageSetup scale="9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E21"/>
  <sheetViews>
    <sheetView showGridLines="0" zoomScale="90" zoomScaleNormal="90" workbookViewId="0">
      <selection activeCell="C4" sqref="C4"/>
    </sheetView>
  </sheetViews>
  <sheetFormatPr defaultColWidth="9.140625" defaultRowHeight="15"/>
  <cols>
    <col min="1" max="16384" width="9.140625" style="48"/>
  </cols>
  <sheetData>
    <row r="21" spans="5:5">
      <c r="E21" s="48" t="s">
        <v>370</v>
      </c>
    </row>
  </sheetData>
  <customSheetViews>
    <customSheetView guid="{45E423DD-7FD2-487F-8372-5798D7D06C15}" showPageBreaks="1" showGridLines="0" fitToPage="1">
      <selection activeCell="F32" sqref="F32"/>
      <pageMargins left="0.74803149606299213" right="0.74803149606299213" top="0.98425196850393704" bottom="0.98425196850393704" header="0.51181102362204722" footer="0.51181102362204722"/>
      <pageSetup scale="81" orientation="portrait" r:id="rId1"/>
      <headerFooter alignWithMargins="0"/>
    </customSheetView>
    <customSheetView guid="{B297ACE3-C144-4411-A206-EE5C8D41CE1C}" showGridLines="0" fitToPage="1" topLeftCell="A39">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cale="75" showGridLines="0" fitToPage="1" showRuler="0" topLeftCell="A16">
      <selection activeCell="L41" sqref="L4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selection activeCell="F32" sqref="F32"/>
      <pageMargins left="0.74803149606299213" right="0.74803149606299213" top="0.98425196850393704" bottom="0.98425196850393704" header="0.51181102362204722" footer="0.51181102362204722"/>
      <pageSetup scale="81" orientation="portrait" r:id="rId4"/>
      <headerFooter alignWithMargins="0"/>
    </customSheetView>
  </customSheetViews>
  <phoneticPr fontId="38" type="noConversion"/>
  <pageMargins left="0.74803149606299213" right="0.74803149606299213" top="0.98425196850393704" bottom="0.98425196850393704" header="0.51181102362204722" footer="0.51181102362204722"/>
  <pageSetup scale="86" orientation="portrait" r:id="rId5"/>
  <headerFooter alignWithMargins="0"/>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60"/>
  <sheetViews>
    <sheetView showGridLines="0" topLeftCell="A31" zoomScale="115" zoomScaleNormal="115" workbookViewId="0">
      <selection activeCell="B36" sqref="B36"/>
    </sheetView>
  </sheetViews>
  <sheetFormatPr defaultRowHeight="12.75"/>
  <cols>
    <col min="1" max="1" width="13.140625" style="860" customWidth="1"/>
    <col min="2" max="2" width="103.28515625" customWidth="1"/>
    <col min="3" max="3" width="12.5703125" style="552" customWidth="1"/>
  </cols>
  <sheetData>
    <row r="1" spans="2:3" ht="15">
      <c r="B1" s="274"/>
    </row>
    <row r="2" spans="2:3" ht="9.75" customHeight="1">
      <c r="B2" s="274"/>
    </row>
    <row r="3" spans="2:3" ht="9.75" customHeight="1">
      <c r="B3" s="274"/>
    </row>
    <row r="4" spans="2:3" ht="9.75" customHeight="1">
      <c r="B4" s="274"/>
    </row>
    <row r="5" spans="2:3" ht="9.75" customHeight="1">
      <c r="B5" s="274"/>
    </row>
    <row r="6" spans="2:3" ht="9.75" customHeight="1">
      <c r="B6" s="274"/>
    </row>
    <row r="7" spans="2:3" ht="9.75" customHeight="1">
      <c r="B7" s="274"/>
    </row>
    <row r="8" spans="2:3" ht="9.75" customHeight="1">
      <c r="B8" s="274"/>
    </row>
    <row r="9" spans="2:3" ht="9.75" customHeight="1">
      <c r="B9" s="274"/>
    </row>
    <row r="10" spans="2:3" ht="9.75" customHeight="1">
      <c r="B10" s="274"/>
    </row>
    <row r="11" spans="2:3" ht="11.25" customHeight="1">
      <c r="B11" s="277"/>
    </row>
    <row r="12" spans="2:3" ht="15">
      <c r="B12" s="294"/>
    </row>
    <row r="13" spans="2:3" ht="11.25" customHeight="1"/>
    <row r="14" spans="2:3" ht="9.75" customHeight="1"/>
    <row r="15" spans="2:3" ht="8.25" customHeight="1"/>
    <row r="16" spans="2:3" ht="16.5" customHeight="1">
      <c r="B16" s="274" t="s">
        <v>152</v>
      </c>
      <c r="C16" s="1882" t="s">
        <v>0</v>
      </c>
    </row>
    <row r="17" spans="1:3" ht="12" customHeight="1">
      <c r="A17" s="861"/>
      <c r="B17" s="296"/>
      <c r="C17" s="1883"/>
    </row>
    <row r="18" spans="1:3" ht="9" customHeight="1">
      <c r="A18" s="861"/>
      <c r="B18" s="181"/>
      <c r="C18" s="843"/>
    </row>
    <row r="19" spans="1:3" ht="9" customHeight="1">
      <c r="A19" s="861"/>
      <c r="B19" s="181"/>
      <c r="C19" s="843"/>
    </row>
    <row r="20" spans="1:3" ht="9" customHeight="1">
      <c r="A20" s="861"/>
      <c r="B20" s="181"/>
      <c r="C20" s="843"/>
    </row>
    <row r="21" spans="1:3" ht="9" customHeight="1">
      <c r="A21" s="861"/>
      <c r="B21" s="181"/>
      <c r="C21" s="843"/>
    </row>
    <row r="22" spans="1:3" ht="27" customHeight="1">
      <c r="A22" s="862">
        <v>1.01</v>
      </c>
      <c r="B22" s="569" t="s">
        <v>1508</v>
      </c>
      <c r="C22" s="870">
        <v>8</v>
      </c>
    </row>
    <row r="23" spans="1:3" ht="27" customHeight="1">
      <c r="A23" s="862">
        <v>1.02</v>
      </c>
      <c r="B23" s="569" t="s">
        <v>1509</v>
      </c>
      <c r="C23" s="870">
        <v>8</v>
      </c>
    </row>
    <row r="24" spans="1:3" ht="27" customHeight="1">
      <c r="A24" s="862">
        <v>1.03</v>
      </c>
      <c r="B24" s="569" t="s">
        <v>1604</v>
      </c>
      <c r="C24" s="870">
        <v>9</v>
      </c>
    </row>
    <row r="25" spans="1:3" ht="27" customHeight="1">
      <c r="A25" s="862">
        <v>1.04</v>
      </c>
      <c r="B25" s="569" t="s">
        <v>1605</v>
      </c>
      <c r="C25" s="870">
        <v>10</v>
      </c>
    </row>
    <row r="26" spans="1:3" ht="27" customHeight="1">
      <c r="A26" s="862">
        <v>1.05</v>
      </c>
      <c r="B26" s="569" t="s">
        <v>1600</v>
      </c>
      <c r="C26" s="870">
        <v>11</v>
      </c>
    </row>
    <row r="27" spans="1:3" ht="27" customHeight="1">
      <c r="A27" s="862">
        <v>1.06</v>
      </c>
      <c r="B27" s="569" t="s">
        <v>1606</v>
      </c>
      <c r="C27" s="870">
        <v>12</v>
      </c>
    </row>
    <row r="28" spans="1:3" ht="27" customHeight="1">
      <c r="A28" s="862">
        <v>1.07</v>
      </c>
      <c r="B28" s="569" t="s">
        <v>1541</v>
      </c>
      <c r="C28" s="870">
        <v>13</v>
      </c>
    </row>
    <row r="29" spans="1:3" ht="27" customHeight="1">
      <c r="A29" s="862">
        <v>1.08</v>
      </c>
      <c r="B29" s="332" t="s">
        <v>1601</v>
      </c>
      <c r="C29" s="870">
        <v>14</v>
      </c>
    </row>
    <row r="30" spans="1:3" ht="27" customHeight="1">
      <c r="A30" s="862">
        <v>1.0900000000000001</v>
      </c>
      <c r="B30" s="297" t="s">
        <v>1603</v>
      </c>
      <c r="C30" s="870">
        <v>15</v>
      </c>
    </row>
    <row r="31" spans="1:3" ht="27" customHeight="1">
      <c r="A31" s="1751">
        <v>1.1000000000000001</v>
      </c>
      <c r="B31" s="332" t="s">
        <v>1607</v>
      </c>
      <c r="C31" s="870">
        <v>16</v>
      </c>
    </row>
    <row r="32" spans="1:3" ht="27" customHeight="1">
      <c r="A32" s="862">
        <v>1.1100000000000001</v>
      </c>
      <c r="B32" s="332" t="s">
        <v>1512</v>
      </c>
      <c r="C32" s="870">
        <v>17</v>
      </c>
    </row>
    <row r="33" spans="1:3" ht="27" customHeight="1">
      <c r="A33" s="862">
        <v>1.1200000000000001</v>
      </c>
      <c r="B33" s="332" t="s">
        <v>1513</v>
      </c>
      <c r="C33" s="870">
        <v>18</v>
      </c>
    </row>
    <row r="34" spans="1:3" ht="24.75" customHeight="1">
      <c r="A34" s="862">
        <v>1.1299999999999999</v>
      </c>
      <c r="B34" s="332" t="s">
        <v>1514</v>
      </c>
      <c r="C34" s="870">
        <v>19</v>
      </c>
    </row>
    <row r="35" spans="1:3" ht="24.75" customHeight="1">
      <c r="A35" s="862">
        <v>1.1399999999999999</v>
      </c>
      <c r="B35" s="332" t="s">
        <v>1642</v>
      </c>
      <c r="C35" s="870">
        <v>20</v>
      </c>
    </row>
    <row r="36" spans="1:3" ht="24.75" customHeight="1">
      <c r="A36" s="862">
        <v>1.1499999999999999</v>
      </c>
      <c r="B36" s="332" t="s">
        <v>1608</v>
      </c>
      <c r="C36" s="870">
        <v>21</v>
      </c>
    </row>
    <row r="37" spans="1:3" ht="27" customHeight="1">
      <c r="A37" s="862">
        <v>1.1599999999999999</v>
      </c>
      <c r="B37" s="332" t="s">
        <v>1518</v>
      </c>
      <c r="C37" s="870">
        <v>22</v>
      </c>
    </row>
    <row r="38" spans="1:3" ht="27" customHeight="1">
      <c r="A38" s="862">
        <v>1.17</v>
      </c>
      <c r="B38" s="332" t="s">
        <v>1519</v>
      </c>
      <c r="C38" s="870">
        <v>23</v>
      </c>
    </row>
    <row r="39" spans="1:3" ht="27" customHeight="1">
      <c r="A39" s="862">
        <v>1.18</v>
      </c>
      <c r="B39" s="332" t="s">
        <v>1520</v>
      </c>
      <c r="C39" s="870">
        <v>24</v>
      </c>
    </row>
    <row r="40" spans="1:3" ht="27" customHeight="1">
      <c r="A40" s="862">
        <v>1.19</v>
      </c>
      <c r="B40" s="332" t="s">
        <v>1515</v>
      </c>
      <c r="C40" s="870">
        <v>24</v>
      </c>
    </row>
    <row r="41" spans="1:3">
      <c r="A41" s="861"/>
      <c r="B41" s="181"/>
      <c r="C41" s="844"/>
    </row>
    <row r="42" spans="1:3">
      <c r="A42" s="861"/>
      <c r="B42" s="181"/>
      <c r="C42" s="1884"/>
    </row>
    <row r="43" spans="1:3" ht="9.75" customHeight="1">
      <c r="A43" s="861"/>
      <c r="B43" s="181"/>
      <c r="C43" s="1884"/>
    </row>
    <row r="44" spans="1:3" ht="19.5" customHeight="1">
      <c r="B44" s="294"/>
      <c r="C44" s="845"/>
    </row>
    <row r="45" spans="1:3" ht="15">
      <c r="A45" s="863"/>
      <c r="B45" s="294"/>
      <c r="C45" s="845"/>
    </row>
    <row r="46" spans="1:3">
      <c r="C46" s="1881"/>
    </row>
    <row r="47" spans="1:3" ht="9" customHeight="1">
      <c r="C47" s="1881"/>
    </row>
    <row r="48" spans="1:3" ht="13.5" customHeight="1"/>
    <row r="49" spans="1:3" ht="21" customHeight="1">
      <c r="A49" s="863"/>
      <c r="B49" s="295"/>
    </row>
    <row r="50" spans="1:3" ht="21" customHeight="1">
      <c r="C50" s="1881"/>
    </row>
    <row r="51" spans="1:3" ht="9.75" customHeight="1">
      <c r="C51" s="1881"/>
    </row>
    <row r="53" spans="1:3" ht="21" customHeight="1">
      <c r="A53" s="863"/>
      <c r="B53" s="295"/>
    </row>
    <row r="54" spans="1:3" ht="22.5" customHeight="1">
      <c r="C54" s="1881"/>
    </row>
    <row r="55" spans="1:3" ht="9.75" customHeight="1">
      <c r="C55" s="1881"/>
    </row>
    <row r="57" spans="1:3" ht="15">
      <c r="A57" s="863"/>
      <c r="B57" s="295"/>
    </row>
    <row r="59" spans="1:3" ht="9.75" customHeight="1"/>
    <row r="60" spans="1:3" ht="15">
      <c r="B60" s="295"/>
    </row>
  </sheetData>
  <mergeCells count="5">
    <mergeCell ref="C54:C55"/>
    <mergeCell ref="C16:C17"/>
    <mergeCell ref="C42:C43"/>
    <mergeCell ref="C46:C47"/>
    <mergeCell ref="C50:C51"/>
  </mergeCells>
  <phoneticPr fontId="0" type="noConversion"/>
  <pageMargins left="0.70866141732283472" right="0.70866141732283472" top="0.74803149606299213" bottom="0.74803149606299213" header="0.31496062992125984" footer="0.31496062992125984"/>
  <pageSetup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73"/>
  <sheetViews>
    <sheetView showGridLines="0" zoomScaleNormal="100" workbookViewId="0">
      <selection activeCell="H20" sqref="H20"/>
    </sheetView>
  </sheetViews>
  <sheetFormatPr defaultColWidth="9.140625" defaultRowHeight="15"/>
  <cols>
    <col min="1" max="1" width="6.85546875" style="48" customWidth="1"/>
    <col min="2" max="2" width="7.42578125" style="48" customWidth="1"/>
    <col min="3" max="3" width="27.7109375" style="48" customWidth="1"/>
    <col min="4" max="4" width="21.5703125" style="48" customWidth="1"/>
    <col min="5" max="5" width="15.42578125" style="48" customWidth="1"/>
    <col min="6" max="6" width="9.140625" style="48"/>
    <col min="7" max="7" width="12.85546875" style="48" bestFit="1" customWidth="1"/>
    <col min="8" max="8" width="10.85546875" style="48" bestFit="1" customWidth="1"/>
    <col min="9" max="9" width="29.28515625" style="48" customWidth="1"/>
    <col min="10" max="11" width="11.85546875" style="48" bestFit="1" customWidth="1"/>
    <col min="12" max="16384" width="9.140625" style="48"/>
  </cols>
  <sheetData>
    <row r="1" spans="1:9" ht="18.75" customHeight="1"/>
    <row r="2" spans="1:9" ht="15.75" customHeight="1">
      <c r="A2" s="57" t="s">
        <v>371</v>
      </c>
      <c r="B2" s="57"/>
      <c r="C2" s="57"/>
      <c r="D2" s="6"/>
      <c r="E2" s="6"/>
      <c r="F2" s="233"/>
      <c r="G2" s="119"/>
      <c r="H2" s="809"/>
      <c r="I2" s="809">
        <v>8</v>
      </c>
    </row>
    <row r="12" spans="1:9">
      <c r="C12" s="186" t="s">
        <v>500</v>
      </c>
    </row>
    <row r="13" spans="1:9">
      <c r="C13" s="66" t="s">
        <v>1504</v>
      </c>
    </row>
    <row r="14" spans="1:9" ht="15" customHeight="1">
      <c r="C14" s="48" t="s">
        <v>359</v>
      </c>
    </row>
    <row r="15" spans="1:9" ht="22.5" customHeight="1">
      <c r="C15" s="197" t="s">
        <v>153</v>
      </c>
      <c r="D15" s="394" t="s">
        <v>157</v>
      </c>
      <c r="E15" s="197" t="s">
        <v>295</v>
      </c>
    </row>
    <row r="16" spans="1:9" ht="16.5" customHeight="1">
      <c r="C16" s="333" t="s">
        <v>154</v>
      </c>
      <c r="D16" s="434">
        <v>483075.76065471995</v>
      </c>
      <c r="E16" s="745">
        <v>0.73148016157725959</v>
      </c>
    </row>
    <row r="17" spans="2:9" ht="16.5" customHeight="1">
      <c r="C17" s="333" t="s">
        <v>155</v>
      </c>
      <c r="D17" s="434">
        <v>144218.79999999999</v>
      </c>
      <c r="E17" s="745">
        <v>0.21837815042406999</v>
      </c>
    </row>
    <row r="18" spans="2:9">
      <c r="C18" s="333" t="s">
        <v>156</v>
      </c>
      <c r="D18" s="434">
        <v>33114</v>
      </c>
      <c r="E18" s="745">
        <v>5.0141687998670456E-2</v>
      </c>
    </row>
    <row r="19" spans="2:9">
      <c r="C19" s="52" t="s">
        <v>289</v>
      </c>
      <c r="D19" s="151">
        <v>660408.56065471994</v>
      </c>
      <c r="E19" s="746">
        <v>1</v>
      </c>
      <c r="G19" s="258"/>
    </row>
    <row r="20" spans="2:9" ht="15.75">
      <c r="C20" s="7" t="s">
        <v>548</v>
      </c>
    </row>
    <row r="21" spans="2:9" ht="15.75">
      <c r="C21" s="7" t="s">
        <v>268</v>
      </c>
    </row>
    <row r="22" spans="2:9" ht="15.75">
      <c r="C22" s="7" t="s">
        <v>269</v>
      </c>
    </row>
    <row r="23" spans="2:9" ht="15.75">
      <c r="C23" s="7" t="s">
        <v>1501</v>
      </c>
    </row>
    <row r="24" spans="2:9" ht="15.75">
      <c r="C24" s="7" t="s">
        <v>1338</v>
      </c>
    </row>
    <row r="25" spans="2:9" ht="15.75">
      <c r="C25" s="498" t="s">
        <v>1332</v>
      </c>
    </row>
    <row r="26" spans="2:9" ht="15.75">
      <c r="C26" s="469"/>
    </row>
    <row r="28" spans="2:9">
      <c r="C28" s="66" t="s">
        <v>501</v>
      </c>
      <c r="I28" s="101"/>
    </row>
    <row r="29" spans="2:9">
      <c r="B29" s="66"/>
      <c r="C29" s="66" t="s">
        <v>1244</v>
      </c>
      <c r="D29" s="66"/>
      <c r="E29" s="66"/>
      <c r="F29" s="66"/>
      <c r="G29" s="66"/>
    </row>
    <row r="30" spans="2:9">
      <c r="B30" s="66"/>
      <c r="C30" s="66" t="s">
        <v>1505</v>
      </c>
      <c r="D30" s="66"/>
      <c r="E30" s="66"/>
      <c r="F30" s="66"/>
      <c r="G30" s="66"/>
    </row>
    <row r="31" spans="2:9" ht="8.25" customHeight="1">
      <c r="B31" s="66"/>
      <c r="C31" s="66"/>
      <c r="D31" s="66"/>
      <c r="E31" s="66"/>
      <c r="F31" s="66"/>
      <c r="G31" s="66"/>
    </row>
    <row r="44" spans="3:7">
      <c r="C44" s="1199" t="s">
        <v>502</v>
      </c>
    </row>
    <row r="45" spans="3:7">
      <c r="C45" s="66" t="s">
        <v>1506</v>
      </c>
    </row>
    <row r="46" spans="3:7" ht="19.5" customHeight="1">
      <c r="C46" s="197" t="s">
        <v>288</v>
      </c>
      <c r="D46" s="394" t="s">
        <v>157</v>
      </c>
      <c r="E46" s="197" t="s">
        <v>295</v>
      </c>
      <c r="G46" s="101"/>
    </row>
    <row r="47" spans="3:7">
      <c r="C47" s="48" t="s">
        <v>1454</v>
      </c>
      <c r="D47" s="70">
        <v>57688.003598609997</v>
      </c>
      <c r="E47" s="745">
        <v>8.7351992441495455E-2</v>
      </c>
      <c r="G47" s="101"/>
    </row>
    <row r="48" spans="3:7">
      <c r="C48" s="48" t="s">
        <v>1453</v>
      </c>
      <c r="D48" s="70">
        <v>602720.55705611</v>
      </c>
      <c r="E48" s="745">
        <v>0.9126480075585045</v>
      </c>
      <c r="G48" s="101"/>
    </row>
    <row r="49" spans="3:11">
      <c r="C49" s="197" t="s">
        <v>289</v>
      </c>
      <c r="D49" s="151">
        <v>660408.56065472006</v>
      </c>
      <c r="E49" s="746">
        <v>1</v>
      </c>
      <c r="G49" s="101"/>
    </row>
    <row r="50" spans="3:11">
      <c r="G50" s="101"/>
    </row>
    <row r="51" spans="3:11" ht="15.75">
      <c r="C51" s="7"/>
    </row>
    <row r="52" spans="3:11">
      <c r="C52" s="1198" t="s">
        <v>1245</v>
      </c>
      <c r="G52" s="101"/>
    </row>
    <row r="53" spans="3:11">
      <c r="C53" s="66" t="s">
        <v>1248</v>
      </c>
    </row>
    <row r="54" spans="3:11">
      <c r="C54" s="66" t="s">
        <v>1505</v>
      </c>
    </row>
    <row r="56" spans="3:11">
      <c r="H56" s="258"/>
    </row>
    <row r="57" spans="3:11">
      <c r="E57" s="258"/>
    </row>
    <row r="58" spans="3:11">
      <c r="E58" s="258"/>
    </row>
    <row r="62" spans="3:11">
      <c r="I62" s="737"/>
      <c r="J62" s="101"/>
      <c r="K62" s="258"/>
    </row>
    <row r="63" spans="3:11">
      <c r="J63" s="101"/>
      <c r="K63" s="258"/>
    </row>
    <row r="64" spans="3:11">
      <c r="J64" s="101"/>
      <c r="K64" s="910"/>
    </row>
    <row r="70" spans="3:4" ht="33.75" customHeight="1">
      <c r="C70" s="7" t="s">
        <v>510</v>
      </c>
    </row>
    <row r="71" spans="3:4" ht="15" customHeight="1">
      <c r="C71" s="7" t="s">
        <v>1382</v>
      </c>
    </row>
    <row r="72" spans="3:4">
      <c r="C72" s="730"/>
      <c r="D72" s="731"/>
    </row>
    <row r="73" spans="3:4">
      <c r="C73" s="730"/>
      <c r="D73" s="731"/>
    </row>
  </sheetData>
  <phoneticPr fontId="0" type="noConversion"/>
  <pageMargins left="0.74803149606299213" right="0.23622047244094491" top="1.0236220472440944" bottom="0.55118110236220474" header="0.78740157480314965" footer="0.51181102362204722"/>
  <pageSetup scale="6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44"/>
  <sheetViews>
    <sheetView topLeftCell="A18" zoomScaleNormal="100" workbookViewId="0">
      <selection activeCell="C36" sqref="C36"/>
    </sheetView>
  </sheetViews>
  <sheetFormatPr defaultColWidth="9.140625" defaultRowHeight="12.75"/>
  <cols>
    <col min="1" max="1" width="16.28515625" style="524" customWidth="1"/>
    <col min="2" max="2" width="25" style="524" customWidth="1"/>
    <col min="3" max="3" width="24.7109375" style="524" customWidth="1"/>
    <col min="4" max="4" width="14.85546875" style="524" customWidth="1"/>
    <col min="5" max="5" width="14.28515625" style="524" bestFit="1" customWidth="1"/>
    <col min="6" max="6" width="14.42578125" style="524" bestFit="1" customWidth="1"/>
    <col min="7" max="7" width="14.5703125" style="524" customWidth="1"/>
    <col min="8" max="10" width="9.140625" style="524"/>
    <col min="11" max="12" width="17.42578125" style="524" bestFit="1" customWidth="1"/>
    <col min="13" max="16384" width="9.140625" style="524"/>
  </cols>
  <sheetData>
    <row r="1" spans="1:6" ht="15">
      <c r="A1" s="57" t="s">
        <v>371</v>
      </c>
      <c r="B1" s="58"/>
      <c r="C1" s="57"/>
      <c r="D1" s="57"/>
      <c r="E1" s="889">
        <v>9</v>
      </c>
      <c r="F1" s="1752"/>
    </row>
    <row r="2" spans="1:6" ht="15">
      <c r="A2" s="522"/>
      <c r="B2" s="522"/>
      <c r="C2" s="522"/>
      <c r="D2" s="522"/>
      <c r="E2" s="522"/>
    </row>
    <row r="3" spans="1:6" ht="15">
      <c r="A3" s="522"/>
      <c r="B3" s="522"/>
      <c r="C3" s="522"/>
      <c r="D3" s="522"/>
      <c r="E3" s="522"/>
    </row>
    <row r="4" spans="1:6" ht="15">
      <c r="A4" s="522"/>
      <c r="B4" s="522"/>
      <c r="C4" s="522"/>
      <c r="D4" s="522"/>
      <c r="E4" s="522"/>
    </row>
    <row r="5" spans="1:6" ht="15">
      <c r="A5" s="522"/>
      <c r="B5" s="522"/>
      <c r="C5" s="522"/>
      <c r="D5" s="522"/>
      <c r="E5" s="522"/>
    </row>
    <row r="6" spans="1:6" ht="15">
      <c r="A6" s="522"/>
      <c r="B6" s="522"/>
      <c r="C6" s="522"/>
      <c r="D6" s="522"/>
      <c r="E6" s="522"/>
    </row>
    <row r="7" spans="1:6" ht="15">
      <c r="A7" s="522"/>
      <c r="B7" s="522"/>
      <c r="C7" s="522"/>
      <c r="D7" s="522"/>
      <c r="E7" s="522"/>
    </row>
    <row r="8" spans="1:6" ht="15">
      <c r="A8" s="522"/>
      <c r="B8" s="522"/>
      <c r="C8" s="522"/>
      <c r="D8" s="522"/>
      <c r="E8" s="522"/>
    </row>
    <row r="9" spans="1:6" ht="15">
      <c r="A9" s="522"/>
      <c r="B9" s="522"/>
      <c r="C9" s="522"/>
      <c r="D9" s="522"/>
      <c r="E9" s="522"/>
    </row>
    <row r="10" spans="1:6" ht="15">
      <c r="A10" s="522"/>
      <c r="B10" s="522"/>
      <c r="C10" s="522"/>
      <c r="D10" s="522"/>
      <c r="E10" s="522"/>
    </row>
    <row r="11" spans="1:6" ht="15">
      <c r="A11" s="522"/>
      <c r="B11" s="522"/>
      <c r="C11" s="522"/>
      <c r="D11" s="522"/>
      <c r="E11" s="522"/>
    </row>
    <row r="12" spans="1:6" ht="15">
      <c r="A12" s="522"/>
      <c r="B12" s="522"/>
      <c r="C12" s="522"/>
      <c r="D12" s="522"/>
      <c r="E12" s="522"/>
    </row>
    <row r="13" spans="1:6" ht="15">
      <c r="A13" s="522"/>
      <c r="B13" s="522"/>
      <c r="C13" s="522"/>
      <c r="D13" s="522"/>
      <c r="E13" s="522"/>
    </row>
    <row r="14" spans="1:6" ht="15">
      <c r="A14" s="522"/>
      <c r="B14" s="522"/>
      <c r="C14" s="522"/>
      <c r="D14" s="522"/>
      <c r="E14" s="522"/>
    </row>
    <row r="15" spans="1:6" ht="15">
      <c r="A15" s="522"/>
      <c r="B15" s="522"/>
      <c r="C15" s="522"/>
      <c r="D15" s="522"/>
      <c r="E15" s="522"/>
    </row>
    <row r="16" spans="1:6" ht="15.75">
      <c r="A16" s="500" t="s">
        <v>1473</v>
      </c>
      <c r="B16" s="522"/>
      <c r="C16" s="522"/>
      <c r="D16" s="522"/>
      <c r="E16" s="522"/>
    </row>
    <row r="17" spans="1:11" ht="15.75">
      <c r="A17" s="500" t="s">
        <v>1328</v>
      </c>
      <c r="B17" s="522"/>
      <c r="C17" s="522"/>
      <c r="D17" s="522"/>
      <c r="E17" s="522"/>
    </row>
    <row r="18" spans="1:11" ht="15.75">
      <c r="A18" s="500" t="s">
        <v>1542</v>
      </c>
      <c r="B18" s="522"/>
      <c r="C18" s="522"/>
      <c r="D18" s="786"/>
      <c r="E18" s="522"/>
      <c r="K18" s="973"/>
    </row>
    <row r="19" spans="1:11" ht="15.75">
      <c r="A19" s="499" t="s">
        <v>359</v>
      </c>
      <c r="B19" s="522"/>
      <c r="C19" s="522"/>
      <c r="D19" s="522"/>
      <c r="E19" s="522"/>
    </row>
    <row r="20" spans="1:11" ht="33" customHeight="1">
      <c r="A20" s="60" t="s">
        <v>921</v>
      </c>
      <c r="B20" s="60" t="s">
        <v>224</v>
      </c>
      <c r="C20" s="197" t="s">
        <v>1329</v>
      </c>
      <c r="D20" s="60" t="s">
        <v>295</v>
      </c>
      <c r="F20" s="895"/>
      <c r="G20" s="895"/>
    </row>
    <row r="21" spans="1:11" ht="15">
      <c r="A21" s="810">
        <v>2010</v>
      </c>
      <c r="B21" s="895">
        <v>183534.67020286</v>
      </c>
      <c r="C21" s="895">
        <v>255085.10000000003</v>
      </c>
      <c r="D21" s="334">
        <v>71.950368799612349</v>
      </c>
      <c r="E21" s="1009"/>
      <c r="F21" s="895"/>
      <c r="G21" s="895"/>
    </row>
    <row r="22" spans="1:11" ht="15">
      <c r="A22" s="811">
        <v>2011</v>
      </c>
      <c r="B22" s="799">
        <v>206167.26761591996</v>
      </c>
      <c r="C22" s="799">
        <v>280457.00000000006</v>
      </c>
      <c r="D22" s="334">
        <v>73.511186248130699</v>
      </c>
      <c r="E22" s="1009"/>
      <c r="F22" s="1042"/>
      <c r="G22" s="1042"/>
    </row>
    <row r="23" spans="1:11" ht="15">
      <c r="A23" s="810">
        <v>2012</v>
      </c>
      <c r="B23" s="799">
        <v>248775.21205467999</v>
      </c>
      <c r="C23" s="895">
        <v>318558.73226105998</v>
      </c>
      <c r="D23" s="334">
        <v>78.0939860881942</v>
      </c>
      <c r="E23" s="1009"/>
      <c r="F23" s="1042"/>
      <c r="G23" s="895"/>
    </row>
    <row r="24" spans="1:11" ht="15">
      <c r="A24" s="811">
        <v>2013</v>
      </c>
      <c r="B24" s="799">
        <v>285397.28284526005</v>
      </c>
      <c r="C24" s="895">
        <v>369413</v>
      </c>
      <c r="D24" s="334">
        <v>77.256967904556703</v>
      </c>
      <c r="E24" s="1009"/>
      <c r="F24" s="1042"/>
      <c r="G24" s="895"/>
    </row>
    <row r="25" spans="1:11" ht="15">
      <c r="A25" s="810">
        <v>2014</v>
      </c>
      <c r="B25" s="799">
        <v>313532.38131569012</v>
      </c>
      <c r="C25" s="895">
        <v>417439.79999999993</v>
      </c>
      <c r="D25" s="334">
        <v>75.108406365586163</v>
      </c>
      <c r="E25" s="1009"/>
      <c r="F25" s="1042"/>
      <c r="G25" s="895"/>
    </row>
    <row r="26" spans="1:11" ht="15">
      <c r="A26" s="811">
        <v>2015</v>
      </c>
      <c r="B26" s="799">
        <v>320605.23085600988</v>
      </c>
      <c r="C26" s="895">
        <v>431576.4</v>
      </c>
      <c r="D26" s="334">
        <v>74.287016355854917</v>
      </c>
      <c r="E26" s="1009"/>
      <c r="F26" s="1042"/>
      <c r="G26" s="895"/>
    </row>
    <row r="27" spans="1:11" ht="15">
      <c r="A27" s="810">
        <v>2016</v>
      </c>
      <c r="B27" s="799">
        <v>352546.67287350987</v>
      </c>
      <c r="C27" s="895">
        <v>484589.52825045004</v>
      </c>
      <c r="D27" s="334">
        <v>72.751607767162369</v>
      </c>
      <c r="E27" s="1009"/>
      <c r="F27" s="1042"/>
      <c r="G27" s="895"/>
    </row>
    <row r="28" spans="1:11" ht="15">
      <c r="A28" s="811">
        <v>2017</v>
      </c>
      <c r="B28" s="799">
        <v>386206.18374764</v>
      </c>
      <c r="C28" s="895">
        <v>536586.63927655993</v>
      </c>
      <c r="D28" s="334">
        <v>71.974617979369228</v>
      </c>
      <c r="E28" s="1009"/>
      <c r="F28" s="1042"/>
      <c r="G28" s="895"/>
    </row>
    <row r="29" spans="1:11" ht="15">
      <c r="A29" s="810">
        <v>2018</v>
      </c>
      <c r="B29" s="799">
        <v>430629.00077000004</v>
      </c>
      <c r="C29" s="895">
        <v>599166.19999999995</v>
      </c>
      <c r="D29" s="334">
        <v>71.871377385773769</v>
      </c>
      <c r="E29" s="1009"/>
    </row>
    <row r="30" spans="1:11" ht="15">
      <c r="A30" s="811">
        <v>2019</v>
      </c>
      <c r="B30" s="799">
        <v>483075.76066742011</v>
      </c>
      <c r="C30" s="895">
        <v>660408.56065471994</v>
      </c>
      <c r="D30" s="334">
        <v>73.148016159649032</v>
      </c>
      <c r="E30" s="1009"/>
      <c r="F30" s="1869"/>
    </row>
    <row r="31" spans="1:11" ht="13.5" customHeight="1">
      <c r="A31" s="1603"/>
      <c r="B31" s="1603"/>
      <c r="C31" s="1604"/>
      <c r="D31" s="1603"/>
      <c r="E31" s="522"/>
    </row>
    <row r="32" spans="1:11" ht="15">
      <c r="A32" s="1654" t="s">
        <v>1894</v>
      </c>
      <c r="B32" s="788"/>
      <c r="C32" s="788"/>
      <c r="D32" s="522"/>
      <c r="E32" s="522"/>
    </row>
    <row r="33" spans="1:5" ht="15">
      <c r="A33" s="1601" t="s">
        <v>1802</v>
      </c>
      <c r="B33" s="788"/>
      <c r="C33" s="788"/>
      <c r="D33" s="522"/>
      <c r="E33" s="522"/>
    </row>
    <row r="34" spans="1:5" ht="15" customHeight="1">
      <c r="A34" s="523" t="s">
        <v>1330</v>
      </c>
    </row>
    <row r="35" spans="1:5" ht="15" customHeight="1">
      <c r="B35" s="1602"/>
    </row>
    <row r="36" spans="1:5" ht="15" customHeight="1"/>
    <row r="37" spans="1:5" ht="15" customHeight="1"/>
    <row r="38" spans="1:5" ht="15" customHeight="1"/>
    <row r="39" spans="1:5" ht="15" customHeight="1"/>
    <row r="40" spans="1:5" ht="15" customHeight="1"/>
    <row r="41" spans="1:5" ht="15" customHeight="1"/>
    <row r="42" spans="1:5" ht="15" customHeight="1"/>
    <row r="43" spans="1:5" ht="15" customHeight="1"/>
    <row r="44" spans="1:5" ht="15" customHeight="1"/>
  </sheetData>
  <pageMargins left="0.51181102362204722" right="0.59055118110236227" top="1.0236220472440944" bottom="0.39370078740157483" header="0.31496062992125984" footer="0.31496062992125984"/>
  <pageSetup scale="75" fitToWidth="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H41"/>
  <sheetViews>
    <sheetView showGridLines="0" zoomScaleNormal="100" zoomScaleSheetLayoutView="90" workbookViewId="0">
      <selection activeCell="G11" sqref="G11"/>
    </sheetView>
  </sheetViews>
  <sheetFormatPr defaultColWidth="11.42578125" defaultRowHeight="15"/>
  <cols>
    <col min="1" max="1" width="13.5703125" style="9" customWidth="1"/>
    <col min="2" max="2" width="21.140625" style="9" customWidth="1"/>
    <col min="3" max="3" width="22.42578125" style="9" customWidth="1"/>
    <col min="4" max="4" width="23.28515625" style="9" customWidth="1"/>
    <col min="5" max="16384" width="11.42578125" style="9"/>
  </cols>
  <sheetData>
    <row r="1" spans="1:4" s="7" customFormat="1" ht="15.75">
      <c r="A1" s="57" t="s">
        <v>371</v>
      </c>
      <c r="B1" s="58"/>
      <c r="C1" s="58"/>
      <c r="D1" s="57"/>
    </row>
    <row r="18" spans="1:5" ht="15.75">
      <c r="A18" s="55" t="s">
        <v>503</v>
      </c>
    </row>
    <row r="19" spans="1:5" ht="15.75">
      <c r="A19" s="55" t="s">
        <v>938</v>
      </c>
    </row>
    <row r="20" spans="1:5" ht="15.75">
      <c r="A20" s="55" t="s">
        <v>1542</v>
      </c>
    </row>
    <row r="21" spans="1:5" ht="14.25" customHeight="1">
      <c r="A21" s="53" t="s">
        <v>359</v>
      </c>
    </row>
    <row r="22" spans="1:5" ht="17.25">
      <c r="A22" s="1885" t="s">
        <v>446</v>
      </c>
      <c r="B22" s="1886" t="s">
        <v>225</v>
      </c>
      <c r="C22" s="1040" t="s">
        <v>2214</v>
      </c>
      <c r="D22" s="1886" t="s">
        <v>295</v>
      </c>
    </row>
    <row r="23" spans="1:5" ht="15.75" customHeight="1">
      <c r="A23" s="1885"/>
      <c r="B23" s="1886"/>
      <c r="C23" s="1039" t="s">
        <v>464</v>
      </c>
      <c r="D23" s="1887" t="s">
        <v>295</v>
      </c>
      <c r="E23" s="524"/>
    </row>
    <row r="24" spans="1:5" s="43" customFormat="1" ht="17.25" customHeight="1">
      <c r="A24" s="810">
        <v>2010</v>
      </c>
      <c r="B24" s="895">
        <v>183534.67020286</v>
      </c>
      <c r="C24" s="1655">
        <v>1983201.6822193242</v>
      </c>
      <c r="D24" s="895">
        <v>9.2544632171486185</v>
      </c>
      <c r="E24" s="787"/>
    </row>
    <row r="25" spans="1:5" s="43" customFormat="1" ht="17.25" customHeight="1">
      <c r="A25" s="1043">
        <v>2011</v>
      </c>
      <c r="B25" s="895">
        <v>206167.26761591996</v>
      </c>
      <c r="C25" s="872">
        <v>2210213.9344516792</v>
      </c>
      <c r="D25" s="895">
        <v>9.3279326676160395</v>
      </c>
      <c r="E25" s="787"/>
    </row>
    <row r="26" spans="1:5" s="43" customFormat="1" ht="17.25" customHeight="1">
      <c r="A26" s="1043">
        <v>2012</v>
      </c>
      <c r="B26" s="895">
        <v>248775.21205467999</v>
      </c>
      <c r="C26" s="872">
        <v>2386016.246957059</v>
      </c>
      <c r="D26" s="895">
        <v>10.42638382584145</v>
      </c>
      <c r="E26" s="787"/>
    </row>
    <row r="27" spans="1:5" s="43" customFormat="1" ht="17.25" customHeight="1">
      <c r="A27" s="1043">
        <v>2013</v>
      </c>
      <c r="B27" s="895">
        <v>285397.28284526005</v>
      </c>
      <c r="C27" s="872">
        <v>2619769.6965127522</v>
      </c>
      <c r="D27" s="895">
        <v>10.893983666776521</v>
      </c>
      <c r="E27" s="787"/>
    </row>
    <row r="28" spans="1:5" s="43" customFormat="1" ht="17.25" customHeight="1">
      <c r="A28" s="1043">
        <v>2014</v>
      </c>
      <c r="B28" s="895">
        <v>313532.38131569012</v>
      </c>
      <c r="C28" s="872">
        <v>2925665.1018701689</v>
      </c>
      <c r="D28" s="895">
        <v>10.716618970341862</v>
      </c>
      <c r="E28" s="787"/>
    </row>
    <row r="29" spans="1:5" s="43" customFormat="1" ht="17.25" customHeight="1">
      <c r="A29" s="1043">
        <v>2015</v>
      </c>
      <c r="B29" s="1857">
        <v>320605.23085600988</v>
      </c>
      <c r="C29" s="872">
        <v>3205655.1361474036</v>
      </c>
      <c r="D29" s="895">
        <v>10.001238974237173</v>
      </c>
      <c r="E29" s="787"/>
    </row>
    <row r="30" spans="1:5" s="43" customFormat="1" ht="17.25" customHeight="1">
      <c r="A30" s="1043">
        <v>2016</v>
      </c>
      <c r="B30" s="895">
        <v>352546.67287350987</v>
      </c>
      <c r="C30" s="872">
        <v>3487292.5127027496</v>
      </c>
      <c r="D30" s="895">
        <v>10.109466630325091</v>
      </c>
      <c r="E30" s="787"/>
    </row>
    <row r="31" spans="1:5" s="43" customFormat="1" ht="17.25" customHeight="1">
      <c r="A31" s="1043">
        <v>2017</v>
      </c>
      <c r="B31" s="1042">
        <v>386206.18374764</v>
      </c>
      <c r="C31" s="872">
        <v>3802655.7724425402</v>
      </c>
      <c r="D31" s="895">
        <v>10.15622256809141</v>
      </c>
    </row>
    <row r="32" spans="1:5" s="43" customFormat="1" ht="17.25" customHeight="1">
      <c r="A32" s="1043">
        <v>2018</v>
      </c>
      <c r="B32" s="1042">
        <v>430629.00077000004</v>
      </c>
      <c r="C32" s="872">
        <v>4235846.7669485267</v>
      </c>
      <c r="D32" s="895">
        <v>10.166302618171006</v>
      </c>
    </row>
    <row r="33" spans="1:8" s="43" customFormat="1" ht="17.25" customHeight="1">
      <c r="A33" s="1043" t="s">
        <v>1543</v>
      </c>
      <c r="B33" s="1042">
        <v>483075.76066742011</v>
      </c>
      <c r="C33" s="872">
        <v>4562235.0757361948</v>
      </c>
      <c r="D33" s="895">
        <v>10.588576709617874</v>
      </c>
    </row>
    <row r="34" spans="1:8" ht="14.25" customHeight="1">
      <c r="A34" s="1650"/>
      <c r="B34" s="1010"/>
      <c r="C34" s="1010"/>
      <c r="D34" s="1010"/>
      <c r="H34" s="43"/>
    </row>
    <row r="35" spans="1:8" s="1069" customFormat="1" ht="14.25" customHeight="1">
      <c r="A35" s="1653" t="s">
        <v>1909</v>
      </c>
      <c r="B35" s="1651"/>
      <c r="C35" s="1651"/>
      <c r="D35" s="1651"/>
      <c r="H35" s="1652"/>
    </row>
    <row r="36" spans="1:8">
      <c r="A36" s="9" t="s">
        <v>2215</v>
      </c>
      <c r="B36" s="456"/>
      <c r="C36" s="8"/>
      <c r="D36" s="8"/>
    </row>
    <row r="37" spans="1:8">
      <c r="A37" s="1170" t="s">
        <v>2216</v>
      </c>
      <c r="B37" s="456"/>
      <c r="C37" s="8"/>
      <c r="D37" s="8"/>
    </row>
    <row r="38" spans="1:8">
      <c r="A38" s="9" t="s">
        <v>1388</v>
      </c>
      <c r="C38" s="1007"/>
    </row>
    <row r="39" spans="1:8">
      <c r="C39" s="872"/>
    </row>
    <row r="41" spans="1:8">
      <c r="A41" s="524"/>
    </row>
  </sheetData>
  <customSheetViews>
    <customSheetView guid="{45E423DD-7FD2-487F-8372-5798D7D06C15}" showPageBreaks="1" showGridLines="0" printArea="1">
      <selection activeCell="D2" sqref="D2"/>
      <pageMargins left="1.42" right="1.49" top="1.1399999999999999" bottom="1.82" header="0" footer="1.82"/>
      <printOptions horizontalCentered="1" verticalCentered="1"/>
      <pageSetup scale="95" orientation="portrait" r:id="rId1"/>
      <headerFooter alignWithMargins="0"/>
    </customSheetView>
    <customSheetView guid="{B297ACE3-C144-4411-A206-EE5C8D41CE1C}" topLeftCell="A9">
      <selection activeCell="H39" sqref="H39"/>
      <pageMargins left="1.42" right="1.49" top="1.1399999999999999" bottom="1.82" header="0" footer="1.82"/>
      <printOptions horizontalCentered="1" verticalCentered="1"/>
      <pageSetup scale="95" orientation="portrait" r:id="rId2"/>
      <headerFooter alignWithMargins="0"/>
    </customSheetView>
    <customSheetView guid="{67BA8672-8137-4028-84CD-AA630649A2B3}" showRuler="0" topLeftCell="A20">
      <selection activeCell="F53" sqref="F53"/>
      <pageMargins left="1.42" right="1.49" top="1.1399999999999999" bottom="1.82" header="0" footer="1.82"/>
      <printOptions horizontalCentered="1" verticalCentered="1"/>
      <pageSetup scale="95" orientation="portrait" r:id="rId3"/>
      <headerFooter alignWithMargins="0"/>
    </customSheetView>
    <customSheetView guid="{51F1D52B-5D55-4FCC-809B-9B4CC86C88B9}" showGridLines="0">
      <selection activeCell="D2" sqref="D2"/>
      <pageMargins left="1.42" right="1.49" top="1.1399999999999999" bottom="1.82" header="0" footer="1.82"/>
      <printOptions horizontalCentered="1" verticalCentered="1"/>
      <pageSetup scale="95" orientation="portrait" r:id="rId4"/>
      <headerFooter alignWithMargins="0"/>
    </customSheetView>
  </customSheetViews>
  <mergeCells count="3">
    <mergeCell ref="A22:A23"/>
    <mergeCell ref="B22:B23"/>
    <mergeCell ref="D22:D23"/>
  </mergeCells>
  <phoneticPr fontId="0" type="noConversion"/>
  <printOptions horizontalCentered="1" verticalCentered="1"/>
  <pageMargins left="1.07" right="0.6" top="0.5" bottom="2.7559055118110236" header="0" footer="2.8740157480314963"/>
  <pageSetup scale="83" orientation="portrait" r:id="rId5"/>
  <headerFooter alignWithMargins="0"/>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50"/>
  <sheetViews>
    <sheetView showGridLines="0" zoomScaleNormal="100" workbookViewId="0">
      <selection activeCell="C29" sqref="C29"/>
    </sheetView>
  </sheetViews>
  <sheetFormatPr defaultColWidth="11.42578125" defaultRowHeight="15"/>
  <cols>
    <col min="1" max="1" width="11.42578125" style="9"/>
    <col min="2" max="2" width="19.28515625" style="9" customWidth="1"/>
    <col min="3" max="3" width="15.28515625" style="9" customWidth="1"/>
    <col min="4" max="4" width="14.7109375" style="9" customWidth="1"/>
    <col min="5" max="5" width="18.28515625" style="9" customWidth="1"/>
    <col min="6" max="6" width="11.42578125" style="9"/>
    <col min="7" max="7" width="18.5703125" style="9" customWidth="1"/>
    <col min="8" max="16384" width="11.42578125" style="9"/>
  </cols>
  <sheetData>
    <row r="1" spans="1:5" s="522" customFormat="1" ht="15.75">
      <c r="A1" s="57" t="s">
        <v>371</v>
      </c>
      <c r="B1" s="57"/>
      <c r="C1" s="58"/>
      <c r="D1" s="57"/>
      <c r="E1" s="889">
        <v>11</v>
      </c>
    </row>
    <row r="9" spans="1:5" ht="15.75">
      <c r="B9" s="55" t="s">
        <v>944</v>
      </c>
    </row>
    <row r="10" spans="1:5" ht="15.75">
      <c r="B10" s="55" t="s">
        <v>445</v>
      </c>
    </row>
    <row r="11" spans="1:5" ht="15.75">
      <c r="B11" s="55" t="s">
        <v>1544</v>
      </c>
    </row>
    <row r="12" spans="1:5" ht="14.25" customHeight="1">
      <c r="B12" s="53" t="s">
        <v>359</v>
      </c>
    </row>
    <row r="13" spans="1:5" ht="15" customHeight="1">
      <c r="B13" s="1885" t="s">
        <v>446</v>
      </c>
      <c r="C13" s="1888" t="s">
        <v>436</v>
      </c>
    </row>
    <row r="14" spans="1:5" ht="13.5" customHeight="1">
      <c r="B14" s="1885"/>
      <c r="C14" s="1888"/>
      <c r="D14" s="334"/>
    </row>
    <row r="15" spans="1:5" s="43" customFormat="1" ht="17.25" customHeight="1">
      <c r="B15" s="1503" t="s">
        <v>1522</v>
      </c>
      <c r="C15" s="1688">
        <v>1849.5</v>
      </c>
      <c r="D15" s="1690"/>
    </row>
    <row r="16" spans="1:5" s="43" customFormat="1" ht="17.25" customHeight="1">
      <c r="B16" s="1503" t="s">
        <v>1523</v>
      </c>
      <c r="C16" s="1688">
        <v>3399.5</v>
      </c>
      <c r="D16" s="1690"/>
    </row>
    <row r="17" spans="2:5" s="43" customFormat="1" ht="17.25" customHeight="1">
      <c r="B17" s="333" t="s">
        <v>1524</v>
      </c>
      <c r="C17" s="1688">
        <v>12146.06</v>
      </c>
      <c r="D17" s="1690"/>
      <c r="E17" s="42"/>
    </row>
    <row r="18" spans="2:5" s="43" customFormat="1" ht="21" customHeight="1">
      <c r="B18" s="1503" t="s">
        <v>1525</v>
      </c>
      <c r="C18" s="1698">
        <v>24063.200000000001</v>
      </c>
      <c r="D18" s="1691"/>
      <c r="E18" s="42"/>
    </row>
    <row r="19" spans="2:5" s="43" customFormat="1" ht="19.5" customHeight="1">
      <c r="B19" s="1503" t="s">
        <v>1526</v>
      </c>
      <c r="C19" s="1688">
        <v>15903.36102135</v>
      </c>
      <c r="D19" s="1690"/>
      <c r="E19" s="42"/>
    </row>
    <row r="20" spans="2:5" s="43" customFormat="1" ht="19.5" customHeight="1">
      <c r="B20" s="1503" t="s">
        <v>1527</v>
      </c>
      <c r="C20" s="1688">
        <v>7102.6924330000002</v>
      </c>
      <c r="D20" s="1690"/>
      <c r="E20" s="42"/>
    </row>
    <row r="21" spans="2:5" s="43" customFormat="1" ht="19.5" customHeight="1">
      <c r="B21" s="1503" t="s">
        <v>1528</v>
      </c>
      <c r="C21" s="1688">
        <v>8621.2999999999993</v>
      </c>
      <c r="D21" s="1690"/>
      <c r="E21" s="42"/>
    </row>
    <row r="22" spans="2:5" s="43" customFormat="1" ht="19.5" customHeight="1">
      <c r="B22" s="1503" t="s">
        <v>1529</v>
      </c>
      <c r="C22" s="1688">
        <f>11316572614.0983/1000000</f>
        <v>11316.572614098301</v>
      </c>
      <c r="D22" s="1690"/>
      <c r="E22" s="42"/>
    </row>
    <row r="23" spans="2:5" s="43" customFormat="1" ht="19.5" customHeight="1">
      <c r="B23" s="1504" t="s">
        <v>1530</v>
      </c>
      <c r="C23" s="1688">
        <v>18032.63</v>
      </c>
      <c r="D23" s="1690"/>
      <c r="E23" s="42"/>
    </row>
    <row r="24" spans="2:5" s="43" customFormat="1" ht="19.5" customHeight="1">
      <c r="B24" s="1503" t="s">
        <v>1540</v>
      </c>
      <c r="C24" s="1688">
        <v>12162.610912449147</v>
      </c>
      <c r="D24" s="1690"/>
      <c r="E24" s="42"/>
    </row>
    <row r="25" spans="2:5" ht="14.25" customHeight="1">
      <c r="B25" s="1771"/>
      <c r="C25" s="1771"/>
      <c r="E25" s="7"/>
    </row>
    <row r="26" spans="2:5">
      <c r="B26" s="1601" t="s">
        <v>1894</v>
      </c>
      <c r="C26" s="1772"/>
      <c r="E26" s="7"/>
    </row>
    <row r="27" spans="2:5">
      <c r="B27" s="1170" t="s">
        <v>1803</v>
      </c>
      <c r="C27" s="8"/>
      <c r="E27" s="7"/>
    </row>
    <row r="28" spans="2:5">
      <c r="B28" s="27" t="s">
        <v>1531</v>
      </c>
      <c r="C28" s="8"/>
    </row>
    <row r="29" spans="2:5">
      <c r="B29" s="27" t="s">
        <v>1532</v>
      </c>
      <c r="C29" s="8"/>
    </row>
    <row r="30" spans="2:5">
      <c r="B30" s="27" t="s">
        <v>1533</v>
      </c>
      <c r="C30" s="8"/>
    </row>
    <row r="31" spans="2:5">
      <c r="B31" s="27" t="s">
        <v>1534</v>
      </c>
      <c r="C31" s="8"/>
    </row>
    <row r="32" spans="2:5">
      <c r="B32" s="27" t="s">
        <v>1535</v>
      </c>
      <c r="C32" s="8"/>
    </row>
    <row r="33" spans="1:6">
      <c r="B33" s="9" t="s">
        <v>1536</v>
      </c>
      <c r="C33" s="8"/>
    </row>
    <row r="34" spans="1:6">
      <c r="B34" s="9" t="s">
        <v>1537</v>
      </c>
      <c r="C34" s="8"/>
    </row>
    <row r="35" spans="1:6">
      <c r="B35" s="9" t="s">
        <v>1538</v>
      </c>
      <c r="C35" s="8"/>
    </row>
    <row r="36" spans="1:6">
      <c r="B36" s="9" t="s">
        <v>1539</v>
      </c>
      <c r="C36" s="8"/>
    </row>
    <row r="37" spans="1:6">
      <c r="B37" s="9" t="s">
        <v>1825</v>
      </c>
      <c r="C37" s="8"/>
    </row>
    <row r="38" spans="1:6">
      <c r="B38" s="9" t="s">
        <v>1824</v>
      </c>
      <c r="C38" s="8"/>
    </row>
    <row r="39" spans="1:6">
      <c r="B39" s="1793" t="s">
        <v>2178</v>
      </c>
      <c r="C39" s="1842"/>
      <c r="D39" s="1069"/>
      <c r="E39" s="1069"/>
      <c r="F39" s="1069"/>
    </row>
    <row r="40" spans="1:6">
      <c r="B40" s="501"/>
    </row>
    <row r="41" spans="1:6">
      <c r="B41" s="521"/>
    </row>
    <row r="42" spans="1:6">
      <c r="A42" s="1200"/>
    </row>
    <row r="43" spans="1:6" ht="16.5">
      <c r="B43" s="971"/>
      <c r="C43" s="970"/>
    </row>
    <row r="44" spans="1:6" ht="16.5">
      <c r="B44" s="971"/>
      <c r="C44" s="970"/>
    </row>
    <row r="45" spans="1:6" ht="16.5">
      <c r="B45" s="971"/>
      <c r="C45" s="970"/>
    </row>
    <row r="46" spans="1:6" ht="16.5">
      <c r="B46" s="971"/>
      <c r="C46" s="970"/>
    </row>
    <row r="47" spans="1:6" ht="16.5">
      <c r="B47" s="971"/>
      <c r="C47" s="970"/>
    </row>
    <row r="48" spans="1:6" ht="16.5">
      <c r="B48" s="971"/>
      <c r="C48" s="970"/>
    </row>
    <row r="49" spans="2:3" ht="16.5">
      <c r="B49" s="971"/>
      <c r="C49" s="970"/>
    </row>
    <row r="50" spans="2:3" ht="16.5">
      <c r="B50" s="971"/>
      <c r="C50" s="970"/>
    </row>
  </sheetData>
  <mergeCells count="2">
    <mergeCell ref="B13:B14"/>
    <mergeCell ref="C13:C14"/>
  </mergeCells>
  <pageMargins left="1.1811023622047245" right="0.47244094488188981" top="0.82677165354330717" bottom="2.598425196850394" header="0.31496062992125984" footer="0.31496062992125984"/>
  <pageSetup scale="7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M28"/>
  <sheetViews>
    <sheetView showGridLines="0" topLeftCell="A7" zoomScaleNormal="100" workbookViewId="0">
      <selection activeCell="J20" sqref="J20"/>
    </sheetView>
  </sheetViews>
  <sheetFormatPr defaultColWidth="11.42578125" defaultRowHeight="15"/>
  <cols>
    <col min="1" max="1" width="36.7109375" style="9" customWidth="1"/>
    <col min="2" max="2" width="7.85546875" style="9" customWidth="1"/>
    <col min="3" max="3" width="10.5703125" style="9" customWidth="1"/>
    <col min="4" max="4" width="12.28515625" style="9" customWidth="1"/>
    <col min="5" max="5" width="10.140625" style="9" customWidth="1"/>
    <col min="6" max="6" width="10.85546875" style="9" customWidth="1"/>
    <col min="7" max="7" width="9.28515625" style="9" bestFit="1" customWidth="1"/>
    <col min="8" max="8" width="10" style="9" customWidth="1"/>
    <col min="9" max="9" width="11.5703125" style="9" customWidth="1"/>
    <col min="10" max="10" width="11.28515625" style="9" customWidth="1"/>
    <col min="11" max="11" width="11.42578125" style="9"/>
    <col min="12" max="12" width="38.5703125" style="9" customWidth="1"/>
    <col min="13" max="16384" width="11.42578125" style="9"/>
  </cols>
  <sheetData>
    <row r="1" spans="1:10" s="7" customFormat="1" ht="15.75">
      <c r="A1" s="57" t="s">
        <v>371</v>
      </c>
      <c r="B1" s="57"/>
      <c r="C1" s="58"/>
      <c r="D1" s="58"/>
      <c r="E1" s="58"/>
      <c r="F1" s="58"/>
      <c r="G1" s="58"/>
      <c r="H1" s="808"/>
      <c r="I1" s="808"/>
      <c r="J1" s="808">
        <v>12</v>
      </c>
    </row>
    <row r="12" spans="1:10" ht="15.75">
      <c r="A12" s="55" t="s">
        <v>1474</v>
      </c>
      <c r="B12" s="55"/>
    </row>
    <row r="13" spans="1:10" ht="15.75">
      <c r="A13" s="55" t="s">
        <v>1002</v>
      </c>
      <c r="B13" s="55"/>
    </row>
    <row r="14" spans="1:10" ht="15.75">
      <c r="A14" s="55" t="s">
        <v>1545</v>
      </c>
      <c r="B14" s="55"/>
    </row>
    <row r="15" spans="1:10" ht="14.25" customHeight="1">
      <c r="A15" s="53" t="s">
        <v>359</v>
      </c>
      <c r="B15" s="53"/>
    </row>
    <row r="16" spans="1:10">
      <c r="A16" s="1885" t="s">
        <v>446</v>
      </c>
      <c r="B16" s="1889">
        <v>2012</v>
      </c>
      <c r="C16" s="1889">
        <v>2013</v>
      </c>
      <c r="D16" s="1889">
        <v>2014</v>
      </c>
      <c r="E16" s="1889">
        <v>2015</v>
      </c>
      <c r="F16" s="1889">
        <v>2016</v>
      </c>
      <c r="G16" s="1889">
        <v>2017</v>
      </c>
      <c r="H16" s="1889">
        <v>2018</v>
      </c>
      <c r="I16" s="1889">
        <v>2019</v>
      </c>
      <c r="J16" s="1886" t="s">
        <v>1333</v>
      </c>
    </row>
    <row r="17" spans="1:13" ht="15.75" customHeight="1">
      <c r="A17" s="1885"/>
      <c r="B17" s="1889" t="s">
        <v>464</v>
      </c>
      <c r="C17" s="1889"/>
      <c r="D17" s="1889" t="s">
        <v>464</v>
      </c>
      <c r="E17" s="1889"/>
      <c r="F17" s="1889" t="s">
        <v>464</v>
      </c>
      <c r="G17" s="1889"/>
      <c r="H17" s="1889" t="s">
        <v>464</v>
      </c>
      <c r="I17" s="1889"/>
      <c r="J17" s="1886" t="s">
        <v>464</v>
      </c>
    </row>
    <row r="18" spans="1:13" s="7" customFormat="1" ht="15.75" customHeight="1">
      <c r="A18" s="1773" t="s">
        <v>1246</v>
      </c>
      <c r="B18" s="1774">
        <v>986.92423889999986</v>
      </c>
      <c r="C18" s="1775">
        <v>3453148628.1599998</v>
      </c>
      <c r="D18" s="1775">
        <v>3175341069.9000006</v>
      </c>
      <c r="E18" s="1775">
        <v>1930119679.5600002</v>
      </c>
      <c r="F18" s="1775">
        <v>2416578455.4700003</v>
      </c>
      <c r="G18" s="1775">
        <v>6221602419.2700005</v>
      </c>
      <c r="H18" s="1776">
        <v>3671.5632749099996</v>
      </c>
      <c r="I18" s="1776">
        <v>4816.0320150499992</v>
      </c>
      <c r="J18" s="1775">
        <v>17196799726.879532</v>
      </c>
      <c r="K18" s="659"/>
      <c r="L18" s="659"/>
      <c r="M18" s="659"/>
    </row>
    <row r="19" spans="1:13" s="7" customFormat="1" ht="15.75" customHeight="1">
      <c r="A19" s="340" t="s">
        <v>1001</v>
      </c>
      <c r="B19" s="62">
        <v>0</v>
      </c>
      <c r="C19" s="101">
        <v>0</v>
      </c>
      <c r="D19" s="235">
        <v>3156987361.4099998</v>
      </c>
      <c r="E19" s="101">
        <v>0</v>
      </c>
      <c r="F19" s="101">
        <v>0</v>
      </c>
      <c r="G19" s="993">
        <v>0</v>
      </c>
      <c r="H19" s="993">
        <v>0</v>
      </c>
      <c r="I19" s="1753">
        <v>0</v>
      </c>
      <c r="J19" s="235">
        <v>3156987361.4099998</v>
      </c>
      <c r="K19" s="659"/>
      <c r="L19" s="659"/>
      <c r="M19" s="659"/>
    </row>
    <row r="20" spans="1:13" s="43" customFormat="1" ht="17.25" customHeight="1">
      <c r="A20" s="340" t="s">
        <v>1416</v>
      </c>
      <c r="B20" s="79">
        <v>0</v>
      </c>
      <c r="C20" s="235">
        <v>2639520669.3000002</v>
      </c>
      <c r="D20" s="235">
        <v>873893793.60000002</v>
      </c>
      <c r="E20" s="235">
        <v>1433954167.23</v>
      </c>
      <c r="F20" s="101">
        <v>0</v>
      </c>
      <c r="G20" s="101">
        <v>0</v>
      </c>
      <c r="H20" s="936">
        <v>264.59293916999997</v>
      </c>
      <c r="I20" s="1753">
        <v>0</v>
      </c>
      <c r="J20" s="235">
        <v>4947368894.7229395</v>
      </c>
      <c r="K20" s="659"/>
      <c r="L20" s="659"/>
      <c r="M20" s="659"/>
    </row>
    <row r="21" spans="1:13" s="43" customFormat="1" ht="17.25" customHeight="1">
      <c r="A21" s="340" t="s">
        <v>1417</v>
      </c>
      <c r="B21" s="79">
        <v>0</v>
      </c>
      <c r="C21" s="235">
        <v>4844945390.5599995</v>
      </c>
      <c r="D21" s="235">
        <v>4801086879.96</v>
      </c>
      <c r="E21" s="235">
        <v>5468172778.6199999</v>
      </c>
      <c r="F21" s="235">
        <v>8428260595.71</v>
      </c>
      <c r="G21" s="235">
        <v>7104287717.1499996</v>
      </c>
      <c r="H21" s="936">
        <v>2550.52373571</v>
      </c>
      <c r="I21" s="936">
        <v>3056.1</v>
      </c>
      <c r="J21" s="235">
        <v>30646758968.623734</v>
      </c>
      <c r="K21" s="1659"/>
      <c r="L21" s="659"/>
      <c r="M21" s="659"/>
    </row>
    <row r="22" spans="1:13" s="43" customFormat="1" ht="17.25" customHeight="1">
      <c r="A22" s="340" t="s">
        <v>1418</v>
      </c>
      <c r="B22" s="229">
        <v>10.695641310000001</v>
      </c>
      <c r="C22" s="235">
        <v>1474207345.1399999</v>
      </c>
      <c r="D22" s="235">
        <v>2072232596.2199996</v>
      </c>
      <c r="E22" s="235">
        <v>1880753087.7199998</v>
      </c>
      <c r="F22" s="235">
        <v>2240137535.7000003</v>
      </c>
      <c r="G22" s="235">
        <v>2158700795.3100004</v>
      </c>
      <c r="H22" s="936">
        <v>2245.1999999999998</v>
      </c>
      <c r="I22" s="936">
        <v>2300.34786786</v>
      </c>
      <c r="J22" s="235">
        <v>9826035916.3335094</v>
      </c>
      <c r="K22" s="936"/>
      <c r="L22" s="659"/>
      <c r="M22" s="659"/>
    </row>
    <row r="23" spans="1:13" ht="14.25" customHeight="1">
      <c r="A23" s="24" t="s">
        <v>289</v>
      </c>
      <c r="B23" s="161">
        <v>997.61988020999991</v>
      </c>
      <c r="C23" s="937">
        <v>12411822033.16</v>
      </c>
      <c r="D23" s="937">
        <v>14079541701.09</v>
      </c>
      <c r="E23" s="937">
        <v>10712999713.129999</v>
      </c>
      <c r="F23" s="937">
        <v>13084976586.880001</v>
      </c>
      <c r="G23" s="937">
        <v>15484590931.73</v>
      </c>
      <c r="H23" s="151">
        <v>8731.87994979</v>
      </c>
      <c r="I23" s="151">
        <v>10172.47988291</v>
      </c>
      <c r="J23" s="938">
        <v>65773950867.969711</v>
      </c>
    </row>
    <row r="24" spans="1:13" s="7" customFormat="1" ht="14.25" customHeight="1">
      <c r="A24" s="710" t="s">
        <v>1909</v>
      </c>
      <c r="B24" s="607"/>
      <c r="C24" s="1044"/>
      <c r="D24" s="1044"/>
      <c r="E24" s="1044"/>
      <c r="F24" s="1044"/>
      <c r="G24" s="1044"/>
      <c r="H24" s="936"/>
      <c r="I24" s="936"/>
      <c r="J24" s="1008"/>
    </row>
    <row r="25" spans="1:13">
      <c r="A25" s="23" t="s">
        <v>487</v>
      </c>
      <c r="I25" s="468"/>
    </row>
    <row r="26" spans="1:13">
      <c r="A26" s="498" t="s">
        <v>1125</v>
      </c>
    </row>
    <row r="27" spans="1:13">
      <c r="A27" s="1201" t="s">
        <v>1838</v>
      </c>
    </row>
    <row r="28" spans="1:13">
      <c r="A28" s="27" t="s">
        <v>1306</v>
      </c>
      <c r="B28" s="27"/>
      <c r="C28" s="589"/>
      <c r="D28" s="589"/>
      <c r="E28" s="589"/>
      <c r="F28" s="589"/>
      <c r="G28" s="589"/>
      <c r="H28" s="589"/>
      <c r="I28" s="589"/>
    </row>
  </sheetData>
  <mergeCells count="10">
    <mergeCell ref="A16:A17"/>
    <mergeCell ref="C16:C17"/>
    <mergeCell ref="D16:D17"/>
    <mergeCell ref="B16:B17"/>
    <mergeCell ref="J16:J17"/>
    <mergeCell ref="E16:E17"/>
    <mergeCell ref="F16:F17"/>
    <mergeCell ref="G16:G17"/>
    <mergeCell ref="H16:H17"/>
    <mergeCell ref="I16:I17"/>
  </mergeCells>
  <pageMargins left="0.70866141732283472" right="0.70866141732283472" top="0.74803149606299213" bottom="0.74803149606299213" header="0.31496062992125984" footer="0.31496062992125984"/>
  <pageSetup scale="7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31"/>
  <sheetViews>
    <sheetView showGridLines="0" zoomScaleNormal="100" workbookViewId="0">
      <selection activeCell="I23" sqref="I23"/>
    </sheetView>
  </sheetViews>
  <sheetFormatPr defaultColWidth="9.140625" defaultRowHeight="15"/>
  <cols>
    <col min="1" max="1" width="23.85546875" style="48" customWidth="1"/>
    <col min="2" max="2" width="20.5703125" style="48" customWidth="1"/>
    <col min="3" max="3" width="10.140625" style="48" customWidth="1"/>
    <col min="4" max="4" width="9.42578125" style="48" customWidth="1"/>
    <col min="5" max="5" width="10" style="48" customWidth="1"/>
    <col min="6" max="6" width="10.7109375" style="1062" customWidth="1"/>
    <col min="7" max="7" width="10.28515625" style="1062" customWidth="1"/>
    <col min="8" max="8" width="10.42578125" style="48" customWidth="1"/>
    <col min="9" max="9" width="10.5703125" style="48" customWidth="1"/>
    <col min="10" max="10" width="11.140625" style="48" customWidth="1"/>
    <col min="11" max="16384" width="9.140625" style="48"/>
  </cols>
  <sheetData>
    <row r="1" spans="1:11" ht="15" customHeight="1">
      <c r="A1" s="57" t="s">
        <v>371</v>
      </c>
      <c r="B1" s="6"/>
      <c r="C1" s="6"/>
      <c r="D1" s="6"/>
      <c r="E1" s="808">
        <v>13</v>
      </c>
      <c r="F1" s="1089"/>
      <c r="G1" s="1089"/>
      <c r="H1" s="1089"/>
      <c r="I1" s="1089"/>
      <c r="J1" s="1089"/>
      <c r="K1" s="1062"/>
    </row>
    <row r="2" spans="1:11" ht="18" customHeight="1"/>
    <row r="3" spans="1:11" ht="18.75" customHeight="1"/>
    <row r="4" spans="1:11" ht="18.75" customHeight="1"/>
    <row r="5" spans="1:11" ht="18.75" customHeight="1"/>
    <row r="6" spans="1:11" ht="18.75" customHeight="1"/>
    <row r="7" spans="1:11" ht="18.75" customHeight="1"/>
    <row r="8" spans="1:11" ht="18.75" customHeight="1"/>
    <row r="9" spans="1:11" ht="15" customHeight="1"/>
    <row r="10" spans="1:11">
      <c r="A10" s="270" t="s">
        <v>1475</v>
      </c>
    </row>
    <row r="11" spans="1:11">
      <c r="A11" s="245" t="s">
        <v>1546</v>
      </c>
      <c r="G11" s="1680"/>
      <c r="H11" s="192"/>
    </row>
    <row r="12" spans="1:11">
      <c r="A12" s="338" t="s">
        <v>359</v>
      </c>
      <c r="G12" s="1680"/>
      <c r="H12" s="192"/>
    </row>
    <row r="13" spans="1:11">
      <c r="A13" s="338"/>
      <c r="G13" s="1680"/>
      <c r="H13" s="192"/>
    </row>
    <row r="14" spans="1:11">
      <c r="A14" s="1778" t="s">
        <v>1826</v>
      </c>
      <c r="B14" s="1779" t="s">
        <v>1827</v>
      </c>
      <c r="G14" s="1680"/>
      <c r="H14" s="192"/>
    </row>
    <row r="15" spans="1:11">
      <c r="A15" s="1777" t="s">
        <v>368</v>
      </c>
      <c r="B15" s="1781">
        <v>671.58066997832327</v>
      </c>
      <c r="C15" s="499"/>
    </row>
    <row r="16" spans="1:11">
      <c r="A16" s="65" t="s">
        <v>329</v>
      </c>
      <c r="B16" s="1782">
        <v>339.23141640976024</v>
      </c>
      <c r="C16" s="499"/>
    </row>
    <row r="17" spans="1:10">
      <c r="A17" s="65" t="s">
        <v>330</v>
      </c>
      <c r="B17" s="1782">
        <v>356.03879901362802</v>
      </c>
      <c r="C17" s="499"/>
    </row>
    <row r="18" spans="1:10">
      <c r="A18" s="65" t="s">
        <v>331</v>
      </c>
      <c r="B18" s="1782">
        <v>366.88189649487816</v>
      </c>
    </row>
    <row r="19" spans="1:10">
      <c r="A19" s="65" t="s">
        <v>332</v>
      </c>
      <c r="B19" s="1782">
        <v>469.79279871201743</v>
      </c>
    </row>
    <row r="20" spans="1:10">
      <c r="A20" s="65" t="s">
        <v>333</v>
      </c>
      <c r="B20" s="1782">
        <v>380.60002549712914</v>
      </c>
    </row>
    <row r="21" spans="1:10">
      <c r="A21" s="65" t="s">
        <v>334</v>
      </c>
      <c r="B21" s="1782">
        <v>427.84206876660488</v>
      </c>
      <c r="J21" s="71"/>
    </row>
    <row r="22" spans="1:10">
      <c r="A22" s="65" t="s">
        <v>335</v>
      </c>
      <c r="B22" s="1782">
        <v>380.43130669364729</v>
      </c>
    </row>
    <row r="23" spans="1:10">
      <c r="A23" s="65" t="s">
        <v>336</v>
      </c>
      <c r="B23" s="1782">
        <v>428.76883716574326</v>
      </c>
    </row>
    <row r="24" spans="1:10">
      <c r="A24" s="65" t="s">
        <v>337</v>
      </c>
      <c r="B24" s="1782">
        <v>423.74767568278395</v>
      </c>
    </row>
    <row r="25" spans="1:10">
      <c r="A25" s="65" t="s">
        <v>338</v>
      </c>
      <c r="B25" s="1782">
        <v>392.92469564715401</v>
      </c>
    </row>
    <row r="26" spans="1:10">
      <c r="A26" s="65" t="s">
        <v>339</v>
      </c>
      <c r="B26" s="1782">
        <v>542.2878625175598</v>
      </c>
    </row>
    <row r="27" spans="1:10">
      <c r="A27" s="1778" t="s">
        <v>125</v>
      </c>
      <c r="B27" s="1780">
        <v>5180.1280525792299</v>
      </c>
    </row>
    <row r="28" spans="1:10">
      <c r="A28" s="564" t="s">
        <v>1894</v>
      </c>
    </row>
    <row r="29" spans="1:10">
      <c r="A29" s="564" t="s">
        <v>1977</v>
      </c>
    </row>
    <row r="30" spans="1:10">
      <c r="A30" s="1201" t="s">
        <v>1839</v>
      </c>
    </row>
    <row r="31" spans="1:10">
      <c r="A31" s="564" t="s">
        <v>1306</v>
      </c>
    </row>
  </sheetData>
  <printOptions horizontalCentered="1" verticalCentered="1"/>
  <pageMargins left="0.98425196850393704" right="0.15748031496062992" top="0.15748031496062992" bottom="1.4173228346456694" header="0.31496062992125984" footer="0.31496062992125984"/>
  <pageSetup scale="8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F69"/>
  <sheetViews>
    <sheetView showGridLines="0" zoomScale="90" zoomScaleNormal="90" workbookViewId="0">
      <selection sqref="A1:XFD1048576"/>
    </sheetView>
  </sheetViews>
  <sheetFormatPr defaultColWidth="9.140625" defaultRowHeight="15"/>
  <cols>
    <col min="1" max="1" width="65.28515625" style="48" customWidth="1"/>
    <col min="2" max="4" width="14.5703125" style="48" customWidth="1"/>
    <col min="5" max="5" width="12" style="48" customWidth="1"/>
    <col min="6" max="6" width="23.42578125" style="48" customWidth="1"/>
    <col min="7" max="16384" width="9.140625" style="48"/>
  </cols>
  <sheetData>
    <row r="1" spans="1:6" ht="14.25" customHeight="1">
      <c r="A1" s="57" t="s">
        <v>371</v>
      </c>
      <c r="B1" s="57"/>
      <c r="C1" s="57"/>
      <c r="D1" s="57"/>
      <c r="E1" s="808">
        <v>14</v>
      </c>
      <c r="F1" s="732"/>
    </row>
    <row r="9" spans="1:6">
      <c r="A9" s="270" t="s">
        <v>505</v>
      </c>
    </row>
    <row r="10" spans="1:6">
      <c r="A10" s="591" t="s">
        <v>983</v>
      </c>
    </row>
    <row r="11" spans="1:6">
      <c r="A11" s="591" t="s">
        <v>1978</v>
      </c>
    </row>
    <row r="12" spans="1:6" ht="15.75" thickBot="1">
      <c r="A12" s="338" t="s">
        <v>359</v>
      </c>
    </row>
    <row r="13" spans="1:6" ht="16.5" thickTop="1" thickBot="1">
      <c r="A13" s="396" t="s">
        <v>288</v>
      </c>
      <c r="B13" s="812">
        <v>2013</v>
      </c>
      <c r="C13" s="812">
        <v>2014</v>
      </c>
      <c r="D13" s="812">
        <v>2015</v>
      </c>
      <c r="E13" s="864">
        <v>2016</v>
      </c>
    </row>
    <row r="14" spans="1:6" ht="15.75" thickTop="1">
      <c r="A14" s="270" t="s">
        <v>363</v>
      </c>
      <c r="B14" s="656">
        <v>3152544239.039999</v>
      </c>
      <c r="C14" s="656">
        <v>128841996.53999999</v>
      </c>
      <c r="D14" s="656">
        <v>287466114.12999982</v>
      </c>
      <c r="E14" s="234">
        <v>53777105.726427913</v>
      </c>
    </row>
    <row r="15" spans="1:6" s="66" customFormat="1">
      <c r="A15" s="270" t="s">
        <v>1043</v>
      </c>
      <c r="B15" s="234">
        <v>167331050.68999997</v>
      </c>
      <c r="C15" s="234">
        <v>10421555.42</v>
      </c>
      <c r="D15" s="234">
        <v>8567460.8600000013</v>
      </c>
      <c r="E15" s="234">
        <v>1602739.334580831</v>
      </c>
    </row>
    <row r="16" spans="1:6">
      <c r="A16" s="194" t="s">
        <v>212</v>
      </c>
      <c r="B16" s="235">
        <v>163199494.53999996</v>
      </c>
      <c r="C16" s="235">
        <v>10412343.42</v>
      </c>
      <c r="D16" s="235">
        <v>4660977.76</v>
      </c>
      <c r="E16" s="235">
        <v>871942.40109530545</v>
      </c>
    </row>
    <row r="17" spans="1:6">
      <c r="A17" s="194" t="s">
        <v>213</v>
      </c>
      <c r="B17" s="235">
        <v>69306.81</v>
      </c>
      <c r="C17" s="101">
        <v>0</v>
      </c>
      <c r="D17" s="235">
        <v>3770283.77</v>
      </c>
      <c r="E17" s="235">
        <v>705317.73642800224</v>
      </c>
    </row>
    <row r="18" spans="1:6">
      <c r="A18" s="194" t="s">
        <v>1073</v>
      </c>
      <c r="B18" s="344">
        <v>0</v>
      </c>
      <c r="C18" s="101">
        <v>0</v>
      </c>
      <c r="D18" s="235">
        <v>62163.77</v>
      </c>
      <c r="E18" s="235">
        <v>11629.153723946607</v>
      </c>
      <c r="F18" s="890"/>
    </row>
    <row r="19" spans="1:6">
      <c r="A19" s="194" t="s">
        <v>1074</v>
      </c>
      <c r="B19" s="655">
        <v>4062249.3399999994</v>
      </c>
      <c r="C19" s="235">
        <v>9212</v>
      </c>
      <c r="D19" s="235">
        <v>74035.56</v>
      </c>
      <c r="E19" s="235">
        <v>13850.043333576334</v>
      </c>
    </row>
    <row r="20" spans="1:6">
      <c r="A20" s="245" t="s">
        <v>1015</v>
      </c>
      <c r="B20" s="657">
        <v>2870581499.4699993</v>
      </c>
      <c r="C20" s="234">
        <v>116507972.75</v>
      </c>
      <c r="D20" s="234">
        <v>278049675.5199998</v>
      </c>
      <c r="E20" s="234">
        <v>52015545.703157201</v>
      </c>
    </row>
    <row r="21" spans="1:6">
      <c r="A21" s="245" t="s">
        <v>191</v>
      </c>
      <c r="B21" s="657">
        <v>2712566452.3800001</v>
      </c>
      <c r="C21" s="234">
        <v>111128105.68000001</v>
      </c>
      <c r="D21" s="656">
        <v>221347484.30999997</v>
      </c>
      <c r="E21" s="234">
        <v>41408105.098031372</v>
      </c>
    </row>
    <row r="22" spans="1:6">
      <c r="A22" s="48" t="s">
        <v>1084</v>
      </c>
      <c r="B22" s="654">
        <v>1072322.1099999999</v>
      </c>
      <c r="C22" s="235">
        <v>189002</v>
      </c>
      <c r="D22" s="235">
        <v>0</v>
      </c>
      <c r="E22" s="235">
        <v>0</v>
      </c>
    </row>
    <row r="23" spans="1:6">
      <c r="A23" s="48" t="s">
        <v>1209</v>
      </c>
      <c r="B23" s="654">
        <v>156942724.98000008</v>
      </c>
      <c r="C23" s="235">
        <v>5190865.07</v>
      </c>
      <c r="D23" s="235">
        <v>0</v>
      </c>
      <c r="E23" s="235">
        <v>0</v>
      </c>
    </row>
    <row r="24" spans="1:6">
      <c r="A24" s="245" t="s">
        <v>1014</v>
      </c>
      <c r="B24" s="657">
        <v>115303244.00999999</v>
      </c>
      <c r="C24" s="234">
        <v>1912468.3699999999</v>
      </c>
      <c r="D24" s="656">
        <v>848977.75000000012</v>
      </c>
      <c r="E24" s="234">
        <v>158820.68868989628</v>
      </c>
    </row>
    <row r="25" spans="1:6">
      <c r="A25" s="194" t="s">
        <v>1078</v>
      </c>
      <c r="B25" s="344">
        <v>0</v>
      </c>
      <c r="C25" s="101">
        <v>0</v>
      </c>
      <c r="D25" s="235">
        <v>8821.36</v>
      </c>
      <c r="E25" s="235">
        <v>1650.2369707351027</v>
      </c>
    </row>
    <row r="26" spans="1:6">
      <c r="A26" s="194" t="s">
        <v>1079</v>
      </c>
      <c r="B26" s="344">
        <v>0</v>
      </c>
      <c r="C26" s="101">
        <v>0</v>
      </c>
      <c r="D26" s="235">
        <v>69884.789999999994</v>
      </c>
      <c r="E26" s="235">
        <v>13073.546953084193</v>
      </c>
    </row>
    <row r="27" spans="1:6">
      <c r="A27" s="194" t="s">
        <v>1080</v>
      </c>
      <c r="B27" s="344">
        <v>0</v>
      </c>
      <c r="C27" s="101">
        <v>0</v>
      </c>
      <c r="D27" s="235">
        <v>45711.59</v>
      </c>
      <c r="E27" s="235">
        <v>8551.3974952938097</v>
      </c>
    </row>
    <row r="28" spans="1:6">
      <c r="A28" s="194" t="s">
        <v>1081</v>
      </c>
      <c r="B28" s="655">
        <v>11623891.5</v>
      </c>
      <c r="C28" s="235">
        <v>280888.59999999998</v>
      </c>
      <c r="D28" s="235">
        <v>8570.2199999999993</v>
      </c>
      <c r="E28" s="235">
        <v>1603.2554947687645</v>
      </c>
    </row>
    <row r="29" spans="1:6">
      <c r="A29" s="194" t="s">
        <v>1210</v>
      </c>
      <c r="B29" s="655">
        <v>676585.13</v>
      </c>
      <c r="C29" s="101">
        <v>0</v>
      </c>
      <c r="D29" s="101">
        <v>0</v>
      </c>
      <c r="E29" s="101">
        <v>0</v>
      </c>
    </row>
    <row r="30" spans="1:6">
      <c r="A30" s="194" t="s">
        <v>1082</v>
      </c>
      <c r="B30" s="344">
        <v>0</v>
      </c>
      <c r="C30" s="101">
        <v>0</v>
      </c>
      <c r="D30" s="235">
        <v>42220.34</v>
      </c>
      <c r="E30" s="235">
        <v>7898.2794019296398</v>
      </c>
    </row>
    <row r="31" spans="1:6">
      <c r="A31" s="194" t="s">
        <v>1083</v>
      </c>
      <c r="B31" s="655">
        <v>102873632.00999999</v>
      </c>
      <c r="C31" s="235">
        <v>1621224.7699999998</v>
      </c>
      <c r="D31" s="235">
        <v>651757.77000000014</v>
      </c>
      <c r="E31" s="235">
        <v>121926.18462661834</v>
      </c>
    </row>
    <row r="32" spans="1:6">
      <c r="A32" s="194" t="s">
        <v>206</v>
      </c>
      <c r="B32" s="655">
        <v>129135.37</v>
      </c>
      <c r="C32" s="101">
        <v>0</v>
      </c>
      <c r="D32" s="235">
        <v>22011.68</v>
      </c>
      <c r="E32" s="235">
        <v>4117.7877474664274</v>
      </c>
    </row>
    <row r="33" spans="1:6">
      <c r="A33" s="245" t="s">
        <v>1220</v>
      </c>
      <c r="B33" s="377">
        <v>0</v>
      </c>
      <c r="C33" s="85">
        <v>0</v>
      </c>
      <c r="D33" s="1735">
        <v>0</v>
      </c>
      <c r="E33" s="85">
        <v>0</v>
      </c>
    </row>
    <row r="34" spans="1:6">
      <c r="A34" s="245" t="s">
        <v>365</v>
      </c>
      <c r="B34" s="657">
        <v>1395788842.77</v>
      </c>
      <c r="C34" s="234">
        <v>537544271.22999978</v>
      </c>
      <c r="D34" s="656">
        <v>259748091.96000007</v>
      </c>
      <c r="E34" s="234">
        <v>48591816.276661806</v>
      </c>
    </row>
    <row r="35" spans="1:6">
      <c r="A35" s="194" t="s">
        <v>1211</v>
      </c>
      <c r="B35" s="655">
        <v>1268276676.6199999</v>
      </c>
      <c r="C35" s="235">
        <v>511815832.41999972</v>
      </c>
      <c r="D35" s="235">
        <v>245528573.83000004</v>
      </c>
      <c r="E35" s="235">
        <v>45931730.47082641</v>
      </c>
    </row>
    <row r="36" spans="1:6">
      <c r="A36" s="194" t="s">
        <v>1212</v>
      </c>
      <c r="B36" s="344">
        <v>0</v>
      </c>
      <c r="C36" s="101">
        <v>0</v>
      </c>
      <c r="D36" s="235">
        <v>2360302.21</v>
      </c>
      <c r="E36" s="235">
        <v>441548.46520828624</v>
      </c>
    </row>
    <row r="37" spans="1:6">
      <c r="A37" s="194" t="s">
        <v>1213</v>
      </c>
      <c r="B37" s="344">
        <v>0</v>
      </c>
      <c r="C37" s="101">
        <v>0</v>
      </c>
      <c r="D37" s="235">
        <v>800537.48</v>
      </c>
      <c r="E37" s="235">
        <v>149758.82924572998</v>
      </c>
    </row>
    <row r="38" spans="1:6">
      <c r="A38" s="194" t="s">
        <v>1214</v>
      </c>
      <c r="B38" s="655">
        <v>127512166.15000001</v>
      </c>
      <c r="C38" s="235">
        <v>25728438.809999999</v>
      </c>
      <c r="D38" s="235">
        <v>4442321.7</v>
      </c>
      <c r="E38" s="235">
        <v>831037.78841797763</v>
      </c>
    </row>
    <row r="39" spans="1:6">
      <c r="A39" s="245" t="s">
        <v>1219</v>
      </c>
      <c r="B39" s="85">
        <v>0</v>
      </c>
      <c r="C39" s="85">
        <v>0</v>
      </c>
      <c r="D39" s="234">
        <v>6616356.7400000002</v>
      </c>
      <c r="E39" s="234">
        <v>1237740.7229633955</v>
      </c>
    </row>
    <row r="40" spans="1:6">
      <c r="A40" s="237" t="s">
        <v>1068</v>
      </c>
      <c r="B40" s="657">
        <v>313231313.38999993</v>
      </c>
      <c r="C40" s="234">
        <v>20858393.929999996</v>
      </c>
      <c r="D40" s="656">
        <v>101887092.7</v>
      </c>
      <c r="E40" s="234">
        <v>19060308.9789165</v>
      </c>
    </row>
    <row r="41" spans="1:6">
      <c r="A41" s="237" t="s">
        <v>1069</v>
      </c>
      <c r="B41" s="657">
        <v>312535873.58000004</v>
      </c>
      <c r="C41" s="234">
        <v>19382618.049999997</v>
      </c>
      <c r="D41" s="656">
        <v>80668922.189999983</v>
      </c>
      <c r="E41" s="234">
        <v>15090965.314564999</v>
      </c>
    </row>
    <row r="42" spans="1:6">
      <c r="A42" s="537" t="s">
        <v>1215</v>
      </c>
      <c r="B42" s="655">
        <v>312535873.58000004</v>
      </c>
      <c r="C42" s="235">
        <v>19382618.049999997</v>
      </c>
      <c r="D42" s="235">
        <v>80668922.189999983</v>
      </c>
      <c r="E42" s="235">
        <v>15090965.314565018</v>
      </c>
      <c r="F42" s="891"/>
    </row>
    <row r="43" spans="1:6">
      <c r="A43" s="245" t="s">
        <v>1216</v>
      </c>
      <c r="B43" s="657">
        <v>18854.68</v>
      </c>
      <c r="C43" s="234">
        <v>1475775.88</v>
      </c>
      <c r="D43" s="656">
        <v>16543771.52</v>
      </c>
      <c r="E43" s="234">
        <v>3094890.5154872299</v>
      </c>
    </row>
    <row r="44" spans="1:6">
      <c r="A44" s="194" t="s">
        <v>1217</v>
      </c>
      <c r="B44" s="655">
        <v>18854.68</v>
      </c>
      <c r="C44" s="235">
        <v>1475775.88</v>
      </c>
      <c r="D44" s="723">
        <v>16543771.52</v>
      </c>
      <c r="E44" s="235">
        <v>3094890.5154872336</v>
      </c>
    </row>
    <row r="45" spans="1:6">
      <c r="A45" s="194" t="s">
        <v>180</v>
      </c>
      <c r="B45" s="657">
        <v>0</v>
      </c>
      <c r="C45" s="234">
        <v>0</v>
      </c>
      <c r="D45" s="235">
        <v>32931.78</v>
      </c>
      <c r="E45" s="235">
        <v>6160.6419948981602</v>
      </c>
    </row>
    <row r="46" spans="1:6">
      <c r="A46" s="245" t="s">
        <v>1218</v>
      </c>
      <c r="B46" s="377">
        <v>0</v>
      </c>
      <c r="C46" s="85">
        <v>0</v>
      </c>
      <c r="D46" s="234">
        <v>4641467.2100000009</v>
      </c>
      <c r="E46" s="234">
        <v>868292.50686931598</v>
      </c>
    </row>
    <row r="47" spans="1:6">
      <c r="A47" s="245" t="s">
        <v>1023</v>
      </c>
      <c r="B47" s="657">
        <v>0</v>
      </c>
      <c r="C47" s="234">
        <v>0</v>
      </c>
      <c r="D47" s="234">
        <v>0</v>
      </c>
      <c r="E47" s="234">
        <v>0</v>
      </c>
    </row>
    <row r="48" spans="1:6">
      <c r="A48" s="245" t="s">
        <v>1024</v>
      </c>
      <c r="B48" s="377">
        <v>0</v>
      </c>
      <c r="C48" s="85">
        <v>0</v>
      </c>
      <c r="D48" s="85">
        <v>0</v>
      </c>
      <c r="E48" s="85">
        <v>0</v>
      </c>
    </row>
    <row r="49" spans="1:6" hidden="1">
      <c r="A49" s="194" t="s">
        <v>1026</v>
      </c>
      <c r="B49" s="657">
        <v>0</v>
      </c>
      <c r="C49" s="235">
        <v>0</v>
      </c>
      <c r="D49" s="48">
        <v>94960</v>
      </c>
    </row>
    <row r="50" spans="1:6" hidden="1">
      <c r="A50" s="194" t="s">
        <v>1070</v>
      </c>
      <c r="B50" s="657">
        <v>0</v>
      </c>
      <c r="C50" s="235">
        <v>0</v>
      </c>
      <c r="D50" s="48">
        <v>94960</v>
      </c>
    </row>
    <row r="51" spans="1:6" hidden="1">
      <c r="A51" s="194" t="s">
        <v>1071</v>
      </c>
      <c r="B51" s="657">
        <v>0</v>
      </c>
      <c r="C51" s="235">
        <v>0</v>
      </c>
      <c r="D51" s="48">
        <v>0</v>
      </c>
    </row>
    <row r="52" spans="1:6" hidden="1">
      <c r="A52" s="194" t="s">
        <v>289</v>
      </c>
      <c r="B52" s="657">
        <v>4861564395.1999989</v>
      </c>
      <c r="C52" s="235">
        <v>687244661.69999981</v>
      </c>
      <c r="D52" s="48">
        <v>649196258.78999984</v>
      </c>
    </row>
    <row r="53" spans="1:6" hidden="1">
      <c r="A53" s="194" t="s">
        <v>1071</v>
      </c>
      <c r="B53" s="657">
        <v>0</v>
      </c>
      <c r="C53" s="235">
        <v>0</v>
      </c>
      <c r="D53" s="48">
        <v>0</v>
      </c>
    </row>
    <row r="54" spans="1:6" hidden="1">
      <c r="A54" s="194" t="s">
        <v>289</v>
      </c>
      <c r="B54" s="657">
        <v>4861564395.1999989</v>
      </c>
      <c r="C54" s="235">
        <v>687244661.69999981</v>
      </c>
      <c r="D54" s="48">
        <v>649196258.78999984</v>
      </c>
    </row>
    <row r="55" spans="1:6">
      <c r="A55" s="481" t="s">
        <v>289</v>
      </c>
      <c r="B55" s="658">
        <v>4861564395.1999998</v>
      </c>
      <c r="C55" s="658">
        <v>687244661.69999981</v>
      </c>
      <c r="D55" s="658">
        <v>649196258.78999996</v>
      </c>
      <c r="E55" s="658">
        <v>121446995.42</v>
      </c>
      <c r="F55" s="892"/>
    </row>
    <row r="56" spans="1:6">
      <c r="A56" s="600" t="s">
        <v>2161</v>
      </c>
      <c r="B56" s="655"/>
      <c r="C56" s="235"/>
      <c r="E56" s="893"/>
      <c r="F56" s="893"/>
    </row>
    <row r="57" spans="1:6">
      <c r="A57" s="42"/>
      <c r="B57" s="655"/>
      <c r="C57" s="235"/>
    </row>
    <row r="58" spans="1:6">
      <c r="A58" s="194"/>
      <c r="B58" s="655"/>
      <c r="C58" s="235"/>
    </row>
    <row r="59" spans="1:6">
      <c r="A59" s="194"/>
      <c r="B59" s="655"/>
      <c r="C59" s="235"/>
    </row>
    <row r="60" spans="1:6">
      <c r="A60" s="245"/>
      <c r="B60" s="657"/>
      <c r="C60" s="234"/>
    </row>
    <row r="61" spans="1:6">
      <c r="A61" s="194"/>
      <c r="B61" s="235"/>
      <c r="C61" s="235"/>
    </row>
    <row r="62" spans="1:6">
      <c r="A62" s="194"/>
      <c r="B62" s="235"/>
      <c r="C62" s="235"/>
    </row>
    <row r="63" spans="1:6">
      <c r="A63" s="194"/>
      <c r="B63" s="235"/>
      <c r="C63" s="235"/>
    </row>
    <row r="64" spans="1:6">
      <c r="A64" s="194"/>
      <c r="B64" s="235"/>
      <c r="C64" s="235"/>
    </row>
    <row r="65" spans="1:3">
      <c r="A65" s="245"/>
      <c r="B65" s="656"/>
      <c r="C65" s="235"/>
    </row>
    <row r="66" spans="1:3">
      <c r="A66" s="245"/>
      <c r="B66" s="656"/>
      <c r="C66" s="234"/>
    </row>
    <row r="67" spans="1:3">
      <c r="A67" s="194"/>
      <c r="B67" s="653"/>
      <c r="C67" s="235"/>
    </row>
    <row r="68" spans="1:3">
      <c r="A68" s="652"/>
      <c r="B68" s="651"/>
      <c r="C68" s="651"/>
    </row>
    <row r="69" spans="1:3" ht="15" customHeight="1"/>
  </sheetData>
  <pageMargins left="0.70866141732283472" right="0.70866141732283472" top="0.93" bottom="0.39370078740157483" header="0.31496062992125984" footer="0.31496062992125984"/>
  <pageSetup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77"/>
  <sheetViews>
    <sheetView showGridLines="0" zoomScale="90" zoomScaleNormal="90" workbookViewId="0">
      <selection activeCell="K20" sqref="K20"/>
    </sheetView>
  </sheetViews>
  <sheetFormatPr defaultColWidth="9.140625" defaultRowHeight="15"/>
  <cols>
    <col min="1" max="1" width="54.140625" style="48" customWidth="1"/>
    <col min="2" max="2" width="8.85546875" style="48" customWidth="1"/>
    <col min="3" max="3" width="10.7109375" style="48" customWidth="1"/>
    <col min="4" max="4" width="10.5703125" style="48" customWidth="1"/>
    <col min="5" max="5" width="9.85546875" style="48" customWidth="1"/>
    <col min="6" max="6" width="9" style="48" customWidth="1"/>
    <col min="7" max="7" width="9.7109375" style="48" customWidth="1"/>
    <col min="8" max="8" width="9.85546875" style="48" customWidth="1"/>
    <col min="9" max="9" width="8.85546875" style="48" customWidth="1"/>
    <col min="10" max="10" width="9.140625" style="48" customWidth="1"/>
    <col min="11" max="11" width="7.5703125" style="48" bestFit="1" customWidth="1"/>
    <col min="12" max="12" width="9.140625" style="913"/>
    <col min="13" max="16384" width="9.140625" style="48"/>
  </cols>
  <sheetData>
    <row r="1" spans="1:11">
      <c r="A1" s="57" t="s">
        <v>371</v>
      </c>
      <c r="B1" s="57"/>
      <c r="C1" s="57"/>
      <c r="D1" s="57"/>
      <c r="E1" s="57"/>
      <c r="F1" s="57"/>
      <c r="G1" s="57"/>
      <c r="H1" s="808"/>
      <c r="I1" s="808"/>
      <c r="J1" s="808"/>
      <c r="K1" s="808">
        <v>15</v>
      </c>
    </row>
    <row r="12" spans="1:11">
      <c r="A12" s="66" t="s">
        <v>945</v>
      </c>
    </row>
    <row r="13" spans="1:11">
      <c r="A13" s="66" t="s">
        <v>493</v>
      </c>
    </row>
    <row r="14" spans="1:11">
      <c r="A14" s="66" t="s">
        <v>1609</v>
      </c>
    </row>
    <row r="15" spans="1:11" ht="15.75" thickBot="1">
      <c r="A15" s="48" t="s">
        <v>416</v>
      </c>
    </row>
    <row r="16" spans="1:11" ht="23.25" customHeight="1" thickTop="1" thickBot="1">
      <c r="A16" s="396" t="s">
        <v>241</v>
      </c>
      <c r="B16" s="1011">
        <v>2009</v>
      </c>
      <c r="C16" s="1011">
        <v>2010</v>
      </c>
      <c r="D16" s="1011">
        <v>2011</v>
      </c>
      <c r="E16" s="1011">
        <v>2012</v>
      </c>
      <c r="F16" s="1011">
        <v>2013</v>
      </c>
      <c r="G16" s="1011">
        <v>2014</v>
      </c>
      <c r="H16" s="1011">
        <v>2015</v>
      </c>
      <c r="I16" s="1011">
        <v>2016</v>
      </c>
      <c r="J16" s="1011">
        <v>2017</v>
      </c>
      <c r="K16" s="1011">
        <v>2018</v>
      </c>
    </row>
    <row r="17" spans="1:12" ht="15.75" thickTop="1">
      <c r="A17" s="573" t="s">
        <v>83</v>
      </c>
      <c r="B17" s="603">
        <v>3.1837350428560005E-3</v>
      </c>
      <c r="C17" s="603">
        <v>3.7638826627133283E-3</v>
      </c>
      <c r="D17" s="603">
        <v>5.5075502205169657E-3</v>
      </c>
      <c r="E17" s="603">
        <v>3.2746651111549615E-3</v>
      </c>
      <c r="F17" s="747">
        <v>3.5068909790112162E-3</v>
      </c>
      <c r="G17" s="603">
        <v>2.5758762649841704E-3</v>
      </c>
      <c r="H17" s="603">
        <v>3.1809981098448311E-3</v>
      </c>
      <c r="I17" s="603">
        <v>3.7920062472977362E-3</v>
      </c>
      <c r="J17" s="603">
        <v>4.1082951485435365E-3</v>
      </c>
      <c r="K17" s="603">
        <v>4.6369197952413881E-3</v>
      </c>
    </row>
    <row r="18" spans="1:12">
      <c r="A18" s="574" t="s">
        <v>84</v>
      </c>
      <c r="B18" s="258">
        <v>7.3262688521579813E-4</v>
      </c>
      <c r="C18" s="258">
        <v>6.2463321180240795E-4</v>
      </c>
      <c r="D18" s="258">
        <v>3.772093579279325E-4</v>
      </c>
      <c r="E18" s="258">
        <v>3.6304924352544536E-4</v>
      </c>
      <c r="F18" s="749">
        <v>3.2959283207368949E-4</v>
      </c>
      <c r="G18" s="258">
        <v>3.0948533979858513E-4</v>
      </c>
      <c r="H18" s="258">
        <v>3.0343764293801488E-4</v>
      </c>
      <c r="I18" s="258">
        <v>2.1121213492207854E-4</v>
      </c>
      <c r="J18" s="1233">
        <v>2.4922521046461942E-4</v>
      </c>
      <c r="K18" s="258">
        <v>1.8742072718456773E-4</v>
      </c>
    </row>
    <row r="19" spans="1:12">
      <c r="A19" s="574" t="s">
        <v>85</v>
      </c>
      <c r="B19" s="258">
        <v>6.9442487983077238E-4</v>
      </c>
      <c r="C19" s="258">
        <v>9.41917232774576E-4</v>
      </c>
      <c r="D19" s="258">
        <v>1.1354105726555999E-3</v>
      </c>
      <c r="E19" s="258">
        <v>9.9923978852958415E-4</v>
      </c>
      <c r="F19" s="749">
        <v>1.1895166946501847E-3</v>
      </c>
      <c r="G19" s="258">
        <v>8.725129255953265E-4</v>
      </c>
      <c r="H19" s="258">
        <v>1.1285458919500242E-3</v>
      </c>
      <c r="I19" s="258">
        <v>1.7149235852433598E-3</v>
      </c>
      <c r="J19" s="1233">
        <v>1.7129110703935321E-3</v>
      </c>
      <c r="K19" s="258">
        <v>1.7558246465926451E-3</v>
      </c>
    </row>
    <row r="20" spans="1:12">
      <c r="A20" s="574" t="s">
        <v>86</v>
      </c>
      <c r="B20" s="258">
        <v>1.0785127840229236E-3</v>
      </c>
      <c r="C20" s="258">
        <v>1.5146164896931427E-3</v>
      </c>
      <c r="D20" s="258">
        <v>1.089269503566057E-3</v>
      </c>
      <c r="E20" s="258">
        <v>1.1828180325996189E-3</v>
      </c>
      <c r="F20" s="749">
        <v>1.1727200977116557E-3</v>
      </c>
      <c r="G20" s="258">
        <v>7.8975469522281903E-4</v>
      </c>
      <c r="H20" s="258">
        <v>9.7973551514137923E-4</v>
      </c>
      <c r="I20" s="258">
        <v>1.1453587567724626E-3</v>
      </c>
      <c r="J20" s="1233">
        <v>1.3033911523467831E-3</v>
      </c>
      <c r="K20" s="258">
        <v>1.8289377246234169E-3</v>
      </c>
    </row>
    <row r="21" spans="1:12">
      <c r="A21" s="574" t="s">
        <v>87</v>
      </c>
      <c r="B21" s="258">
        <v>6.1320243812349178E-4</v>
      </c>
      <c r="C21" s="258">
        <v>6.3132164496311374E-4</v>
      </c>
      <c r="D21" s="258">
        <v>2.9055666104604023E-3</v>
      </c>
      <c r="E21" s="258">
        <v>6.5866860942206896E-4</v>
      </c>
      <c r="F21" s="749">
        <v>7.4417191749744235E-4</v>
      </c>
      <c r="G21" s="258">
        <v>5.7738761729394475E-4</v>
      </c>
      <c r="H21" s="258">
        <v>7.4529139044510586E-4</v>
      </c>
      <c r="I21" s="258">
        <v>6.9431411459937959E-4</v>
      </c>
      <c r="J21" s="1233">
        <v>8.1066753548439461E-4</v>
      </c>
      <c r="K21" s="258">
        <v>8.396796685937192E-4</v>
      </c>
    </row>
    <row r="22" spans="1:12">
      <c r="A22" s="574" t="s">
        <v>491</v>
      </c>
      <c r="B22" s="258">
        <v>6.4968055663014757E-5</v>
      </c>
      <c r="C22" s="258">
        <v>5.1394083480087985E-5</v>
      </c>
      <c r="D22" s="258">
        <v>9.4175906973999995E-8</v>
      </c>
      <c r="E22" s="258">
        <v>7.088943707824414E-5</v>
      </c>
      <c r="F22" s="749">
        <v>7.088943707824414E-5</v>
      </c>
      <c r="G22" s="258">
        <v>2.6735687073495134E-5</v>
      </c>
      <c r="H22" s="258">
        <v>2.3987669370307235E-5</v>
      </c>
      <c r="I22" s="258">
        <v>2.6197655760456017E-5</v>
      </c>
      <c r="J22" s="1233">
        <v>3.2100179854207002E-5</v>
      </c>
      <c r="K22" s="258">
        <v>2.5057028247039288E-5</v>
      </c>
    </row>
    <row r="23" spans="1:12">
      <c r="A23" s="575" t="s">
        <v>88</v>
      </c>
      <c r="B23" s="571">
        <v>0.3393610209186087</v>
      </c>
      <c r="C23" s="571">
        <v>0.4175470711594827</v>
      </c>
      <c r="D23" s="571">
        <v>0.35989534981677285</v>
      </c>
      <c r="E23" s="571">
        <v>0.33133704931739477</v>
      </c>
      <c r="F23" s="571">
        <v>0.3478072395305446</v>
      </c>
      <c r="G23" s="571">
        <v>0.33280937235024249</v>
      </c>
      <c r="H23" s="571">
        <v>0.33691517304819918</v>
      </c>
      <c r="I23" s="571">
        <v>0.31366419822526531</v>
      </c>
      <c r="J23" s="571">
        <v>0.31096004335160554</v>
      </c>
      <c r="K23" s="571">
        <v>0.27680966003964125</v>
      </c>
    </row>
    <row r="24" spans="1:12">
      <c r="A24" s="576" t="s">
        <v>89</v>
      </c>
      <c r="B24" s="572">
        <v>2.0746813517422778E-2</v>
      </c>
      <c r="C24" s="572">
        <v>2.0018850630934018E-2</v>
      </c>
      <c r="D24" s="572">
        <v>1.6289478820992402E-2</v>
      </c>
      <c r="E24" s="572">
        <v>1.6348470912546351E-2</v>
      </c>
      <c r="F24" s="748">
        <v>1.890365732241768E-2</v>
      </c>
      <c r="G24" s="572">
        <v>1.5790825819843316E-2</v>
      </c>
      <c r="H24" s="1231">
        <v>1.8491630618158405E-2</v>
      </c>
      <c r="I24" s="1231">
        <v>1.9204365854571206E-2</v>
      </c>
      <c r="J24" s="1234">
        <v>1.9756065622187992E-2</v>
      </c>
      <c r="K24" s="1231">
        <v>2.1934322066536737E-2</v>
      </c>
      <c r="L24" s="278"/>
    </row>
    <row r="25" spans="1:12">
      <c r="A25" s="574" t="s">
        <v>90</v>
      </c>
      <c r="B25" s="572">
        <v>2.536319989852852E-3</v>
      </c>
      <c r="C25" s="572">
        <v>5.6862310072231127E-3</v>
      </c>
      <c r="D25" s="572">
        <v>4.6668884323752078E-3</v>
      </c>
      <c r="E25" s="572">
        <v>8.0881518695034103E-3</v>
      </c>
      <c r="F25" s="748">
        <v>4.0925228982004722E-2</v>
      </c>
      <c r="G25" s="572">
        <v>3.9066751430794931E-2</v>
      </c>
      <c r="H25" s="1231">
        <v>3.0300183361021589E-2</v>
      </c>
      <c r="I25" s="1231">
        <v>3.2859894856932546E-2</v>
      </c>
      <c r="J25" s="1234">
        <v>3.6587740757680481E-2</v>
      </c>
      <c r="K25" s="1231">
        <v>2.0200475463267475E-2</v>
      </c>
      <c r="L25" s="278"/>
    </row>
    <row r="26" spans="1:12">
      <c r="A26" s="574" t="s">
        <v>91</v>
      </c>
      <c r="B26" s="1231">
        <v>0.31117881904603134</v>
      </c>
      <c r="C26" s="1231">
        <v>0.3876072373913253</v>
      </c>
      <c r="D26" s="1231">
        <v>0.33676203049851539</v>
      </c>
      <c r="E26" s="1231">
        <v>0.30413485142619295</v>
      </c>
      <c r="F26" s="1231">
        <v>0.28484958578372499</v>
      </c>
      <c r="G26" s="1231">
        <v>0.27440128034177563</v>
      </c>
      <c r="H26" s="1231">
        <v>0.28131341008397093</v>
      </c>
      <c r="I26" s="1231">
        <v>0.25727544609827652</v>
      </c>
      <c r="J26" s="1231">
        <v>0.25041799140362031</v>
      </c>
      <c r="K26" s="1231">
        <v>0.23002383589458356</v>
      </c>
      <c r="L26" s="278"/>
    </row>
    <row r="27" spans="1:12">
      <c r="A27" s="570" t="s">
        <v>92</v>
      </c>
      <c r="B27" s="258">
        <v>1.6935625254565941E-3</v>
      </c>
      <c r="C27" s="258">
        <v>1.7229739897386305E-3</v>
      </c>
      <c r="D27" s="258">
        <v>3.158521977638979E-3</v>
      </c>
      <c r="E27" s="258">
        <v>2.9954370015026792E-3</v>
      </c>
      <c r="F27" s="749">
        <v>2.4358650922552067E-3</v>
      </c>
      <c r="G27" s="258">
        <v>2.2342196668418239E-3</v>
      </c>
      <c r="H27" s="258">
        <v>3.1409411216878789E-3</v>
      </c>
      <c r="I27" s="258">
        <v>3.4247901094680991E-3</v>
      </c>
      <c r="J27" s="1228">
        <v>3.4159528841198454E-3</v>
      </c>
      <c r="K27" s="258">
        <v>3.4796663359621606E-3</v>
      </c>
      <c r="L27" s="278"/>
    </row>
    <row r="28" spans="1:12">
      <c r="A28" s="570" t="s">
        <v>93</v>
      </c>
      <c r="B28" s="258">
        <v>7.6928864487976504E-3</v>
      </c>
      <c r="C28" s="258">
        <v>6.7921596524722731E-3</v>
      </c>
      <c r="D28" s="258">
        <v>5.1854484046631932E-3</v>
      </c>
      <c r="E28" s="258">
        <v>4.9875868480699654E-3</v>
      </c>
      <c r="F28" s="749">
        <v>5.1211550793712401E-3</v>
      </c>
      <c r="G28" s="258">
        <v>4.4497318432268384E-3</v>
      </c>
      <c r="H28" s="258">
        <v>4.8036195045271053E-3</v>
      </c>
      <c r="I28" s="258">
        <v>4.0941815219418254E-3</v>
      </c>
      <c r="J28" s="1228">
        <v>4.0917220827009302E-3</v>
      </c>
      <c r="K28" s="258">
        <v>3.6439728352057627E-3</v>
      </c>
      <c r="L28" s="278"/>
    </row>
    <row r="29" spans="1:12">
      <c r="A29" s="570" t="s">
        <v>242</v>
      </c>
      <c r="B29" s="258">
        <v>1.9143376390884769E-3</v>
      </c>
      <c r="C29" s="258">
        <v>1.5106962437492534E-3</v>
      </c>
      <c r="D29" s="258">
        <v>2.2171510322514403E-3</v>
      </c>
      <c r="E29" s="258">
        <v>2.4554823208985193E-3</v>
      </c>
      <c r="F29" s="749">
        <v>3.8509464525597311E-3</v>
      </c>
      <c r="G29" s="258">
        <v>4.1705497282487174E-3</v>
      </c>
      <c r="H29" s="258">
        <v>4.0219220245086493E-3</v>
      </c>
      <c r="I29" s="258">
        <v>4.9538526651292485E-3</v>
      </c>
      <c r="J29" s="1228">
        <v>4.5101841311430569E-3</v>
      </c>
      <c r="K29" s="258">
        <v>4.2147474590843387E-3</v>
      </c>
      <c r="L29" s="278"/>
    </row>
    <row r="30" spans="1:12">
      <c r="A30" s="570" t="s">
        <v>94</v>
      </c>
      <c r="B30" s="258">
        <v>1.4231723602281655E-3</v>
      </c>
      <c r="C30" s="258">
        <v>4.4760194177109938E-3</v>
      </c>
      <c r="D30" s="258">
        <v>4.3449944062061187E-3</v>
      </c>
      <c r="E30" s="258">
        <v>4.1409520962751101E-3</v>
      </c>
      <c r="F30" s="749">
        <v>3.9779092183040883E-3</v>
      </c>
      <c r="G30" s="258">
        <v>4.673106398784827E-3</v>
      </c>
      <c r="H30" s="258">
        <v>5.1973949318489992E-3</v>
      </c>
      <c r="I30" s="258">
        <v>4.2831382096619047E-3</v>
      </c>
      <c r="J30" s="1228">
        <v>4.4466240882156689E-3</v>
      </c>
      <c r="K30" s="258">
        <v>4.4147470321422091E-3</v>
      </c>
      <c r="L30" s="278"/>
    </row>
    <row r="31" spans="1:12">
      <c r="A31" s="570" t="s">
        <v>95</v>
      </c>
      <c r="B31" s="258">
        <v>0.12148767709736943</v>
      </c>
      <c r="C31" s="258">
        <v>0.11064788611630695</v>
      </c>
      <c r="D31" s="258">
        <v>7.8692222180898858E-2</v>
      </c>
      <c r="E31" s="258">
        <v>7.6923022348784148E-2</v>
      </c>
      <c r="F31" s="749">
        <v>7.3301275100793886E-2</v>
      </c>
      <c r="G31" s="258">
        <v>6.9145217370714468E-2</v>
      </c>
      <c r="H31" s="258">
        <v>7.432526119012603E-2</v>
      </c>
      <c r="I31" s="258">
        <v>7.5410088508319678E-2</v>
      </c>
      <c r="J31" s="1228">
        <v>7.0706497228050919E-2</v>
      </c>
      <c r="K31" s="258">
        <v>7.0222885314668054E-2</v>
      </c>
      <c r="L31" s="278"/>
    </row>
    <row r="32" spans="1:12">
      <c r="A32" s="570" t="s">
        <v>96</v>
      </c>
      <c r="B32" s="258">
        <v>4.0829641844312465E-4</v>
      </c>
      <c r="C32" s="258">
        <v>3.6844353746754989E-4</v>
      </c>
      <c r="D32" s="258">
        <v>6.9206529791950163E-4</v>
      </c>
      <c r="E32" s="258">
        <v>6.0685178727847347E-4</v>
      </c>
      <c r="F32" s="749">
        <v>7.2095487046663215E-4</v>
      </c>
      <c r="G32" s="258">
        <v>6.9884722205141333E-4</v>
      </c>
      <c r="H32" s="258">
        <v>7.6787912320065385E-4</v>
      </c>
      <c r="I32" s="258">
        <v>7.3908103724740931E-4</v>
      </c>
      <c r="J32" s="1228">
        <v>6.3620278178432596E-4</v>
      </c>
      <c r="K32" s="258">
        <v>5.6658184221972043E-4</v>
      </c>
      <c r="L32" s="278"/>
    </row>
    <row r="33" spans="1:12">
      <c r="A33" s="570" t="s">
        <v>97</v>
      </c>
      <c r="B33" s="258">
        <v>6.884242047339539E-3</v>
      </c>
      <c r="C33" s="258">
        <v>5.5108545080169748E-3</v>
      </c>
      <c r="D33" s="258">
        <v>8.0575036445414486E-3</v>
      </c>
      <c r="E33" s="258">
        <v>5.8964859315995708E-3</v>
      </c>
      <c r="F33" s="749">
        <v>6.4904130198507916E-3</v>
      </c>
      <c r="G33" s="258">
        <v>6.9684135830970989E-3</v>
      </c>
      <c r="H33" s="258">
        <v>8.0896208433476596E-3</v>
      </c>
      <c r="I33" s="258">
        <v>8.9316113905516838E-3</v>
      </c>
      <c r="J33" s="1228">
        <v>9.0508471345402877E-3</v>
      </c>
      <c r="K33" s="258">
        <v>8.7049390550925799E-3</v>
      </c>
      <c r="L33" s="278"/>
    </row>
    <row r="34" spans="1:12">
      <c r="A34" s="570" t="s">
        <v>98</v>
      </c>
      <c r="B34" s="258">
        <v>9.9452219890225455E-4</v>
      </c>
      <c r="C34" s="258">
        <v>9.4831045587032137E-4</v>
      </c>
      <c r="D34" s="258">
        <v>1.3151340981069227E-3</v>
      </c>
      <c r="E34" s="258">
        <v>8.8653281973296921E-4</v>
      </c>
      <c r="F34" s="749">
        <v>7.6433199932252765E-4</v>
      </c>
      <c r="G34" s="258">
        <v>1.3309032579943306E-3</v>
      </c>
      <c r="H34" s="258">
        <v>1.1884503288406417E-3</v>
      </c>
      <c r="I34" s="258">
        <v>1.0795241507818205E-3</v>
      </c>
      <c r="J34" s="1228">
        <v>1.0380551832188784E-3</v>
      </c>
      <c r="K34" s="258">
        <v>6.1938843552527384E-4</v>
      </c>
      <c r="L34" s="278"/>
    </row>
    <row r="35" spans="1:12">
      <c r="A35" s="570" t="s">
        <v>99</v>
      </c>
      <c r="B35" s="258">
        <v>7.2263466521852934E-4</v>
      </c>
      <c r="C35" s="258">
        <v>6.7429009716160452E-4</v>
      </c>
      <c r="D35" s="258">
        <v>9.9149336674150303E-4</v>
      </c>
      <c r="E35" s="258">
        <v>1.1546629085349394E-3</v>
      </c>
      <c r="F35" s="749">
        <v>1.5355667900975485E-3</v>
      </c>
      <c r="G35" s="258">
        <v>9.9587846728788803E-4</v>
      </c>
      <c r="H35" s="258">
        <v>1.1132624610323196E-3</v>
      </c>
      <c r="I35" s="258">
        <v>1.0059831586160008E-3</v>
      </c>
      <c r="J35" s="1228">
        <v>9.8909062771275827E-4</v>
      </c>
      <c r="K35" s="258">
        <v>9.973664966452338E-4</v>
      </c>
      <c r="L35" s="278"/>
    </row>
    <row r="36" spans="1:12">
      <c r="A36" s="570" t="s">
        <v>100</v>
      </c>
      <c r="B36" s="258">
        <v>3.2459022609202401E-2</v>
      </c>
      <c r="C36" s="258">
        <v>2.7042744109178653E-2</v>
      </c>
      <c r="D36" s="258">
        <v>2.0906755042371748E-2</v>
      </c>
      <c r="E36" s="258">
        <v>1.7703761352481712E-2</v>
      </c>
      <c r="F36" s="749">
        <v>1.5637568847789825E-2</v>
      </c>
      <c r="G36" s="258">
        <v>1.3644243558607081E-2</v>
      </c>
      <c r="H36" s="258">
        <v>1.3082637630401614E-2</v>
      </c>
      <c r="I36" s="258">
        <v>9.285304084289004E-4</v>
      </c>
      <c r="J36" s="1228">
        <v>1.1271627319303713E-3</v>
      </c>
      <c r="K36" s="258">
        <v>1.2636820116468347E-3</v>
      </c>
      <c r="L36" s="278"/>
    </row>
    <row r="37" spans="1:12">
      <c r="A37" s="570" t="s">
        <v>101</v>
      </c>
      <c r="B37" s="258">
        <v>3.0034684519993759E-3</v>
      </c>
      <c r="C37" s="258">
        <v>2.6598773442041601E-3</v>
      </c>
      <c r="D37" s="258">
        <v>3.8443383580635277E-3</v>
      </c>
      <c r="E37" s="258">
        <v>3.2424104745794402E-3</v>
      </c>
      <c r="F37" s="749">
        <v>2.9732886328803433E-3</v>
      </c>
      <c r="G37" s="258">
        <v>3.170519635965958E-3</v>
      </c>
      <c r="H37" s="258">
        <v>3.4671520386183683E-3</v>
      </c>
      <c r="I37" s="258">
        <v>3.5692045191339171E-3</v>
      </c>
      <c r="J37" s="1228">
        <v>3.7255818658987971E-3</v>
      </c>
      <c r="K37" s="258">
        <v>3.7955537920684305E-3</v>
      </c>
      <c r="L37" s="278"/>
    </row>
    <row r="38" spans="1:12">
      <c r="A38" s="570" t="s">
        <v>102</v>
      </c>
      <c r="B38" s="258">
        <v>1.5533272671583824E-2</v>
      </c>
      <c r="C38" s="258">
        <v>1.3607541945136947E-2</v>
      </c>
      <c r="D38" s="258">
        <v>1.276082621469668E-2</v>
      </c>
      <c r="E38" s="258">
        <v>1.1617942025296304E-2</v>
      </c>
      <c r="F38" s="749">
        <v>1.1065126622734879E-2</v>
      </c>
      <c r="G38" s="258">
        <v>1.0172466091517708E-2</v>
      </c>
      <c r="H38" s="258">
        <v>8.2464336447841211E-3</v>
      </c>
      <c r="I38" s="258">
        <v>8.638808246922685E-3</v>
      </c>
      <c r="J38" s="1228">
        <v>7.3459337204596128E-3</v>
      </c>
      <c r="K38" s="258">
        <v>8.6822443148468435E-3</v>
      </c>
      <c r="L38" s="278"/>
    </row>
    <row r="39" spans="1:12">
      <c r="A39" s="570" t="s">
        <v>103</v>
      </c>
      <c r="B39" s="258">
        <v>8.0649151336910415E-3</v>
      </c>
      <c r="C39" s="258">
        <v>6.9354780688489189E-3</v>
      </c>
      <c r="D39" s="258">
        <v>7.1212827668547252E-3</v>
      </c>
      <c r="E39" s="258">
        <v>6.5273477269208388E-3</v>
      </c>
      <c r="F39" s="749">
        <v>7.172989416065814E-3</v>
      </c>
      <c r="G39" s="258">
        <v>6.1734680087313174E-3</v>
      </c>
      <c r="H39" s="258">
        <v>5.8812554039404099E-3</v>
      </c>
      <c r="I39" s="258">
        <v>5.9119618455320006E-3</v>
      </c>
      <c r="J39" s="1228">
        <v>5.9178085721306502E-3</v>
      </c>
      <c r="K39" s="258">
        <v>5.8425782610822081E-3</v>
      </c>
      <c r="L39" s="278"/>
    </row>
    <row r="40" spans="1:12">
      <c r="A40" s="570" t="s">
        <v>104</v>
      </c>
      <c r="B40" s="258">
        <v>1.8957549437437894E-3</v>
      </c>
      <c r="C40" s="258">
        <v>1.5357599598887122E-3</v>
      </c>
      <c r="D40" s="258">
        <v>2.0154234911359883E-3</v>
      </c>
      <c r="E40" s="258">
        <v>1.8978570857840747E-3</v>
      </c>
      <c r="F40" s="749">
        <v>1.8226011154880268E-3</v>
      </c>
      <c r="G40" s="258">
        <v>1.9451145672675582E-3</v>
      </c>
      <c r="H40" s="258">
        <v>2.1754704579325331E-3</v>
      </c>
      <c r="I40" s="258">
        <v>2.0766586056443731E-3</v>
      </c>
      <c r="J40" s="1228">
        <v>2.0562818877015734E-3</v>
      </c>
      <c r="K40" s="258">
        <v>2.2264431614564999E-3</v>
      </c>
      <c r="L40" s="278"/>
    </row>
    <row r="41" spans="1:12">
      <c r="A41" s="570" t="s">
        <v>105</v>
      </c>
      <c r="B41" s="258">
        <v>6.5236184099046017E-4</v>
      </c>
      <c r="C41" s="258">
        <v>4.1236825527529779E-4</v>
      </c>
      <c r="D41" s="258">
        <v>4.684876510337071E-4</v>
      </c>
      <c r="E41" s="258">
        <v>4.8684037711197039E-4</v>
      </c>
      <c r="F41" s="749">
        <v>5.2804888365144849E-4</v>
      </c>
      <c r="G41" s="258">
        <v>6.7408833243731681E-4</v>
      </c>
      <c r="H41" s="258">
        <v>6.8000815724558056E-4</v>
      </c>
      <c r="I41" s="258">
        <v>5.1367497911118198E-4</v>
      </c>
      <c r="J41" s="1228">
        <v>7.2192640206957144E-4</v>
      </c>
      <c r="K41" s="258">
        <v>5.6338790138442201E-4</v>
      </c>
      <c r="L41" s="278"/>
    </row>
    <row r="42" spans="1:12" s="1062" customFormat="1">
      <c r="A42" s="1870" t="s">
        <v>243</v>
      </c>
      <c r="B42" s="1871">
        <v>5.6434106748200652E-2</v>
      </c>
      <c r="C42" s="1871">
        <v>0.16055725368063992</v>
      </c>
      <c r="D42" s="1871">
        <v>0.126628393331877</v>
      </c>
      <c r="E42" s="1871">
        <v>0.11908772751701642</v>
      </c>
      <c r="F42" s="1871">
        <v>0.10285736869963291</v>
      </c>
      <c r="G42" s="1871">
        <v>9.8376681216182843E-2</v>
      </c>
      <c r="H42" s="1871">
        <v>9.7138877066955301E-2</v>
      </c>
      <c r="I42" s="1871">
        <v>8.5889024707205761E-2</v>
      </c>
      <c r="J42" s="1872">
        <v>8.5603239046288471E-2</v>
      </c>
      <c r="K42" s="1871">
        <v>6.5716715893607655E-2</v>
      </c>
      <c r="L42" s="1873"/>
    </row>
    <row r="43" spans="1:12">
      <c r="A43" s="570" t="s">
        <v>282</v>
      </c>
      <c r="B43" s="258">
        <v>3.3848294967652572E-3</v>
      </c>
      <c r="C43" s="258">
        <v>2.8777056250948777E-3</v>
      </c>
      <c r="D43" s="258">
        <v>3.9366465554566922E-3</v>
      </c>
      <c r="E43" s="258">
        <v>2.0946947137096645E-3</v>
      </c>
      <c r="F43" s="749">
        <v>2.6854271277073297E-3</v>
      </c>
      <c r="G43" s="258">
        <v>2.4927398160783359E-3</v>
      </c>
      <c r="H43" s="258">
        <v>3.0039686928979015E-3</v>
      </c>
      <c r="I43" s="258">
        <v>3.2499467852420815E-3</v>
      </c>
      <c r="J43" s="1228">
        <v>3.7120678520037357E-3</v>
      </c>
      <c r="K43" s="258">
        <v>3.7973403177718624E-3</v>
      </c>
      <c r="L43" s="278"/>
    </row>
    <row r="44" spans="1:12">
      <c r="A44" s="570" t="s">
        <v>106</v>
      </c>
      <c r="B44" s="258">
        <v>1.1909524925165086E-4</v>
      </c>
      <c r="C44" s="258">
        <v>9.3264004517203269E-5</v>
      </c>
      <c r="D44" s="258">
        <v>1.8375644495603955E-4</v>
      </c>
      <c r="E44" s="258">
        <v>1.0130985823721176E-4</v>
      </c>
      <c r="F44" s="749">
        <v>9.3968408634765205E-5</v>
      </c>
      <c r="G44" s="258">
        <v>1.0048545237181557E-4</v>
      </c>
      <c r="H44" s="258">
        <v>1.3477622253384514E-4</v>
      </c>
      <c r="I44" s="258">
        <v>1.3389341530200806E-4</v>
      </c>
      <c r="J44" s="1228">
        <v>1.2590428291354684E-4</v>
      </c>
      <c r="K44" s="258">
        <v>1.3882020907331281E-4</v>
      </c>
      <c r="L44" s="278"/>
    </row>
    <row r="45" spans="1:12">
      <c r="A45" s="570" t="s">
        <v>143</v>
      </c>
      <c r="B45" s="258">
        <v>3.3605516986383449E-3</v>
      </c>
      <c r="C45" s="258">
        <v>3.1300742439081086E-3</v>
      </c>
      <c r="D45" s="258">
        <v>5.1087809050364263E-3</v>
      </c>
      <c r="E45" s="258">
        <v>5.1736654495529808E-3</v>
      </c>
      <c r="F45" s="749">
        <v>4.2644835495578189E-3</v>
      </c>
      <c r="G45" s="258">
        <v>4.1384549721630018E-3</v>
      </c>
      <c r="H45" s="258">
        <v>4.3975933161538193E-3</v>
      </c>
      <c r="I45" s="258">
        <v>4.6778266223023281E-3</v>
      </c>
      <c r="J45" s="1228">
        <v>4.6305857985311574E-3</v>
      </c>
      <c r="K45" s="258">
        <v>5.2409590098475888E-3</v>
      </c>
      <c r="L45" s="278"/>
    </row>
    <row r="46" spans="1:12">
      <c r="A46" s="570" t="s">
        <v>107</v>
      </c>
      <c r="B46" s="258">
        <v>1.2562680217978388E-3</v>
      </c>
      <c r="C46" s="258">
        <v>1.209242489683994E-3</v>
      </c>
      <c r="D46" s="258">
        <v>2.5005675431678002E-3</v>
      </c>
      <c r="E46" s="258">
        <v>2.1811922319273183E-3</v>
      </c>
      <c r="F46" s="749">
        <v>1.6855149021218602E-3</v>
      </c>
      <c r="G46" s="258">
        <v>1.4386436988170727E-3</v>
      </c>
      <c r="H46" s="258">
        <v>1.6195140186080811E-3</v>
      </c>
      <c r="I46" s="258">
        <v>1.5465411754738312E-3</v>
      </c>
      <c r="J46" s="1228">
        <v>1.1653533428341216E-3</v>
      </c>
      <c r="K46" s="258">
        <v>1.1506003213545973E-3</v>
      </c>
      <c r="L46" s="278"/>
    </row>
    <row r="47" spans="1:12">
      <c r="A47" s="570" t="s">
        <v>108</v>
      </c>
      <c r="B47" s="258">
        <v>7.5025593290501992E-3</v>
      </c>
      <c r="C47" s="258">
        <v>5.8646370478676324E-3</v>
      </c>
      <c r="D47" s="258">
        <v>7.2649954996784824E-3</v>
      </c>
      <c r="E47" s="258">
        <v>4.9113133799186318E-3</v>
      </c>
      <c r="F47" s="749">
        <v>5.3380075473752932E-3</v>
      </c>
      <c r="G47" s="258">
        <v>5.744510588003451E-3</v>
      </c>
      <c r="H47" s="258">
        <v>6.0155277188015145E-3</v>
      </c>
      <c r="I47" s="258">
        <v>5.5411106939483945E-3</v>
      </c>
      <c r="J47" s="1228">
        <v>5.9258727813695043E-3</v>
      </c>
      <c r="K47" s="258">
        <v>5.7355328423440329E-3</v>
      </c>
      <c r="L47" s="278"/>
    </row>
    <row r="48" spans="1:12">
      <c r="A48" s="570" t="s">
        <v>492</v>
      </c>
      <c r="B48" s="258">
        <v>1.2617745957178718E-2</v>
      </c>
      <c r="C48" s="258">
        <v>1.0541117620714727E-2</v>
      </c>
      <c r="D48" s="258">
        <v>1.3564090792376001E-2</v>
      </c>
      <c r="E48" s="258">
        <v>5.4311228056791935E-3</v>
      </c>
      <c r="F48" s="749">
        <v>8.1000785343318237E-3</v>
      </c>
      <c r="G48" s="258">
        <v>8.8994921874456286E-3</v>
      </c>
      <c r="H48" s="258">
        <v>8.3177509825749403E-3</v>
      </c>
      <c r="I48" s="258">
        <v>6.2566717727894723E-3</v>
      </c>
      <c r="J48" s="1228">
        <v>6.2360965581583997E-3</v>
      </c>
      <c r="K48" s="258">
        <v>7.4520226580814409E-3</v>
      </c>
      <c r="L48" s="278"/>
    </row>
    <row r="49" spans="1:13">
      <c r="A49" s="570" t="s">
        <v>109</v>
      </c>
      <c r="B49" s="258">
        <v>2.1673535493093952E-2</v>
      </c>
      <c r="C49" s="258">
        <v>1.8488538977871626E-2</v>
      </c>
      <c r="D49" s="258">
        <v>2.5803151492842551E-2</v>
      </c>
      <c r="E49" s="258">
        <v>2.3630652365300816E-2</v>
      </c>
      <c r="F49" s="749">
        <v>2.2426695872731228E-2</v>
      </c>
      <c r="G49" s="258">
        <v>2.2763504677939153E-2</v>
      </c>
      <c r="H49" s="258">
        <v>2.4504093203402928E-2</v>
      </c>
      <c r="I49" s="258">
        <v>2.4419341569521968E-2</v>
      </c>
      <c r="J49" s="1228">
        <v>2.3239000419844197E-2</v>
      </c>
      <c r="K49" s="258">
        <v>2.155366039347242E-2</v>
      </c>
      <c r="L49" s="278"/>
    </row>
    <row r="50" spans="1:13">
      <c r="A50" s="574" t="s">
        <v>491</v>
      </c>
      <c r="B50" s="572">
        <v>4.8990683653017501E-3</v>
      </c>
      <c r="C50" s="572">
        <v>4.2347521300002914E-3</v>
      </c>
      <c r="D50" s="572">
        <v>2.1769520648898841E-3</v>
      </c>
      <c r="E50" s="572">
        <v>2.7655751091520664E-3</v>
      </c>
      <c r="F50" s="748">
        <v>3.1287674423972301E-3</v>
      </c>
      <c r="G50" s="572">
        <v>3.5505147578285688E-3</v>
      </c>
      <c r="H50" s="1231">
        <v>6.8099489850482597E-3</v>
      </c>
      <c r="I50" s="1231">
        <v>4.3244914154849995E-3</v>
      </c>
      <c r="J50" s="1234">
        <v>4.1982455681167886E-3</v>
      </c>
      <c r="K50" s="1231">
        <v>4.6510266152534462E-3</v>
      </c>
      <c r="L50" s="278"/>
    </row>
    <row r="51" spans="1:13">
      <c r="A51" s="575" t="s">
        <v>110</v>
      </c>
      <c r="B51" s="571">
        <v>0.65745524403853517</v>
      </c>
      <c r="C51" s="571">
        <v>0.57868904617780403</v>
      </c>
      <c r="D51" s="571">
        <v>0.63459709996271008</v>
      </c>
      <c r="E51" s="571">
        <v>0.66538828557145024</v>
      </c>
      <c r="F51" s="571">
        <v>0.64868586949044427</v>
      </c>
      <c r="G51" s="571">
        <v>0.66461475138477355</v>
      </c>
      <c r="H51" s="571">
        <v>0.65990382884195609</v>
      </c>
      <c r="I51" s="571">
        <v>0.68254379552743683</v>
      </c>
      <c r="J51" s="571">
        <v>0.68493166149985074</v>
      </c>
      <c r="K51" s="571">
        <v>0.71855342016511758</v>
      </c>
    </row>
    <row r="52" spans="1:13">
      <c r="A52" s="576" t="s">
        <v>111</v>
      </c>
      <c r="B52" s="572">
        <v>2.3118370384264782E-2</v>
      </c>
      <c r="C52" s="572">
        <v>1.1769986530292017E-2</v>
      </c>
      <c r="D52" s="572">
        <v>3.2891590236846201E-2</v>
      </c>
      <c r="E52" s="572">
        <v>3.3017381565066208E-2</v>
      </c>
      <c r="F52" s="1049">
        <v>2.4000050535228572E-2</v>
      </c>
      <c r="G52" s="1049">
        <v>5.7436145081788043E-2</v>
      </c>
      <c r="H52" s="1049">
        <v>5.2265484728152692E-2</v>
      </c>
      <c r="I52" s="1049">
        <v>5.5037731116633452E-2</v>
      </c>
      <c r="J52" s="1049">
        <v>5.9478989651802337E-2</v>
      </c>
      <c r="K52" s="1231">
        <v>5.4751584762175821E-2</v>
      </c>
    </row>
    <row r="53" spans="1:13">
      <c r="A53" s="574" t="s">
        <v>112</v>
      </c>
      <c r="B53" s="572">
        <v>1.7477351745540149E-2</v>
      </c>
      <c r="C53" s="572">
        <v>1.5954641507982887E-2</v>
      </c>
      <c r="D53" s="572">
        <v>1.3797890496882884E-2</v>
      </c>
      <c r="E53" s="572">
        <v>1.3025978404542494E-2</v>
      </c>
      <c r="F53" s="1049">
        <v>1.4154639724993858E-2</v>
      </c>
      <c r="G53" s="1049">
        <v>1.3641146622809965E-2</v>
      </c>
      <c r="H53" s="1232">
        <v>1.4118366112954235E-2</v>
      </c>
      <c r="I53" s="1049">
        <v>1.3878417502137768E-2</v>
      </c>
      <c r="J53" s="1049">
        <v>1.4591996107326567E-2</v>
      </c>
      <c r="K53" s="1231">
        <v>1.5174716191633002E-2</v>
      </c>
    </row>
    <row r="54" spans="1:13">
      <c r="A54" s="574" t="s">
        <v>113</v>
      </c>
      <c r="B54" s="1231">
        <v>0.15572544039234537</v>
      </c>
      <c r="C54" s="1231">
        <v>0.1499009585746785</v>
      </c>
      <c r="D54" s="1231">
        <v>0.25806967438771888</v>
      </c>
      <c r="E54" s="1231">
        <v>0.23321940147685544</v>
      </c>
      <c r="F54" s="1231">
        <v>0.23137133816016642</v>
      </c>
      <c r="G54" s="1231">
        <v>0.23097016923071362</v>
      </c>
      <c r="H54" s="1231">
        <v>0.24889295962015051</v>
      </c>
      <c r="I54" s="1231">
        <v>0.25919087780686828</v>
      </c>
      <c r="J54" s="1231">
        <v>0.26143760882151007</v>
      </c>
      <c r="K54" s="1231">
        <v>0.29444830090245278</v>
      </c>
    </row>
    <row r="55" spans="1:13">
      <c r="A55" s="570" t="s">
        <v>114</v>
      </c>
      <c r="B55" s="258">
        <v>0.10009901386613132</v>
      </c>
      <c r="C55" s="258">
        <v>8.6978011025167112E-2</v>
      </c>
      <c r="D55" s="258">
        <v>0.1803540792686</v>
      </c>
      <c r="E55" s="258">
        <v>0.15685774309342468</v>
      </c>
      <c r="F55" s="749">
        <v>0.154673583910755</v>
      </c>
      <c r="G55" s="258">
        <v>0.1551807313389145</v>
      </c>
      <c r="H55" s="258">
        <v>0.16850476761166563</v>
      </c>
      <c r="I55" s="258">
        <v>0.17078791461453191</v>
      </c>
      <c r="J55" s="258">
        <v>0.17404610308421992</v>
      </c>
      <c r="K55" s="258">
        <v>0.17501458810734294</v>
      </c>
    </row>
    <row r="56" spans="1:13">
      <c r="A56" s="570" t="s">
        <v>115</v>
      </c>
      <c r="B56" s="258">
        <v>2.4053224331208791E-2</v>
      </c>
      <c r="C56" s="258">
        <v>3.2733462391451564E-2</v>
      </c>
      <c r="D56" s="258">
        <v>2.3315499743072999E-2</v>
      </c>
      <c r="E56" s="258">
        <v>2.3348476601430742E-2</v>
      </c>
      <c r="F56" s="749">
        <v>2.5297795351513955E-2</v>
      </c>
      <c r="G56" s="258">
        <v>2.2263834657742086E-2</v>
      </c>
      <c r="H56" s="258">
        <v>1.962758875578087E-2</v>
      </c>
      <c r="I56" s="258">
        <v>2.5428453384673349E-2</v>
      </c>
      <c r="J56" s="258">
        <v>3.0317238113268152E-2</v>
      </c>
      <c r="K56" s="258">
        <v>6.1916244187710016E-2</v>
      </c>
    </row>
    <row r="57" spans="1:13">
      <c r="A57" s="570" t="s">
        <v>116</v>
      </c>
      <c r="B57" s="258">
        <v>3.157320219500527E-2</v>
      </c>
      <c r="C57" s="258">
        <v>3.0189485158059828E-2</v>
      </c>
      <c r="D57" s="258">
        <v>5.4400095376045898E-2</v>
      </c>
      <c r="E57" s="258">
        <v>5.3013181782000006E-2</v>
      </c>
      <c r="F57" s="749">
        <v>5.1399958897897453E-2</v>
      </c>
      <c r="G57" s="258">
        <v>5.3525603234057029E-2</v>
      </c>
      <c r="H57" s="258">
        <v>6.0760603252704E-2</v>
      </c>
      <c r="I57" s="258">
        <v>6.2974509807663032E-2</v>
      </c>
      <c r="J57" s="258">
        <v>5.7074267624022013E-2</v>
      </c>
      <c r="K57" s="258">
        <v>5.7517468607399827E-2</v>
      </c>
    </row>
    <row r="58" spans="1:13">
      <c r="A58" s="574" t="s">
        <v>117</v>
      </c>
      <c r="B58" s="572">
        <v>0.10401136760557692</v>
      </c>
      <c r="C58" s="572">
        <v>8.4377477210867552E-2</v>
      </c>
      <c r="D58" s="572">
        <v>7.3000072483060605E-2</v>
      </c>
      <c r="E58" s="572">
        <v>5.9113010771807487E-2</v>
      </c>
      <c r="F58" s="748">
        <v>7.1323608906929417E-2</v>
      </c>
      <c r="G58" s="572">
        <v>6.0557078854825301E-2</v>
      </c>
      <c r="H58" s="1231">
        <v>5.9141358407342005E-2</v>
      </c>
      <c r="I58" s="1231">
        <v>5.9711683541678565E-2</v>
      </c>
      <c r="J58" s="572">
        <v>5.6490957314583895E-2</v>
      </c>
      <c r="K58" s="572">
        <v>5.2567307110779248E-2</v>
      </c>
      <c r="M58" s="258"/>
    </row>
    <row r="59" spans="1:13">
      <c r="A59" s="574" t="s">
        <v>118</v>
      </c>
      <c r="B59" s="572">
        <v>2.2216170292076017E-2</v>
      </c>
      <c r="C59" s="572">
        <v>1.8305454432008799E-2</v>
      </c>
      <c r="D59" s="572">
        <v>1.75254274108636E-2</v>
      </c>
      <c r="E59" s="572">
        <v>2.8590645170110996E-2</v>
      </c>
      <c r="F59" s="748">
        <v>3.111984774887545E-2</v>
      </c>
      <c r="G59" s="572">
        <v>2.66683501506009E-2</v>
      </c>
      <c r="H59" s="1231">
        <v>2.3081714075779768E-2</v>
      </c>
      <c r="I59" s="1231">
        <v>2.4791045721576036E-2</v>
      </c>
      <c r="J59" s="572">
        <v>2.0665916963755974E-2</v>
      </c>
      <c r="K59" s="572">
        <v>1.6396346598447804E-2</v>
      </c>
      <c r="M59" s="258"/>
    </row>
    <row r="60" spans="1:13">
      <c r="A60" s="574" t="s">
        <v>119</v>
      </c>
      <c r="B60" s="572">
        <v>4.0396445212193592E-2</v>
      </c>
      <c r="C60" s="572">
        <v>3.6520009517715703E-2</v>
      </c>
      <c r="D60" s="572">
        <v>3.4703197263472998E-2</v>
      </c>
      <c r="E60" s="572">
        <v>3.5698229148018859E-2</v>
      </c>
      <c r="F60" s="748">
        <v>3.5787625090186043E-2</v>
      </c>
      <c r="G60" s="572">
        <v>3.5353054497510986E-2</v>
      </c>
      <c r="H60" s="1231">
        <v>3.936182859554619E-2</v>
      </c>
      <c r="I60" s="1231">
        <v>3.8305103577245314E-2</v>
      </c>
      <c r="J60" s="572">
        <v>3.7870824127594009E-2</v>
      </c>
      <c r="K60" s="572">
        <v>3.9384903320925015E-2</v>
      </c>
      <c r="M60" s="258"/>
    </row>
    <row r="61" spans="1:13">
      <c r="A61" s="574" t="s">
        <v>120</v>
      </c>
      <c r="B61" s="572">
        <v>0.13667513439170442</v>
      </c>
      <c r="C61" s="572">
        <v>0.11491586031587246</v>
      </c>
      <c r="D61" s="572">
        <v>9.7515952536454772E-2</v>
      </c>
      <c r="E61" s="572">
        <v>0.11764515801198994</v>
      </c>
      <c r="F61" s="748">
        <v>0.12605520333440276</v>
      </c>
      <c r="G61" s="572">
        <v>0.12769074759091018</v>
      </c>
      <c r="H61" s="1231">
        <v>0.10381872397116343</v>
      </c>
      <c r="I61" s="1231">
        <v>0.10321363022618042</v>
      </c>
      <c r="J61" s="572">
        <v>0.10411441629865902</v>
      </c>
      <c r="K61" s="572">
        <v>0.11829695165609375</v>
      </c>
      <c r="M61" s="258"/>
    </row>
    <row r="62" spans="1:13">
      <c r="A62" s="574" t="s">
        <v>121</v>
      </c>
      <c r="B62" s="572">
        <v>9.1092887313974372E-2</v>
      </c>
      <c r="C62" s="572">
        <v>8.4252218827388842E-2</v>
      </c>
      <c r="D62" s="572">
        <v>6.0799464749668262E-2</v>
      </c>
      <c r="E62" s="572">
        <v>9.4156933075482105E-2</v>
      </c>
      <c r="F62" s="748">
        <v>6.9656137478952898E-2</v>
      </c>
      <c r="G62" s="572">
        <v>6.5817255029591334E-2</v>
      </c>
      <c r="H62" s="1231">
        <v>6.8521172152056553E-2</v>
      </c>
      <c r="I62" s="1231">
        <v>7.1032865957600291E-2</v>
      </c>
      <c r="J62" s="572">
        <v>7.1620160721651088E-2</v>
      </c>
      <c r="K62" s="572">
        <v>7.0265608262619447E-2</v>
      </c>
      <c r="M62" s="258"/>
    </row>
    <row r="63" spans="1:13">
      <c r="A63" s="574" t="s">
        <v>122</v>
      </c>
      <c r="B63" s="572">
        <v>2.4694094630645508E-3</v>
      </c>
      <c r="C63" s="572">
        <v>2.4524733891079491E-3</v>
      </c>
      <c r="D63" s="572">
        <v>2.0525108459375401E-3</v>
      </c>
      <c r="E63" s="572">
        <v>2.000148293210091E-3</v>
      </c>
      <c r="F63" s="748">
        <v>2.2227397417279998E-3</v>
      </c>
      <c r="G63" s="572">
        <v>2.0668127733049677E-3</v>
      </c>
      <c r="H63" s="1231">
        <v>2.2183087469163621E-3</v>
      </c>
      <c r="I63" s="1231">
        <v>2.1901051201195336E-3</v>
      </c>
      <c r="J63" s="572">
        <v>2.2144007426802901E-3</v>
      </c>
      <c r="K63" s="572">
        <v>2.2780484388336126E-3</v>
      </c>
      <c r="M63" s="258"/>
    </row>
    <row r="64" spans="1:13">
      <c r="A64" s="574" t="s">
        <v>123</v>
      </c>
      <c r="B64" s="572">
        <v>6.3649363412343046E-3</v>
      </c>
      <c r="C64" s="572">
        <v>6.6891703822644123E-3</v>
      </c>
      <c r="D64" s="572">
        <v>5.4428935693975784E-3</v>
      </c>
      <c r="E64" s="572">
        <v>5.232482610692305E-3</v>
      </c>
      <c r="F64" s="748">
        <v>5.1606981371053072E-3</v>
      </c>
      <c r="G64" s="572">
        <v>4.9542215103472531E-3</v>
      </c>
      <c r="H64" s="1231">
        <v>4.9297475528801912E-3</v>
      </c>
      <c r="I64" s="1231">
        <v>5.2086989027348247E-3</v>
      </c>
      <c r="J64" s="572">
        <v>5.6799811749712126E-3</v>
      </c>
      <c r="K64" s="572">
        <v>5.9212079638758051E-3</v>
      </c>
      <c r="M64" s="258"/>
    </row>
    <row r="65" spans="1:13">
      <c r="A65" s="574" t="s">
        <v>124</v>
      </c>
      <c r="B65" s="572">
        <v>5.6066001851503483E-2</v>
      </c>
      <c r="C65" s="572">
        <v>5.1836803202810477E-2</v>
      </c>
      <c r="D65" s="572">
        <v>3.7423994742767398E-2</v>
      </c>
      <c r="E65" s="572">
        <v>4.2094671400348255E-2</v>
      </c>
      <c r="F65" s="748">
        <v>3.4502798714723379E-2</v>
      </c>
      <c r="G65" s="572">
        <v>3.6128588125218838E-2</v>
      </c>
      <c r="H65" s="1231">
        <v>4.0135569263747894E-2</v>
      </c>
      <c r="I65" s="1231">
        <v>4.5597876440776022E-2</v>
      </c>
      <c r="J65" s="572">
        <v>4.5351676598773545E-2</v>
      </c>
      <c r="K65" s="572">
        <v>4.299204344378145E-2</v>
      </c>
      <c r="M65" s="258"/>
    </row>
    <row r="66" spans="1:13" ht="15.75" thickBot="1">
      <c r="A66" s="574" t="s">
        <v>491</v>
      </c>
      <c r="B66" s="572">
        <v>1.8417290450572926E-3</v>
      </c>
      <c r="C66" s="572">
        <v>1.7139922868143246E-3</v>
      </c>
      <c r="D66" s="572">
        <v>1.37443123963952E-3</v>
      </c>
      <c r="E66" s="572">
        <v>1.5942456433260968E-3</v>
      </c>
      <c r="F66" s="1049">
        <v>3.3311819171521159E-3</v>
      </c>
      <c r="G66" s="1049">
        <v>3.3311819171521159E-3</v>
      </c>
      <c r="H66" s="1232">
        <v>3.4185956152662099E-3</v>
      </c>
      <c r="I66" s="1232">
        <v>4.3857596138862937E-3</v>
      </c>
      <c r="J66" s="1049">
        <v>5.4147329765426543E-3</v>
      </c>
      <c r="K66" s="572">
        <v>6.0764015134998264E-3</v>
      </c>
      <c r="M66" s="258"/>
    </row>
    <row r="67" spans="1:13" ht="15.75" thickTop="1">
      <c r="A67" s="565" t="s">
        <v>125</v>
      </c>
      <c r="B67" s="750">
        <v>0.99999999999999989</v>
      </c>
      <c r="C67" s="750">
        <v>1</v>
      </c>
      <c r="D67" s="750">
        <v>0.99999999999999989</v>
      </c>
      <c r="E67" s="750">
        <v>0.99999999999999989</v>
      </c>
      <c r="F67" s="750">
        <v>1</v>
      </c>
      <c r="G67" s="750">
        <v>1.0000000000000002</v>
      </c>
      <c r="H67" s="750">
        <v>1</v>
      </c>
      <c r="I67" s="750">
        <v>0.99999999999999989</v>
      </c>
      <c r="J67" s="750">
        <v>0.99999999999999978</v>
      </c>
      <c r="K67" s="750">
        <v>1.0000000000000002</v>
      </c>
    </row>
    <row r="68" spans="1:13" ht="4.5" customHeight="1">
      <c r="A68" s="1890" t="s">
        <v>1894</v>
      </c>
      <c r="B68" s="1890"/>
      <c r="C68" s="1890"/>
      <c r="D68" s="1890"/>
      <c r="E68" s="1890"/>
      <c r="H68" s="278"/>
    </row>
    <row r="69" spans="1:13" ht="15.75" customHeight="1">
      <c r="A69" s="1890"/>
      <c r="B69" s="1890"/>
      <c r="C69" s="1890"/>
      <c r="D69" s="1890"/>
      <c r="E69" s="1890"/>
      <c r="H69" s="1229"/>
    </row>
    <row r="70" spans="1:13" ht="16.5" customHeight="1">
      <c r="A70" s="710" t="s">
        <v>2162</v>
      </c>
      <c r="B70" s="1783"/>
      <c r="C70" s="1783"/>
      <c r="D70" s="1783"/>
      <c r="E70" s="1783"/>
      <c r="H70" s="1229"/>
    </row>
    <row r="71" spans="1:13" ht="16.5" customHeight="1">
      <c r="A71" s="7" t="s">
        <v>268</v>
      </c>
      <c r="B71" s="1784"/>
      <c r="C71" s="1784"/>
      <c r="D71" s="1784"/>
      <c r="E71" s="1784"/>
      <c r="F71" s="1235"/>
      <c r="G71" s="1235"/>
      <c r="H71" s="1235"/>
    </row>
    <row r="72" spans="1:13" ht="16.5" customHeight="1">
      <c r="A72" s="7" t="s">
        <v>269</v>
      </c>
      <c r="B72" s="1783"/>
      <c r="C72" s="1783"/>
      <c r="D72" s="1783"/>
      <c r="E72" s="1783"/>
      <c r="F72" s="1236"/>
      <c r="G72" s="1236"/>
      <c r="H72" s="1236"/>
    </row>
    <row r="73" spans="1:13" ht="16.5" customHeight="1">
      <c r="A73" s="7" t="s">
        <v>270</v>
      </c>
      <c r="B73" s="1783"/>
      <c r="C73" s="1783"/>
      <c r="D73" s="1783"/>
      <c r="E73" s="1783"/>
      <c r="F73" s="1236"/>
      <c r="G73" s="1236"/>
      <c r="H73" s="1236"/>
    </row>
    <row r="74" spans="1:13" ht="16.5" customHeight="1">
      <c r="A74" s="498" t="s">
        <v>1247</v>
      </c>
      <c r="B74" s="7"/>
      <c r="C74" s="7"/>
      <c r="D74" s="7"/>
      <c r="E74" s="7"/>
      <c r="F74" s="1230"/>
    </row>
    <row r="75" spans="1:13">
      <c r="A75" s="519"/>
      <c r="B75" s="278"/>
      <c r="C75" s="278"/>
      <c r="D75" s="278"/>
      <c r="E75" s="278"/>
      <c r="F75" s="278"/>
    </row>
    <row r="76" spans="1:13">
      <c r="A76" s="519"/>
    </row>
    <row r="77" spans="1:13">
      <c r="A77" s="519"/>
    </row>
  </sheetData>
  <mergeCells count="1">
    <mergeCell ref="A68:E69"/>
  </mergeCells>
  <pageMargins left="0.59055118110236227" right="0.15748031496062992" top="0.55118110236220474" bottom="0.74803149606299213" header="0.31496062992125984" footer="0.31496062992125984"/>
  <pageSetup scale="6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I117"/>
  <sheetViews>
    <sheetView showGridLines="0" topLeftCell="B1" zoomScale="90" zoomScaleNormal="90" workbookViewId="0">
      <selection activeCell="E21" sqref="E21"/>
    </sheetView>
  </sheetViews>
  <sheetFormatPr defaultColWidth="11.42578125" defaultRowHeight="15"/>
  <cols>
    <col min="1" max="1" width="70" style="7" customWidth="1"/>
    <col min="2" max="5" width="16.28515625" style="7" customWidth="1"/>
    <col min="6" max="6" width="29.7109375" style="18" customWidth="1"/>
    <col min="7" max="7" width="11.42578125" style="7"/>
    <col min="8" max="8" width="19.85546875" style="7" customWidth="1"/>
    <col min="9" max="16384" width="11.42578125" style="7"/>
  </cols>
  <sheetData>
    <row r="1" spans="1:8" ht="17.25" customHeight="1">
      <c r="A1" s="57" t="s">
        <v>371</v>
      </c>
      <c r="B1" s="6"/>
      <c r="C1" s="6"/>
      <c r="D1" s="6"/>
      <c r="E1" s="808">
        <v>16</v>
      </c>
      <c r="F1" s="1050">
        <v>16</v>
      </c>
      <c r="G1" s="172"/>
    </row>
    <row r="7" spans="1:8" ht="14.25" customHeight="1">
      <c r="A7" s="270" t="s">
        <v>1476</v>
      </c>
    </row>
    <row r="8" spans="1:8" ht="14.25" customHeight="1">
      <c r="A8" s="245" t="s">
        <v>949</v>
      </c>
      <c r="C8" s="25"/>
    </row>
    <row r="9" spans="1:8" ht="14.25" customHeight="1">
      <c r="A9" s="245" t="s">
        <v>1785</v>
      </c>
      <c r="C9" s="25"/>
    </row>
    <row r="10" spans="1:8" ht="14.25" customHeight="1">
      <c r="A10" s="338" t="s">
        <v>359</v>
      </c>
    </row>
    <row r="11" spans="1:8" ht="14.25" customHeight="1">
      <c r="A11" s="1886" t="s">
        <v>288</v>
      </c>
      <c r="B11" s="1891" t="s">
        <v>1480</v>
      </c>
      <c r="C11" s="1891"/>
      <c r="D11" s="1885" t="s">
        <v>1481</v>
      </c>
      <c r="E11" s="1885"/>
    </row>
    <row r="12" spans="1:8" ht="14.25" customHeight="1">
      <c r="A12" s="1886"/>
      <c r="B12" s="1612" t="s">
        <v>1394</v>
      </c>
      <c r="C12" s="1612" t="s">
        <v>2181</v>
      </c>
      <c r="D12" s="1769" t="s">
        <v>361</v>
      </c>
      <c r="E12" s="1769" t="s">
        <v>362</v>
      </c>
      <c r="G12" s="20"/>
    </row>
    <row r="13" spans="1:8" ht="15.75" customHeight="1">
      <c r="A13" s="245" t="s">
        <v>363</v>
      </c>
      <c r="B13" s="818">
        <v>170580.55156147003</v>
      </c>
      <c r="C13" s="818">
        <v>194285.25528088998</v>
      </c>
      <c r="D13" s="756">
        <v>23704.703719419951</v>
      </c>
      <c r="E13" s="336">
        <v>0.13896486734525415</v>
      </c>
      <c r="F13" s="685"/>
      <c r="G13" s="686"/>
    </row>
    <row r="14" spans="1:8" ht="15.75" customHeight="1">
      <c r="A14" s="270" t="s">
        <v>1016</v>
      </c>
      <c r="B14" s="818">
        <v>51363.279253220004</v>
      </c>
      <c r="C14" s="818">
        <v>59452.961737969999</v>
      </c>
      <c r="D14" s="756">
        <v>8089.6824847499956</v>
      </c>
      <c r="E14" s="336">
        <v>0.15749933809459504</v>
      </c>
      <c r="F14" s="711"/>
      <c r="G14" s="686"/>
      <c r="H14" s="20"/>
    </row>
    <row r="15" spans="1:8" ht="15.75" customHeight="1">
      <c r="A15" s="338" t="s">
        <v>453</v>
      </c>
      <c r="B15" s="434">
        <v>3073.1543026600002</v>
      </c>
      <c r="C15" s="434">
        <v>4188.6455240099995</v>
      </c>
      <c r="D15" s="819">
        <v>1115.4912213499993</v>
      </c>
      <c r="E15" s="158">
        <v>0.36297924265777159</v>
      </c>
      <c r="F15" s="727"/>
      <c r="G15" s="687"/>
      <c r="H15" s="688"/>
    </row>
    <row r="16" spans="1:8" ht="15.75" customHeight="1">
      <c r="A16" s="194" t="s">
        <v>1446</v>
      </c>
      <c r="B16" s="434">
        <v>38066.039233450007</v>
      </c>
      <c r="C16" s="434">
        <v>43224.95755395</v>
      </c>
      <c r="D16" s="819">
        <v>5158.9183204999936</v>
      </c>
      <c r="E16" s="158">
        <v>0.13552548214595084</v>
      </c>
      <c r="F16" s="42"/>
      <c r="G16" s="687"/>
      <c r="H16" s="688"/>
    </row>
    <row r="17" spans="1:9" ht="15.75" customHeight="1">
      <c r="A17" s="194" t="s">
        <v>159</v>
      </c>
      <c r="B17" s="434">
        <v>4246.1408210599993</v>
      </c>
      <c r="C17" s="434">
        <v>4669.5834292100008</v>
      </c>
      <c r="D17" s="819">
        <v>423.44260815000143</v>
      </c>
      <c r="E17" s="158">
        <v>9.9724108548122414E-2</v>
      </c>
      <c r="F17" s="42"/>
      <c r="G17" s="687"/>
      <c r="H17" s="688"/>
    </row>
    <row r="18" spans="1:9" ht="15.75" customHeight="1">
      <c r="A18" s="194" t="s">
        <v>472</v>
      </c>
      <c r="B18" s="434">
        <v>392.99559338000012</v>
      </c>
      <c r="C18" s="434">
        <v>605.16356739000003</v>
      </c>
      <c r="D18" s="819">
        <v>212.16797400999991</v>
      </c>
      <c r="E18" s="158">
        <v>0.5398736718272763</v>
      </c>
      <c r="F18" s="42"/>
      <c r="G18" s="687"/>
      <c r="H18" s="688"/>
    </row>
    <row r="19" spans="1:9" ht="15.75" customHeight="1">
      <c r="A19" s="194" t="s">
        <v>160</v>
      </c>
      <c r="B19" s="434">
        <v>1025.6580494899999</v>
      </c>
      <c r="C19" s="434">
        <v>1055.2465837699999</v>
      </c>
      <c r="D19" s="819">
        <v>29.588534279999976</v>
      </c>
      <c r="E19" s="158">
        <v>2.884834209092646E-2</v>
      </c>
      <c r="F19" s="42"/>
      <c r="G19" s="687"/>
      <c r="H19" s="688"/>
    </row>
    <row r="20" spans="1:9" ht="15.75" customHeight="1">
      <c r="A20" s="194" t="s">
        <v>161</v>
      </c>
      <c r="B20" s="434">
        <v>1363.3070176300002</v>
      </c>
      <c r="C20" s="434">
        <v>1966.1894600099999</v>
      </c>
      <c r="D20" s="819">
        <v>602.8824423799997</v>
      </c>
      <c r="E20" s="158">
        <v>0.44222059637605504</v>
      </c>
      <c r="F20"/>
      <c r="G20"/>
      <c r="H20"/>
      <c r="I20"/>
    </row>
    <row r="21" spans="1:9" ht="15.75" customHeight="1">
      <c r="A21" s="194" t="s">
        <v>504</v>
      </c>
      <c r="B21" s="434">
        <v>3195.98423555</v>
      </c>
      <c r="C21" s="434">
        <v>3743.1756196299993</v>
      </c>
      <c r="D21" s="819">
        <v>547.19138407999935</v>
      </c>
      <c r="E21" s="158">
        <v>0.17121216619074864</v>
      </c>
      <c r="F21"/>
      <c r="G21"/>
      <c r="H21"/>
      <c r="I21"/>
    </row>
    <row r="22" spans="1:9" ht="15.75" customHeight="1">
      <c r="A22" s="245" t="s">
        <v>1015</v>
      </c>
      <c r="B22" s="818">
        <v>88103.537303350022</v>
      </c>
      <c r="C22" s="818">
        <v>96183.940907310011</v>
      </c>
      <c r="D22" s="818">
        <v>8080.4036039599887</v>
      </c>
      <c r="E22" s="336">
        <v>9.1714860166604684E-2</v>
      </c>
      <c r="F22"/>
      <c r="G22"/>
      <c r="H22"/>
      <c r="I22"/>
    </row>
    <row r="23" spans="1:9" ht="15.75" customHeight="1">
      <c r="A23" s="48" t="s">
        <v>488</v>
      </c>
      <c r="B23" s="434">
        <v>83543.591886420007</v>
      </c>
      <c r="C23" s="434">
        <v>91294.285082510003</v>
      </c>
      <c r="D23" s="434">
        <v>7750.6931960899965</v>
      </c>
      <c r="E23" s="158">
        <v>9.2774239424937566E-2</v>
      </c>
      <c r="F23"/>
      <c r="G23"/>
      <c r="H23"/>
      <c r="I23"/>
    </row>
    <row r="24" spans="1:9" ht="18.75" customHeight="1">
      <c r="A24" s="902" t="s">
        <v>1077</v>
      </c>
      <c r="B24" s="434">
        <v>264.59293916999997</v>
      </c>
      <c r="C24" s="434">
        <v>0</v>
      </c>
      <c r="D24" s="434">
        <v>-264.59293916999997</v>
      </c>
      <c r="E24" s="434">
        <v>0</v>
      </c>
      <c r="F24"/>
      <c r="G24"/>
      <c r="H24"/>
      <c r="I24"/>
    </row>
    <row r="25" spans="1:9" ht="15.75" customHeight="1">
      <c r="A25" s="48" t="s">
        <v>1430</v>
      </c>
      <c r="B25" s="434">
        <v>2550.52373571</v>
      </c>
      <c r="C25" s="434">
        <v>3056.0778937800001</v>
      </c>
      <c r="D25" s="434">
        <v>505.55415807000008</v>
      </c>
      <c r="E25" s="158">
        <v>0.19821582171211083</v>
      </c>
      <c r="F25" s="181"/>
      <c r="G25"/>
      <c r="H25"/>
      <c r="I25"/>
    </row>
    <row r="26" spans="1:9" ht="15.75" customHeight="1">
      <c r="A26" s="48" t="s">
        <v>1004</v>
      </c>
      <c r="B26" s="434">
        <v>505.53379108000001</v>
      </c>
      <c r="C26" s="434">
        <v>504.85071981999999</v>
      </c>
      <c r="D26" s="434">
        <v>-0.68307126000001972</v>
      </c>
      <c r="E26" s="158">
        <v>-1.3511881343098997E-3</v>
      </c>
      <c r="F26"/>
      <c r="G26"/>
      <c r="H26"/>
      <c r="I26"/>
    </row>
    <row r="27" spans="1:9" ht="15.75" customHeight="1">
      <c r="A27" s="48" t="s">
        <v>1005</v>
      </c>
      <c r="B27" s="434">
        <v>745.59389636999992</v>
      </c>
      <c r="C27" s="434">
        <v>777.54965417999995</v>
      </c>
      <c r="D27" s="434">
        <v>31.955757810000023</v>
      </c>
      <c r="E27" s="158">
        <v>4.2859468090578501E-2</v>
      </c>
      <c r="F27"/>
      <c r="G27"/>
      <c r="H27"/>
      <c r="I27"/>
    </row>
    <row r="28" spans="1:9" ht="15.75" customHeight="1">
      <c r="A28" s="48" t="s">
        <v>162</v>
      </c>
      <c r="B28" s="434">
        <v>227.57752676999999</v>
      </c>
      <c r="C28" s="434">
        <v>225.15969365000001</v>
      </c>
      <c r="D28" s="434">
        <v>-2.4178331199999832</v>
      </c>
      <c r="E28" s="158">
        <v>-1.0624217401059788E-2</v>
      </c>
      <c r="F28"/>
      <c r="G28"/>
      <c r="H28"/>
      <c r="I28"/>
    </row>
    <row r="29" spans="1:9" ht="15.75" customHeight="1">
      <c r="A29" s="48" t="s">
        <v>1006</v>
      </c>
      <c r="B29" s="434">
        <v>29.78724785</v>
      </c>
      <c r="C29" s="434">
        <v>28.449523729999999</v>
      </c>
      <c r="D29" s="434">
        <v>-1.3377241200000007</v>
      </c>
      <c r="E29" s="158">
        <v>-4.4909288925797819E-2</v>
      </c>
      <c r="F29"/>
      <c r="G29"/>
      <c r="H29"/>
      <c r="I29"/>
    </row>
    <row r="30" spans="1:9" ht="15.75" customHeight="1">
      <c r="A30" s="48" t="s">
        <v>1221</v>
      </c>
      <c r="B30" s="434">
        <v>131.11151328</v>
      </c>
      <c r="C30" s="434">
        <v>89.937419109999979</v>
      </c>
      <c r="D30" s="434">
        <v>-41.174094170000018</v>
      </c>
      <c r="E30" s="158">
        <v>-0.31403873801737892</v>
      </c>
      <c r="F30"/>
      <c r="G30"/>
      <c r="H30"/>
      <c r="I30"/>
    </row>
    <row r="31" spans="1:9" ht="15.75" customHeight="1">
      <c r="A31" s="48" t="s">
        <v>1008</v>
      </c>
      <c r="B31" s="434">
        <v>105.2247667</v>
      </c>
      <c r="C31" s="434">
        <v>207.63092053</v>
      </c>
      <c r="D31" s="434">
        <v>102.40615382999999</v>
      </c>
      <c r="E31" s="158">
        <v>0.97321340822701963</v>
      </c>
      <c r="F31"/>
      <c r="G31"/>
      <c r="H31"/>
      <c r="I31"/>
    </row>
    <row r="32" spans="1:9" ht="15.75" customHeight="1">
      <c r="A32" s="245" t="s">
        <v>1014</v>
      </c>
      <c r="B32" s="818">
        <v>29277.109090989994</v>
      </c>
      <c r="C32" s="818">
        <v>36390.484126859999</v>
      </c>
      <c r="D32" s="818">
        <v>7113.3750358700054</v>
      </c>
      <c r="E32" s="336">
        <v>0.24296712540034027</v>
      </c>
      <c r="F32"/>
      <c r="G32"/>
      <c r="H32"/>
      <c r="I32"/>
    </row>
    <row r="33" spans="1:9" ht="15.75" customHeight="1">
      <c r="A33" s="517" t="s">
        <v>176</v>
      </c>
      <c r="B33" s="434">
        <v>7895.2841861899997</v>
      </c>
      <c r="C33" s="434">
        <v>10911.314171530001</v>
      </c>
      <c r="D33" s="434">
        <v>3016.0299853400011</v>
      </c>
      <c r="E33" s="158">
        <v>0.38200398037799266</v>
      </c>
      <c r="F33"/>
      <c r="G33"/>
      <c r="H33"/>
      <c r="I33"/>
    </row>
    <row r="34" spans="1:9" ht="15.75" customHeight="1">
      <c r="A34" s="517" t="s">
        <v>1113</v>
      </c>
      <c r="B34" s="434">
        <v>1780.4507672600002</v>
      </c>
      <c r="C34" s="434">
        <v>1903.8252801200001</v>
      </c>
      <c r="D34" s="434">
        <v>123.37451285999987</v>
      </c>
      <c r="E34" s="158">
        <v>6.929397606981591E-2</v>
      </c>
      <c r="F34"/>
      <c r="G34"/>
      <c r="H34"/>
      <c r="I34"/>
    </row>
    <row r="35" spans="1:9" ht="15.75" customHeight="1">
      <c r="A35" s="517" t="s">
        <v>166</v>
      </c>
      <c r="B35" s="434">
        <v>10490.634151060001</v>
      </c>
      <c r="C35" s="434">
        <v>12765.341619710003</v>
      </c>
      <c r="D35" s="434">
        <v>2274.7074686500018</v>
      </c>
      <c r="E35" s="158">
        <v>0.21683221775684158</v>
      </c>
      <c r="F35" s="735"/>
      <c r="G35" s="181"/>
      <c r="H35"/>
      <c r="I35"/>
    </row>
    <row r="36" spans="1:9" ht="15.75" customHeight="1">
      <c r="A36" s="517" t="s">
        <v>1031</v>
      </c>
      <c r="B36" s="434">
        <v>223.083956</v>
      </c>
      <c r="C36" s="434">
        <v>226.75989591999999</v>
      </c>
      <c r="D36" s="434">
        <v>3.6759399199999905</v>
      </c>
      <c r="E36" s="158">
        <v>1.6477831870616466E-2</v>
      </c>
      <c r="F36"/>
      <c r="G36"/>
      <c r="H36"/>
      <c r="I36"/>
    </row>
    <row r="37" spans="1:9" ht="15.75" customHeight="1">
      <c r="A37" s="517" t="s">
        <v>1222</v>
      </c>
      <c r="B37" s="434">
        <v>646.05370102999996</v>
      </c>
      <c r="C37" s="434">
        <v>680.92636037999989</v>
      </c>
      <c r="D37" s="434">
        <v>34.872659349999935</v>
      </c>
      <c r="E37" s="158">
        <v>5.3977957705996671E-2</v>
      </c>
      <c r="F37"/>
      <c r="G37"/>
      <c r="H37"/>
      <c r="I37"/>
    </row>
    <row r="38" spans="1:9" ht="15.75" customHeight="1">
      <c r="A38" s="517" t="s">
        <v>222</v>
      </c>
      <c r="B38" s="434">
        <v>6559.908128269999</v>
      </c>
      <c r="C38" s="434">
        <v>8005.6223047599997</v>
      </c>
      <c r="D38" s="434">
        <v>1445.7141764900007</v>
      </c>
      <c r="E38" s="158">
        <v>0.22038634508609634</v>
      </c>
      <c r="F38"/>
      <c r="G38"/>
      <c r="H38"/>
      <c r="I38"/>
    </row>
    <row r="39" spans="1:9" ht="15.75" customHeight="1">
      <c r="A39" s="194" t="s">
        <v>1192</v>
      </c>
      <c r="B39" s="434">
        <v>1681.6942011799999</v>
      </c>
      <c r="C39" s="434">
        <v>1896.6944944399997</v>
      </c>
      <c r="D39" s="434">
        <v>215.00029325999981</v>
      </c>
      <c r="E39" s="158">
        <v>0.12784743689378231</v>
      </c>
      <c r="F39"/>
      <c r="G39"/>
      <c r="H39"/>
      <c r="I39"/>
    </row>
    <row r="40" spans="1:9" s="10" customFormat="1" ht="15.75" customHeight="1">
      <c r="A40" s="620" t="s">
        <v>1012</v>
      </c>
      <c r="B40" s="818">
        <v>1836.62591391</v>
      </c>
      <c r="C40" s="818">
        <v>2257.8685087500003</v>
      </c>
      <c r="D40" s="939">
        <v>421.24259484000027</v>
      </c>
      <c r="E40" s="336">
        <v>0.22935677409844191</v>
      </c>
      <c r="F40"/>
      <c r="G40"/>
      <c r="H40"/>
      <c r="I40"/>
    </row>
    <row r="41" spans="1:9" ht="15.75" customHeight="1">
      <c r="A41" s="245" t="s">
        <v>365</v>
      </c>
      <c r="B41" s="818">
        <v>25633.12744394</v>
      </c>
      <c r="C41" s="818">
        <v>29469.463051720002</v>
      </c>
      <c r="D41" s="818">
        <v>3836.3356077800017</v>
      </c>
      <c r="E41" s="336">
        <v>0.14966318940871037</v>
      </c>
      <c r="F41" s="486"/>
      <c r="G41" s="712"/>
      <c r="H41" s="712"/>
      <c r="I41" s="712"/>
    </row>
    <row r="42" spans="1:9" ht="15.75" customHeight="1">
      <c r="A42" s="194" t="s">
        <v>168</v>
      </c>
      <c r="B42" s="434">
        <v>6320.1385601600005</v>
      </c>
      <c r="C42" s="434">
        <v>7526.1063977399999</v>
      </c>
      <c r="D42" s="434">
        <v>1205.9678375799995</v>
      </c>
      <c r="E42" s="158">
        <v>0.19081351240968192</v>
      </c>
      <c r="F42" s="457"/>
      <c r="G42" s="181"/>
      <c r="H42"/>
      <c r="I42"/>
    </row>
    <row r="43" spans="1:9" ht="15.75" customHeight="1">
      <c r="A43" s="194" t="s">
        <v>1009</v>
      </c>
      <c r="B43" s="434">
        <v>4609.5218897100003</v>
      </c>
      <c r="C43" s="434">
        <v>5154.9246724100012</v>
      </c>
      <c r="D43" s="434">
        <v>545.4027827000009</v>
      </c>
      <c r="E43" s="158">
        <v>0.11832090089810032</v>
      </c>
      <c r="F43" s="537"/>
      <c r="G43"/>
      <c r="H43"/>
      <c r="I43"/>
    </row>
    <row r="44" spans="1:9" ht="15.75" customHeight="1">
      <c r="A44" s="194" t="s">
        <v>1010</v>
      </c>
      <c r="B44" s="434">
        <v>2527.0140550199999</v>
      </c>
      <c r="C44" s="434">
        <v>2904.1263039399996</v>
      </c>
      <c r="D44" s="434">
        <v>377.11224891999973</v>
      </c>
      <c r="E44" s="158">
        <v>0.14923235118967915</v>
      </c>
      <c r="F44" s="537"/>
      <c r="G44" s="687"/>
      <c r="H44" s="18"/>
    </row>
    <row r="45" spans="1:9" ht="15.75" customHeight="1">
      <c r="A45" s="194" t="s">
        <v>1017</v>
      </c>
      <c r="B45" s="434">
        <v>524.17134304000001</v>
      </c>
      <c r="C45" s="434">
        <v>715.19065315000012</v>
      </c>
      <c r="D45" s="434">
        <v>191.01931011000011</v>
      </c>
      <c r="E45" s="158">
        <v>0.36442150576595567</v>
      </c>
      <c r="F45" s="194"/>
      <c r="G45" s="687"/>
      <c r="H45" s="20"/>
    </row>
    <row r="46" spans="1:9" ht="15.75" customHeight="1">
      <c r="A46" s="194" t="s">
        <v>1431</v>
      </c>
      <c r="B46" s="434">
        <v>2.12509119</v>
      </c>
      <c r="C46" s="434">
        <v>4.5548106500000003</v>
      </c>
      <c r="D46" s="434">
        <v>2.4297194600000003</v>
      </c>
      <c r="E46" s="158">
        <v>1.1433483285016113</v>
      </c>
      <c r="F46" s="194"/>
      <c r="G46" s="687"/>
      <c r="H46" s="20"/>
    </row>
    <row r="47" spans="1:9" ht="15.75" customHeight="1">
      <c r="A47" s="194" t="s">
        <v>427</v>
      </c>
      <c r="B47" s="434">
        <v>1214.7957296000002</v>
      </c>
      <c r="C47" s="434">
        <v>1421.9559901499997</v>
      </c>
      <c r="D47" s="434">
        <v>207.16026054999952</v>
      </c>
      <c r="E47" s="158">
        <v>0.17053094236527477</v>
      </c>
      <c r="F47" s="194"/>
      <c r="G47" s="687"/>
    </row>
    <row r="48" spans="1:9" ht="15.75" customHeight="1">
      <c r="A48" s="194" t="s">
        <v>1432</v>
      </c>
      <c r="B48" s="434">
        <v>553.41857101000005</v>
      </c>
      <c r="C48" s="434">
        <v>930.43998737999993</v>
      </c>
      <c r="D48" s="434">
        <v>377.02141636999988</v>
      </c>
      <c r="E48" s="158">
        <v>0.68125906162116712</v>
      </c>
      <c r="F48" s="194"/>
      <c r="G48" s="687"/>
    </row>
    <row r="49" spans="1:8" ht="15.75" customHeight="1">
      <c r="A49" s="194" t="s">
        <v>172</v>
      </c>
      <c r="B49" s="434">
        <v>8139.2822950299997</v>
      </c>
      <c r="C49" s="434">
        <v>8645.4078102399999</v>
      </c>
      <c r="D49" s="434">
        <v>506.12551521000023</v>
      </c>
      <c r="E49" s="158">
        <v>6.2183064410857192E-2</v>
      </c>
      <c r="F49" s="245"/>
      <c r="G49" s="687"/>
    </row>
    <row r="50" spans="1:8" s="10" customFormat="1" ht="15.75" customHeight="1">
      <c r="A50" s="237" t="s">
        <v>1011</v>
      </c>
      <c r="B50" s="818">
        <v>1742.6599091800001</v>
      </c>
      <c r="C50" s="818">
        <v>2166.7564260599997</v>
      </c>
      <c r="D50" s="818">
        <v>424.09651687999963</v>
      </c>
      <c r="E50" s="336">
        <v>0.24336160753222136</v>
      </c>
      <c r="F50" s="685"/>
      <c r="G50" s="686"/>
      <c r="H50" s="7"/>
    </row>
    <row r="51" spans="1:8" ht="15.75" customHeight="1">
      <c r="A51" s="245" t="s">
        <v>1013</v>
      </c>
      <c r="B51" s="818">
        <v>213404.55846124</v>
      </c>
      <c r="C51" s="818">
        <v>235910.67506583</v>
      </c>
      <c r="D51" s="818">
        <v>22506.116604590003</v>
      </c>
      <c r="E51" s="336">
        <v>0.10546221114896071</v>
      </c>
      <c r="F51" s="699"/>
      <c r="G51" s="686"/>
    </row>
    <row r="52" spans="1:8" ht="15.75" customHeight="1">
      <c r="A52" s="245" t="s">
        <v>1018</v>
      </c>
      <c r="B52" s="818">
        <v>106656.22297781</v>
      </c>
      <c r="C52" s="818">
        <v>120581.96547941001</v>
      </c>
      <c r="D52" s="818">
        <v>13925.742501600005</v>
      </c>
      <c r="E52" s="336">
        <v>0.1305666196757902</v>
      </c>
      <c r="F52" s="42"/>
      <c r="G52" s="687"/>
    </row>
    <row r="53" spans="1:8" ht="15.75" customHeight="1">
      <c r="A53" s="194" t="s">
        <v>547</v>
      </c>
      <c r="B53" s="434">
        <v>106656.22297781</v>
      </c>
      <c r="C53" s="434">
        <v>120581.96547941001</v>
      </c>
      <c r="D53" s="434">
        <v>13925.742501600005</v>
      </c>
      <c r="E53" s="158">
        <v>0.1305666196757902</v>
      </c>
      <c r="F53" s="42"/>
      <c r="G53" s="687"/>
      <c r="H53" s="10"/>
    </row>
    <row r="54" spans="1:8" ht="15.75" customHeight="1">
      <c r="A54" s="245" t="s">
        <v>1019</v>
      </c>
      <c r="B54" s="818">
        <v>92342.394862689995</v>
      </c>
      <c r="C54" s="818">
        <v>97777.041600319993</v>
      </c>
      <c r="D54" s="818">
        <v>5434.6467376299988</v>
      </c>
      <c r="E54" s="336">
        <v>5.8853214124575448E-2</v>
      </c>
      <c r="F54" s="685"/>
      <c r="G54" s="686"/>
    </row>
    <row r="55" spans="1:8" ht="15.75" customHeight="1">
      <c r="A55" s="194" t="s">
        <v>415</v>
      </c>
      <c r="B55" s="434">
        <v>6508.8757055699998</v>
      </c>
      <c r="C55" s="434">
        <v>6468.867979749999</v>
      </c>
      <c r="D55" s="434">
        <v>-40.007725820000815</v>
      </c>
      <c r="E55" s="158">
        <v>-6.1466415445241562E-3</v>
      </c>
      <c r="F55" s="42"/>
      <c r="G55" s="687"/>
    </row>
    <row r="56" spans="1:8" ht="15.75" customHeight="1">
      <c r="A56" s="194" t="s">
        <v>169</v>
      </c>
      <c r="B56" s="434">
        <v>15133.567619760002</v>
      </c>
      <c r="C56" s="434">
        <v>15974.847955160003</v>
      </c>
      <c r="D56" s="434">
        <v>841.28033540000069</v>
      </c>
      <c r="E56" s="158">
        <v>5.5590350969293878E-2</v>
      </c>
      <c r="F56" s="42"/>
      <c r="G56" s="687"/>
    </row>
    <row r="57" spans="1:8" ht="15.75" customHeight="1">
      <c r="A57" s="194" t="s">
        <v>170</v>
      </c>
      <c r="B57" s="434">
        <v>444.86926435999999</v>
      </c>
      <c r="C57" s="434">
        <v>350.65451759000007</v>
      </c>
      <c r="D57" s="434">
        <v>-94.21474676999992</v>
      </c>
      <c r="E57" s="158">
        <v>-0.21178075070108426</v>
      </c>
      <c r="F57" s="42"/>
      <c r="G57" s="687"/>
    </row>
    <row r="58" spans="1:8" ht="15.75" customHeight="1">
      <c r="A58" s="194" t="s">
        <v>171</v>
      </c>
      <c r="B58" s="434">
        <v>20619.22022775</v>
      </c>
      <c r="C58" s="434">
        <v>20237.652833289998</v>
      </c>
      <c r="D58" s="434">
        <v>-381.56739446000211</v>
      </c>
      <c r="E58" s="158">
        <v>-1.8505423107440189E-2</v>
      </c>
      <c r="F58" s="42"/>
      <c r="G58" s="687"/>
    </row>
    <row r="59" spans="1:8" ht="15.75" customHeight="1">
      <c r="A59" s="194" t="s">
        <v>278</v>
      </c>
      <c r="B59" s="434">
        <v>36469.510716229997</v>
      </c>
      <c r="C59" s="434">
        <v>40607.745051169994</v>
      </c>
      <c r="D59" s="434">
        <v>4138.2343349399962</v>
      </c>
      <c r="E59" s="158">
        <v>0.11347106812426633</v>
      </c>
      <c r="F59" s="42"/>
      <c r="G59" s="687"/>
    </row>
    <row r="60" spans="1:8" ht="15.75" customHeight="1">
      <c r="A60" s="194" t="s">
        <v>184</v>
      </c>
      <c r="B60" s="434">
        <v>7145.5936468400005</v>
      </c>
      <c r="C60" s="434">
        <v>7312.85010857</v>
      </c>
      <c r="D60" s="434">
        <v>167.2564617299995</v>
      </c>
      <c r="E60" s="158">
        <v>2.3406937197438582E-2</v>
      </c>
      <c r="F60" s="42"/>
      <c r="G60" s="687"/>
    </row>
    <row r="61" spans="1:8" ht="15.75" customHeight="1">
      <c r="A61" s="194" t="s">
        <v>179</v>
      </c>
      <c r="B61" s="434">
        <v>5975.5875337799998</v>
      </c>
      <c r="C61" s="434">
        <v>6782.2786939100006</v>
      </c>
      <c r="D61" s="434">
        <v>806.69116013000075</v>
      </c>
      <c r="E61" s="158">
        <v>0.13499779821980273</v>
      </c>
      <c r="F61" s="685"/>
      <c r="G61" s="686"/>
    </row>
    <row r="62" spans="1:8" ht="15.75" customHeight="1">
      <c r="A62" s="194" t="s">
        <v>165</v>
      </c>
      <c r="B62" s="434">
        <v>45.170148400000002</v>
      </c>
      <c r="C62" s="434">
        <v>42.144460879999997</v>
      </c>
      <c r="D62" s="434">
        <v>-3.0256875200000053</v>
      </c>
      <c r="E62" s="158">
        <v>-6.6984228017280656E-2</v>
      </c>
      <c r="F62" s="42"/>
      <c r="G62" s="687"/>
    </row>
    <row r="63" spans="1:8" ht="15.75" customHeight="1">
      <c r="A63" s="245" t="s">
        <v>180</v>
      </c>
      <c r="B63" s="818">
        <v>13292.65909447</v>
      </c>
      <c r="C63" s="818">
        <v>16174.11056108</v>
      </c>
      <c r="D63" s="818">
        <v>2881.4514666100004</v>
      </c>
      <c r="E63" s="336">
        <v>0.21677013200532147</v>
      </c>
      <c r="F63"/>
      <c r="G63"/>
      <c r="H63"/>
    </row>
    <row r="64" spans="1:8" ht="15.75" customHeight="1">
      <c r="A64" s="194" t="s">
        <v>1020</v>
      </c>
      <c r="B64" s="434">
        <v>9668.2953305499996</v>
      </c>
      <c r="C64" s="434">
        <v>11441.97681599</v>
      </c>
      <c r="D64" s="434">
        <v>1773.68148544</v>
      </c>
      <c r="E64" s="158">
        <v>0.18345338291803093</v>
      </c>
      <c r="F64"/>
      <c r="G64"/>
      <c r="H64"/>
    </row>
    <row r="65" spans="1:8" ht="15.75" customHeight="1">
      <c r="A65" s="194" t="s">
        <v>211</v>
      </c>
      <c r="B65" s="434">
        <v>2362.2101746099997</v>
      </c>
      <c r="C65" s="434">
        <v>3463.3371943799993</v>
      </c>
      <c r="D65" s="434">
        <v>1101.1270197699996</v>
      </c>
      <c r="E65" s="158">
        <v>0.46614269619416704</v>
      </c>
      <c r="F65"/>
      <c r="G65"/>
      <c r="H65"/>
    </row>
    <row r="66" spans="1:8" ht="15.75" customHeight="1">
      <c r="A66" s="194" t="s">
        <v>1021</v>
      </c>
      <c r="B66" s="434">
        <v>1261.9630497600001</v>
      </c>
      <c r="C66" s="434">
        <v>1268.5752329699999</v>
      </c>
      <c r="D66" s="434">
        <v>6.6121832099997846</v>
      </c>
      <c r="E66" s="158">
        <v>5.2396012793380908E-3</v>
      </c>
      <c r="F66"/>
      <c r="G66"/>
      <c r="H66"/>
    </row>
    <row r="67" spans="1:8" ht="15.75" customHeight="1">
      <c r="A67" s="194" t="s">
        <v>164</v>
      </c>
      <c r="B67" s="434">
        <v>0.19053955</v>
      </c>
      <c r="C67" s="434">
        <v>0.22131773999999999</v>
      </c>
      <c r="D67" s="434">
        <v>3.0778189999999983E-2</v>
      </c>
      <c r="E67" s="158">
        <v>0.16153176597719465</v>
      </c>
      <c r="F67"/>
      <c r="G67"/>
      <c r="H67"/>
    </row>
    <row r="68" spans="1:8" s="10" customFormat="1" ht="15.75" customHeight="1">
      <c r="A68" s="245" t="s">
        <v>1022</v>
      </c>
      <c r="B68" s="818">
        <v>1113.2815262700001</v>
      </c>
      <c r="C68" s="818">
        <v>1377.5574250199998</v>
      </c>
      <c r="D68" s="818">
        <v>264.27589874999967</v>
      </c>
      <c r="E68" s="336">
        <v>0.23738460803840367</v>
      </c>
      <c r="F68"/>
      <c r="G68"/>
      <c r="H68"/>
    </row>
    <row r="69" spans="1:8" ht="15.75" customHeight="1">
      <c r="A69" s="245" t="s">
        <v>1023</v>
      </c>
      <c r="B69" s="818">
        <v>6936.6568901199998</v>
      </c>
      <c r="C69" s="818">
        <v>7183.0727367099989</v>
      </c>
      <c r="D69" s="818">
        <v>246.41584658999909</v>
      </c>
      <c r="E69" s="336">
        <v>3.5523718484760769E-2</v>
      </c>
      <c r="F69"/>
      <c r="G69"/>
      <c r="H69"/>
    </row>
    <row r="70" spans="1:8" ht="15.75" customHeight="1">
      <c r="A70" s="194" t="s">
        <v>1433</v>
      </c>
      <c r="B70" s="434">
        <v>6933.2864078100001</v>
      </c>
      <c r="C70" s="434">
        <v>7180.349729909999</v>
      </c>
      <c r="D70" s="434">
        <v>247.06332209999891</v>
      </c>
      <c r="E70" s="158">
        <v>3.5634374172354155E-2</v>
      </c>
      <c r="F70"/>
      <c r="G70"/>
      <c r="H70"/>
    </row>
    <row r="71" spans="1:8" ht="15.75" customHeight="1">
      <c r="A71" s="194" t="s">
        <v>165</v>
      </c>
      <c r="B71" s="434">
        <v>3.3704823099999999</v>
      </c>
      <c r="C71" s="434">
        <v>2.7230068000000003</v>
      </c>
      <c r="D71" s="434">
        <v>-0.64747550999999959</v>
      </c>
      <c r="E71" s="158">
        <v>-0.19210173810406372</v>
      </c>
      <c r="F71"/>
      <c r="G71"/>
      <c r="H71"/>
    </row>
    <row r="72" spans="1:8" ht="15.75" customHeight="1">
      <c r="A72" s="245" t="s">
        <v>1024</v>
      </c>
      <c r="B72" s="818">
        <v>710.82302404999996</v>
      </c>
      <c r="C72" s="818">
        <v>834.52930329000003</v>
      </c>
      <c r="D72" s="818">
        <v>123.70627924000007</v>
      </c>
      <c r="E72" s="336">
        <v>0.1740324596341416</v>
      </c>
      <c r="F72"/>
      <c r="G72"/>
      <c r="H72"/>
    </row>
    <row r="73" spans="1:8" ht="15.75" customHeight="1">
      <c r="A73" s="194" t="s">
        <v>1434</v>
      </c>
      <c r="B73" s="434">
        <v>710.82302404999996</v>
      </c>
      <c r="C73" s="434">
        <v>834.52930329000003</v>
      </c>
      <c r="D73" s="434">
        <v>123.70627924000007</v>
      </c>
      <c r="E73" s="158">
        <v>0.1740324596341416</v>
      </c>
      <c r="F73"/>
      <c r="G73"/>
      <c r="H73"/>
    </row>
    <row r="74" spans="1:8" s="10" customFormat="1" ht="15.75" customHeight="1">
      <c r="A74" s="10" t="s">
        <v>1026</v>
      </c>
      <c r="B74" s="818">
        <v>2709.18132079</v>
      </c>
      <c r="C74" s="818">
        <v>3566.0051531199997</v>
      </c>
      <c r="D74" s="818">
        <v>856.82383232999973</v>
      </c>
      <c r="E74" s="336">
        <v>0.31626669863505086</v>
      </c>
      <c r="F74" s="1660"/>
      <c r="G74"/>
      <c r="H74"/>
    </row>
    <row r="75" spans="1:8" ht="15.75" customHeight="1">
      <c r="A75" s="194" t="s">
        <v>1435</v>
      </c>
      <c r="B75" s="434">
        <v>2634.2819342299999</v>
      </c>
      <c r="C75" s="434">
        <v>3493.4924922999999</v>
      </c>
      <c r="D75" s="434">
        <v>859.21055806999993</v>
      </c>
      <c r="E75" s="158">
        <v>0.32616499658042364</v>
      </c>
      <c r="F75"/>
      <c r="G75"/>
      <c r="H75"/>
    </row>
    <row r="76" spans="1:8" ht="15.75" customHeight="1">
      <c r="A76" s="194" t="s">
        <v>1027</v>
      </c>
      <c r="B76" s="552">
        <v>74.899386559999996</v>
      </c>
      <c r="C76" s="434">
        <v>72.512660819999994</v>
      </c>
      <c r="D76" s="434">
        <v>-2.3867257400000028</v>
      </c>
      <c r="E76" s="158">
        <v>-3.1865758180650183E-2</v>
      </c>
      <c r="F76" s="1661"/>
      <c r="G76"/>
      <c r="H76"/>
    </row>
    <row r="77" spans="1:8" s="10" customFormat="1" ht="15.75" customHeight="1">
      <c r="A77" s="245" t="s">
        <v>1028</v>
      </c>
      <c r="B77" s="818">
        <v>10654.21427563</v>
      </c>
      <c r="C77" s="818">
        <v>11826.760075860002</v>
      </c>
      <c r="D77" s="818">
        <v>1172.545800230002</v>
      </c>
      <c r="E77" s="336">
        <v>0.11005464785066632</v>
      </c>
      <c r="F77"/>
      <c r="G77"/>
      <c r="H77"/>
    </row>
    <row r="78" spans="1:8" ht="15.75" customHeight="1">
      <c r="A78" s="194" t="s">
        <v>1436</v>
      </c>
      <c r="B78" s="434">
        <v>2245.1511464499999</v>
      </c>
      <c r="C78" s="434">
        <v>2300.34786786</v>
      </c>
      <c r="D78" s="434">
        <v>55.196721410000009</v>
      </c>
      <c r="E78" s="158">
        <v>2.4584857681976713E-2</v>
      </c>
      <c r="F78"/>
      <c r="G78"/>
      <c r="H78"/>
    </row>
    <row r="79" spans="1:8" ht="15.75" customHeight="1">
      <c r="A79" s="194" t="s">
        <v>1029</v>
      </c>
      <c r="B79" s="434">
        <v>258.43649809999999</v>
      </c>
      <c r="C79" s="434">
        <v>271.81722527000005</v>
      </c>
      <c r="D79" s="434">
        <v>13.380727170000057</v>
      </c>
      <c r="E79" s="158">
        <v>5.1775686748481098E-2</v>
      </c>
      <c r="F79"/>
      <c r="G79"/>
      <c r="H79"/>
    </row>
    <row r="80" spans="1:8" ht="15.75" customHeight="1">
      <c r="A80" s="194" t="s">
        <v>1030</v>
      </c>
      <c r="B80" s="434">
        <v>74.668850409999976</v>
      </c>
      <c r="C80" s="434">
        <v>56.014219040000008</v>
      </c>
      <c r="D80" s="434">
        <v>-18.654631369999969</v>
      </c>
      <c r="E80" s="158">
        <v>-0.2498315062783083</v>
      </c>
    </row>
    <row r="81" spans="1:8" ht="15.75" customHeight="1">
      <c r="A81" s="194" t="s">
        <v>1461</v>
      </c>
      <c r="B81" s="434">
        <v>8060.74790063</v>
      </c>
      <c r="C81" s="434">
        <v>9182.9790485100002</v>
      </c>
      <c r="D81" s="434">
        <v>1122.2311478800002</v>
      </c>
      <c r="E81" s="434">
        <v>0</v>
      </c>
    </row>
    <row r="82" spans="1:8" ht="15.75" customHeight="1">
      <c r="A82" s="194" t="s">
        <v>206</v>
      </c>
      <c r="B82" s="434">
        <v>15.20988004</v>
      </c>
      <c r="C82" s="434">
        <v>15.601715180000003</v>
      </c>
      <c r="D82" s="434">
        <v>0.39183514000000308</v>
      </c>
      <c r="E82" s="158">
        <v>2.5761882340263442E-2</v>
      </c>
    </row>
    <row r="83" spans="1:8" s="41" customFormat="1" ht="15" customHeight="1">
      <c r="A83" s="690" t="s">
        <v>384</v>
      </c>
      <c r="B83" s="714">
        <v>430629.11297724</v>
      </c>
      <c r="C83" s="714">
        <v>483075.76066741999</v>
      </c>
      <c r="D83" s="714">
        <v>52446.647690179991</v>
      </c>
      <c r="E83" s="715">
        <v>0.12179076172435166</v>
      </c>
      <c r="F83" s="508"/>
      <c r="H83" s="1662"/>
    </row>
    <row r="84" spans="1:8" ht="16.5" customHeight="1">
      <c r="A84" s="7" t="s">
        <v>941</v>
      </c>
      <c r="B84" s="802"/>
      <c r="C84" s="18"/>
      <c r="D84" s="661"/>
      <c r="E84" s="662"/>
      <c r="F84" s="7"/>
      <c r="H84" s="1663"/>
    </row>
    <row r="85" spans="1:8" ht="16.5" customHeight="1">
      <c r="A85" s="498" t="s">
        <v>1456</v>
      </c>
      <c r="B85" s="1160"/>
      <c r="C85" s="1664"/>
      <c r="D85" s="804">
        <v>5891.7145763099998</v>
      </c>
      <c r="E85" s="662"/>
    </row>
    <row r="86" spans="1:8" ht="16.5" customHeight="1">
      <c r="A86" s="498" t="s">
        <v>1116</v>
      </c>
      <c r="B86" s="1665"/>
      <c r="C86" s="1664"/>
      <c r="D86" s="954"/>
      <c r="E86" s="662"/>
    </row>
    <row r="87" spans="1:8" ht="16.5" customHeight="1">
      <c r="A87" s="498" t="s">
        <v>1426</v>
      </c>
      <c r="B87" s="1666"/>
      <c r="C87" s="1664"/>
      <c r="D87" s="953"/>
      <c r="E87" s="662"/>
    </row>
    <row r="88" spans="1:8" ht="16.5" customHeight="1">
      <c r="A88" s="41" t="s">
        <v>1427</v>
      </c>
      <c r="B88" s="1667"/>
      <c r="C88" s="1666"/>
      <c r="D88" s="663"/>
      <c r="E88" s="662"/>
    </row>
    <row r="89" spans="1:8" ht="16.5" customHeight="1">
      <c r="A89" s="498" t="s">
        <v>1428</v>
      </c>
      <c r="B89" s="1668"/>
      <c r="C89" s="1665"/>
      <c r="D89" s="663"/>
      <c r="E89" s="662"/>
    </row>
    <row r="90" spans="1:8" ht="16.5" customHeight="1">
      <c r="A90" s="498" t="s">
        <v>1455</v>
      </c>
      <c r="B90" s="660"/>
      <c r="C90" s="664"/>
      <c r="D90" s="663"/>
      <c r="E90" s="662"/>
    </row>
    <row r="91" spans="1:8" ht="16.5" customHeight="1">
      <c r="A91" s="498" t="s">
        <v>1429</v>
      </c>
      <c r="B91" s="660"/>
      <c r="C91" s="1226"/>
      <c r="D91" s="661"/>
      <c r="E91" s="662"/>
    </row>
    <row r="92" spans="1:8" ht="16.5" customHeight="1">
      <c r="A92" s="498" t="s">
        <v>1462</v>
      </c>
      <c r="B92" s="660"/>
      <c r="C92" s="664"/>
      <c r="D92" s="661"/>
      <c r="E92" s="662"/>
    </row>
    <row r="93" spans="1:8" ht="15" customHeight="1">
      <c r="A93" s="1237" t="s">
        <v>1841</v>
      </c>
      <c r="B93" s="896"/>
      <c r="C93" s="896"/>
      <c r="D93" s="896"/>
      <c r="E93" s="896"/>
    </row>
    <row r="94" spans="1:8" ht="15" customHeight="1">
      <c r="A94" s="1237" t="s">
        <v>1840</v>
      </c>
      <c r="B94" s="1227"/>
      <c r="C94" s="1227"/>
      <c r="D94" s="1227"/>
      <c r="E94" s="1227"/>
    </row>
    <row r="95" spans="1:8" customFormat="1" ht="16.5" customHeight="1">
      <c r="A95" s="498" t="s">
        <v>1842</v>
      </c>
    </row>
    <row r="96" spans="1:8" s="1069" customFormat="1" ht="17.25" customHeight="1">
      <c r="A96" s="1067" t="s">
        <v>1804</v>
      </c>
      <c r="B96" s="1067"/>
      <c r="C96" s="1067"/>
      <c r="D96" s="1067"/>
      <c r="E96" s="1067"/>
      <c r="F96" s="1068"/>
    </row>
    <row r="97" spans="1:5" ht="13.5" customHeight="1">
      <c r="A97" s="23" t="s">
        <v>1306</v>
      </c>
      <c r="B97" s="29"/>
      <c r="C97" s="164"/>
      <c r="D97" s="28"/>
      <c r="E97" s="28"/>
    </row>
    <row r="99" spans="1:5">
      <c r="A99" s="931"/>
      <c r="B99" s="18"/>
    </row>
    <row r="100" spans="1:5">
      <c r="B100" s="29"/>
      <c r="C100" s="471"/>
      <c r="D100" s="28"/>
      <c r="E100" s="28"/>
    </row>
    <row r="101" spans="1:5">
      <c r="A101" s="713"/>
      <c r="B101" s="28"/>
      <c r="C101" s="28"/>
      <c r="D101" s="28"/>
      <c r="E101" s="28"/>
    </row>
    <row r="102" spans="1:5">
      <c r="A102" s="498"/>
      <c r="B102" s="30"/>
      <c r="C102" s="30"/>
      <c r="D102" s="28"/>
      <c r="E102" s="28"/>
    </row>
    <row r="103" spans="1:5">
      <c r="A103" s="21"/>
      <c r="B103" s="30"/>
      <c r="C103" s="30"/>
      <c r="D103" s="28"/>
      <c r="E103" s="28"/>
    </row>
    <row r="104" spans="1:5">
      <c r="A104" s="21"/>
      <c r="B104" s="30"/>
      <c r="C104" s="30"/>
      <c r="D104" s="28"/>
      <c r="E104" s="28"/>
    </row>
    <row r="105" spans="1:5">
      <c r="A105" s="21"/>
      <c r="B105" s="18"/>
      <c r="C105" s="18"/>
    </row>
    <row r="106" spans="1:5">
      <c r="A106" s="21"/>
      <c r="B106" s="18"/>
      <c r="C106" s="18"/>
    </row>
    <row r="107" spans="1:5">
      <c r="A107" s="21"/>
    </row>
    <row r="108" spans="1:5">
      <c r="A108" s="21"/>
    </row>
    <row r="109" spans="1:5">
      <c r="A109" s="21"/>
    </row>
    <row r="110" spans="1:5">
      <c r="A110" s="21"/>
    </row>
    <row r="111" spans="1:5">
      <c r="A111" s="21"/>
    </row>
    <row r="112" spans="1:5">
      <c r="A112" s="21"/>
    </row>
    <row r="113" spans="1:1">
      <c r="A113" s="21"/>
    </row>
    <row r="114" spans="1:1">
      <c r="A114" s="21"/>
    </row>
    <row r="115" spans="1:1">
      <c r="A115" s="21"/>
    </row>
    <row r="116" spans="1:1">
      <c r="A116" s="21"/>
    </row>
    <row r="117" spans="1:1">
      <c r="A117" s="21"/>
    </row>
  </sheetData>
  <customSheetViews>
    <customSheetView guid="{45E423DD-7FD2-487F-8372-5798D7D06C15}" showPageBreaks="1" showGridLines="0" printArea="1" topLeftCell="B1">
      <selection activeCell="I6" sqref="I6"/>
      <pageMargins left="0.83" right="0.47244094488188981" top="0.23" bottom="0.23622047244094491" header="0.19685039370078741" footer="0"/>
      <printOptions horizontalCentered="1" verticalCentered="1"/>
      <pageSetup scale="75" orientation="portrait" r:id="rId1"/>
      <headerFooter alignWithMargins="0">
        <oddFooter xml:space="preserve">&amp;C
</oddFooter>
      </headerFooter>
    </customSheetView>
    <customSheetView guid="{B297ACE3-C144-4411-A206-EE5C8D41CE1C}" scale="115" showGridLines="0" topLeftCell="A52">
      <selection activeCell="A65" sqref="A65"/>
      <pageMargins left="0.74803149606299213" right="0.47244094488188981" top="0.19685039370078741" bottom="0.23622047244094491" header="0.19685039370078741" footer="0"/>
      <printOptions horizontalCentered="1" verticalCentered="1"/>
      <pageSetup scale="85" orientation="portrait" r:id="rId2"/>
      <headerFooter alignWithMargins="0">
        <oddFooter xml:space="preserve">&amp;C
</oddFooter>
      </headerFooter>
    </customSheetView>
    <customSheetView guid="{67BA8672-8137-4028-84CD-AA630649A2B3}" showGridLines="0" showRuler="0" topLeftCell="A49">
      <selection activeCell="A73" sqref="A73"/>
      <pageMargins left="0.73" right="0.49" top="0.18" bottom="0.24" header="0.2" footer="0"/>
      <printOptions horizontalCentered="1" verticalCentered="1"/>
      <pageSetup scale="70" orientation="portrait" r:id="rId3"/>
      <headerFooter alignWithMargins="0">
        <oddFooter xml:space="preserve">&amp;C
</oddFooter>
      </headerFooter>
    </customSheetView>
    <customSheetView guid="{51F1D52B-5D55-4FCC-809B-9B4CC86C88B9}" showGridLines="0" printArea="1" topLeftCell="A37">
      <selection activeCell="B71" sqref="B71"/>
      <pageMargins left="0.83" right="0.47244094488188981" top="0.23" bottom="0.23622047244094491" header="0.19685039370078741" footer="0"/>
      <printOptions horizontalCentered="1" verticalCentered="1"/>
      <pageSetup scale="75" orientation="portrait" r:id="rId4"/>
      <headerFooter alignWithMargins="0">
        <oddFooter xml:space="preserve">&amp;C
</oddFooter>
      </headerFooter>
    </customSheetView>
  </customSheetViews>
  <mergeCells count="3">
    <mergeCell ref="A11:A12"/>
    <mergeCell ref="B11:C11"/>
    <mergeCell ref="D11:E11"/>
  </mergeCells>
  <phoneticPr fontId="0" type="noConversion"/>
  <printOptions horizontalCentered="1" verticalCentered="1"/>
  <pageMargins left="0.78740157480314965" right="0.15748031496062992" top="0.23622047244094491" bottom="0.15748031496062992" header="0.15748031496062992" footer="0.15748031496062992"/>
  <pageSetup scale="47" fitToWidth="0" orientation="portrait" r:id="rId5"/>
  <headerFooter alignWithMargins="0">
    <oddFooter xml:space="preserve">&amp;C
</oddFooter>
  </headerFooter>
  <drawing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F99"/>
  <sheetViews>
    <sheetView showGridLines="0" zoomScale="90" zoomScaleNormal="90" zoomScaleSheetLayoutView="100" workbookViewId="0">
      <selection activeCell="G20" sqref="G19:G20"/>
    </sheetView>
  </sheetViews>
  <sheetFormatPr defaultColWidth="9.140625" defaultRowHeight="15"/>
  <cols>
    <col min="1" max="1" width="64.140625" style="7" customWidth="1"/>
    <col min="2" max="3" width="21.140625" style="7" customWidth="1"/>
    <col min="4" max="4" width="25.42578125" style="7" customWidth="1"/>
    <col min="5" max="5" width="16.85546875" style="7" customWidth="1"/>
    <col min="6" max="6" width="6.5703125" style="7" customWidth="1"/>
    <col min="7" max="16384" width="9.140625" style="7"/>
  </cols>
  <sheetData>
    <row r="1" spans="1:6" ht="15.75">
      <c r="A1" s="57" t="s">
        <v>371</v>
      </c>
      <c r="B1" s="57"/>
      <c r="C1" s="808">
        <v>17</v>
      </c>
      <c r="E1" s="1089"/>
      <c r="F1" s="1050"/>
    </row>
    <row r="2" spans="1:6" s="31" customFormat="1"/>
    <row r="3" spans="1:6" s="31" customFormat="1" hidden="1"/>
    <row r="4" spans="1:6" s="31" customFormat="1" ht="0.75" customHeight="1"/>
    <row r="5" spans="1:6" s="31" customFormat="1" ht="7.5" customHeight="1"/>
    <row r="6" spans="1:6" s="31" customFormat="1"/>
    <row r="7" spans="1:6" s="31" customFormat="1"/>
    <row r="8" spans="1:6" s="31" customFormat="1"/>
    <row r="9" spans="1:6" s="31" customFormat="1"/>
    <row r="10" spans="1:6" s="31" customFormat="1" ht="6" customHeight="1"/>
    <row r="11" spans="1:6" s="31" customFormat="1" ht="5.25" customHeight="1"/>
    <row r="12" spans="1:6" ht="15.75">
      <c r="A12" s="186" t="s">
        <v>221</v>
      </c>
      <c r="B12" s="32"/>
      <c r="C12" s="33"/>
    </row>
    <row r="13" spans="1:6" ht="15.75">
      <c r="A13" s="186" t="s">
        <v>1548</v>
      </c>
      <c r="B13" s="32"/>
      <c r="C13" s="33"/>
    </row>
    <row r="14" spans="1:6" ht="15.75">
      <c r="A14" s="65" t="s">
        <v>359</v>
      </c>
      <c r="B14" s="34"/>
    </row>
    <row r="15" spans="1:6">
      <c r="A15" s="1886" t="s">
        <v>288</v>
      </c>
      <c r="B15" s="1501" t="s">
        <v>235</v>
      </c>
      <c r="C15" s="1888" t="s">
        <v>1318</v>
      </c>
    </row>
    <row r="16" spans="1:6" ht="17.25" customHeight="1">
      <c r="A16" s="1886"/>
      <c r="B16" s="1501" t="s">
        <v>1549</v>
      </c>
      <c r="C16" s="1888" t="s">
        <v>1317</v>
      </c>
    </row>
    <row r="17" spans="1:6" ht="15.75" customHeight="1">
      <c r="A17" s="245" t="s">
        <v>363</v>
      </c>
      <c r="B17" s="336">
        <v>194285.25528088998</v>
      </c>
      <c r="C17" s="1505">
        <v>0.4021838210479956</v>
      </c>
    </row>
    <row r="18" spans="1:6" ht="15.75" customHeight="1">
      <c r="A18" s="270" t="s">
        <v>1016</v>
      </c>
      <c r="B18" s="336">
        <v>59452.961737969999</v>
      </c>
      <c r="C18" s="1505">
        <v>0.12307171375319988</v>
      </c>
    </row>
    <row r="19" spans="1:6" ht="15.75" customHeight="1">
      <c r="A19" s="338" t="s">
        <v>453</v>
      </c>
      <c r="B19" s="158">
        <v>4188.6455240099995</v>
      </c>
      <c r="C19" s="349">
        <v>8.6707838915845107E-3</v>
      </c>
      <c r="E19" s="444"/>
    </row>
    <row r="20" spans="1:6" ht="15.75" customHeight="1">
      <c r="A20" s="194" t="s">
        <v>454</v>
      </c>
      <c r="B20" s="158">
        <v>43224.95755395</v>
      </c>
      <c r="C20" s="349">
        <v>8.9478630627689085E-2</v>
      </c>
    </row>
    <row r="21" spans="1:6" ht="15.75" customHeight="1">
      <c r="A21" s="194" t="s">
        <v>159</v>
      </c>
      <c r="B21" s="158">
        <v>4669.5834292100008</v>
      </c>
      <c r="C21" s="349">
        <v>9.6663583839488865E-3</v>
      </c>
    </row>
    <row r="22" spans="1:6" ht="15.75" customHeight="1">
      <c r="A22" s="194" t="s">
        <v>472</v>
      </c>
      <c r="B22" s="158">
        <v>605.16356739000003</v>
      </c>
      <c r="C22" s="349">
        <v>1.252730144344032E-3</v>
      </c>
    </row>
    <row r="23" spans="1:6" ht="15.75" customHeight="1">
      <c r="A23" s="194" t="s">
        <v>160</v>
      </c>
      <c r="B23" s="158">
        <v>1055.2465837699999</v>
      </c>
      <c r="C23" s="349">
        <v>2.1844328978793425E-3</v>
      </c>
    </row>
    <row r="24" spans="1:6" ht="15.75" customHeight="1">
      <c r="A24" s="194" t="s">
        <v>161</v>
      </c>
      <c r="B24" s="158">
        <v>1966.1894600099999</v>
      </c>
      <c r="C24" s="349">
        <v>4.0701472110575418E-3</v>
      </c>
    </row>
    <row r="25" spans="1:6" ht="15.75" customHeight="1">
      <c r="A25" s="194" t="s">
        <v>504</v>
      </c>
      <c r="B25" s="158">
        <v>3743.1756196299993</v>
      </c>
      <c r="C25" s="349">
        <v>7.7486305966964868E-3</v>
      </c>
    </row>
    <row r="26" spans="1:6" ht="15.75" customHeight="1">
      <c r="A26" s="245" t="s">
        <v>1015</v>
      </c>
      <c r="B26" s="336">
        <v>96183.940907310011</v>
      </c>
      <c r="C26" s="1505">
        <v>0.19910736314821881</v>
      </c>
    </row>
    <row r="27" spans="1:6" ht="15.75" customHeight="1">
      <c r="A27" s="48" t="s">
        <v>488</v>
      </c>
      <c r="B27" s="158">
        <v>91294.285082510003</v>
      </c>
      <c r="C27" s="349">
        <v>0.18898543979184002</v>
      </c>
    </row>
    <row r="28" spans="1:6" ht="17.25" customHeight="1">
      <c r="A28" s="48" t="s">
        <v>1430</v>
      </c>
      <c r="B28" s="158">
        <v>3056.0778937800001</v>
      </c>
      <c r="C28" s="349">
        <v>6.3262911174796002E-3</v>
      </c>
    </row>
    <row r="29" spans="1:6" ht="15.75" customHeight="1">
      <c r="A29" s="48" t="s">
        <v>1004</v>
      </c>
      <c r="B29" s="158">
        <v>504.85071981999999</v>
      </c>
      <c r="C29" s="349">
        <v>1.0450756608497509E-3</v>
      </c>
      <c r="F29" s="444"/>
    </row>
    <row r="30" spans="1:6" ht="15.75" customHeight="1">
      <c r="A30" s="194" t="s">
        <v>1005</v>
      </c>
      <c r="B30" s="158">
        <v>777.54965417999995</v>
      </c>
      <c r="C30" s="349">
        <v>1.6095811826818498E-3</v>
      </c>
    </row>
    <row r="31" spans="1:6" ht="15.75" customHeight="1">
      <c r="A31" s="517" t="s">
        <v>162</v>
      </c>
      <c r="B31" s="158">
        <v>225.15969365000001</v>
      </c>
      <c r="C31" s="349">
        <v>4.6609602878628856E-4</v>
      </c>
    </row>
    <row r="32" spans="1:6" ht="15.75" customHeight="1">
      <c r="A32" s="517" t="s">
        <v>1006</v>
      </c>
      <c r="B32" s="158">
        <v>28.449523729999999</v>
      </c>
      <c r="C32" s="349">
        <v>5.8892467903365702E-5</v>
      </c>
    </row>
    <row r="33" spans="1:3" ht="15.75" customHeight="1">
      <c r="A33" s="517" t="s">
        <v>1007</v>
      </c>
      <c r="B33" s="158">
        <v>89.937419109999979</v>
      </c>
      <c r="C33" s="349">
        <v>1.8617663404543831E-4</v>
      </c>
    </row>
    <row r="34" spans="1:3" ht="15.75" customHeight="1">
      <c r="A34" s="517" t="s">
        <v>1008</v>
      </c>
      <c r="B34" s="158">
        <v>207.63092053</v>
      </c>
      <c r="C34" s="349">
        <v>4.2981026463247932E-4</v>
      </c>
    </row>
    <row r="35" spans="1:3" ht="15.75" customHeight="1">
      <c r="A35" s="591" t="s">
        <v>1014</v>
      </c>
      <c r="B35" s="336">
        <v>36390.484126859999</v>
      </c>
      <c r="C35" s="1505">
        <v>7.5330801273453915E-2</v>
      </c>
    </row>
    <row r="36" spans="1:3" ht="15.75" customHeight="1">
      <c r="A36" s="517" t="s">
        <v>176</v>
      </c>
      <c r="B36" s="158">
        <v>10911.314171530001</v>
      </c>
      <c r="C36" s="349">
        <v>2.2587169673872424E-2</v>
      </c>
    </row>
    <row r="37" spans="1:3" ht="15.75" customHeight="1">
      <c r="A37" s="543" t="s">
        <v>1113</v>
      </c>
      <c r="B37" s="158">
        <v>1903.8252801200001</v>
      </c>
      <c r="C37" s="349">
        <v>3.9410490758005857E-3</v>
      </c>
    </row>
    <row r="38" spans="1:3" ht="15.75" customHeight="1">
      <c r="A38" s="517" t="s">
        <v>166</v>
      </c>
      <c r="B38" s="158">
        <v>12765.341619710003</v>
      </c>
      <c r="C38" s="349">
        <v>2.6425133817671462E-2</v>
      </c>
    </row>
    <row r="39" spans="1:3" ht="15.75" customHeight="1">
      <c r="A39" s="194" t="s">
        <v>1065</v>
      </c>
      <c r="B39" s="158">
        <v>226.75989591999999</v>
      </c>
      <c r="C39" s="349">
        <v>4.6940855737971073E-4</v>
      </c>
    </row>
    <row r="40" spans="1:3" ht="15.75" customHeight="1">
      <c r="A40" s="194" t="s">
        <v>1223</v>
      </c>
      <c r="B40" s="158">
        <v>680.92636037999989</v>
      </c>
      <c r="C40" s="349">
        <v>1.4095643288730294E-3</v>
      </c>
    </row>
    <row r="41" spans="1:3" ht="15.75" customHeight="1">
      <c r="A41" s="194" t="s">
        <v>222</v>
      </c>
      <c r="B41" s="158">
        <v>8005.6223047599997</v>
      </c>
      <c r="C41" s="349">
        <v>1.6572187960123254E-2</v>
      </c>
    </row>
    <row r="42" spans="1:3" ht="15.75" customHeight="1">
      <c r="A42" s="194" t="s">
        <v>1457</v>
      </c>
      <c r="B42" s="158">
        <v>1896.6944944399997</v>
      </c>
      <c r="C42" s="349">
        <v>3.9262878597334646E-3</v>
      </c>
    </row>
    <row r="43" spans="1:3" s="10" customFormat="1" ht="15.75" customHeight="1">
      <c r="A43" s="245" t="s">
        <v>1012</v>
      </c>
      <c r="B43" s="336">
        <v>2257.8685087500003</v>
      </c>
      <c r="C43" s="1505">
        <v>4.6739428731230846E-3</v>
      </c>
    </row>
    <row r="44" spans="1:3" ht="15.75" customHeight="1">
      <c r="A44" s="245" t="s">
        <v>365</v>
      </c>
      <c r="B44" s="336">
        <v>29469.463051720002</v>
      </c>
      <c r="C44" s="1505">
        <v>6.1003812344061402E-2</v>
      </c>
    </row>
    <row r="45" spans="1:3" ht="15.75" customHeight="1">
      <c r="A45" s="457" t="s">
        <v>168</v>
      </c>
      <c r="B45" s="158">
        <v>7526.1063977399999</v>
      </c>
      <c r="C45" s="349">
        <v>1.5579557101647769E-2</v>
      </c>
    </row>
    <row r="46" spans="1:3" ht="15.75" customHeight="1">
      <c r="A46" s="537" t="s">
        <v>1009</v>
      </c>
      <c r="B46" s="158">
        <v>5154.9246724100012</v>
      </c>
      <c r="C46" s="349">
        <v>1.0671048088374236E-2</v>
      </c>
    </row>
    <row r="47" spans="1:3" ht="15.75" customHeight="1">
      <c r="A47" s="537" t="s">
        <v>1010</v>
      </c>
      <c r="B47" s="158">
        <v>2904.1263039399996</v>
      </c>
      <c r="C47" s="349">
        <v>6.0117408911754214E-3</v>
      </c>
    </row>
    <row r="48" spans="1:3" ht="15.75" customHeight="1">
      <c r="A48" s="194" t="s">
        <v>1017</v>
      </c>
      <c r="B48" s="158">
        <v>715.19065315000012</v>
      </c>
      <c r="C48" s="349">
        <v>1.4804937680207532E-3</v>
      </c>
    </row>
    <row r="49" spans="1:3" ht="15.75" customHeight="1">
      <c r="A49" s="194" t="s">
        <v>1431</v>
      </c>
      <c r="B49" s="158">
        <v>4.5548106500000003</v>
      </c>
      <c r="C49" s="349">
        <v>9.4287708489182951E-6</v>
      </c>
    </row>
    <row r="50" spans="1:3" ht="15.75" customHeight="1">
      <c r="A50" s="194" t="s">
        <v>427</v>
      </c>
      <c r="B50" s="158">
        <v>1421.9559901499997</v>
      </c>
      <c r="C50" s="349">
        <v>2.9435465529990949E-3</v>
      </c>
    </row>
    <row r="51" spans="1:3" ht="15.75" customHeight="1">
      <c r="A51" s="194" t="s">
        <v>1458</v>
      </c>
      <c r="B51" s="158">
        <v>930.43998737999993</v>
      </c>
      <c r="C51" s="349">
        <v>1.9260746722097985E-3</v>
      </c>
    </row>
    <row r="52" spans="1:3" ht="15.75" customHeight="1">
      <c r="A52" s="194" t="s">
        <v>172</v>
      </c>
      <c r="B52" s="158">
        <v>8645.4078102399999</v>
      </c>
      <c r="C52" s="349">
        <v>1.7896587893988843E-2</v>
      </c>
    </row>
    <row r="53" spans="1:3" s="10" customFormat="1" ht="15.75" customHeight="1">
      <c r="A53" s="245" t="s">
        <v>1011</v>
      </c>
      <c r="B53" s="336">
        <v>2166.7564260599997</v>
      </c>
      <c r="C53" s="1505">
        <v>4.4853346047965606E-3</v>
      </c>
    </row>
    <row r="54" spans="1:3" ht="15.75" customHeight="1">
      <c r="A54" s="245" t="s">
        <v>1013</v>
      </c>
      <c r="B54" s="336">
        <v>235910.67506582997</v>
      </c>
      <c r="C54" s="1505">
        <v>0.48835129864494664</v>
      </c>
    </row>
    <row r="55" spans="1:3" ht="15.75" customHeight="1">
      <c r="A55" s="245" t="s">
        <v>1018</v>
      </c>
      <c r="B55" s="336">
        <v>120581.96547941001</v>
      </c>
      <c r="C55" s="1505">
        <v>0.24961294955642849</v>
      </c>
    </row>
    <row r="56" spans="1:3" ht="15.75" customHeight="1">
      <c r="A56" s="194" t="s">
        <v>547</v>
      </c>
      <c r="B56" s="158">
        <v>120581.96547941001</v>
      </c>
      <c r="C56" s="349">
        <v>0.24961294955642849</v>
      </c>
    </row>
    <row r="57" spans="1:3" ht="15.75" customHeight="1">
      <c r="A57" s="245" t="s">
        <v>1019</v>
      </c>
      <c r="B57" s="336">
        <v>97777.041600319993</v>
      </c>
      <c r="C57" s="1505">
        <v>0.20240519098956805</v>
      </c>
    </row>
    <row r="58" spans="1:3" ht="15.75" customHeight="1">
      <c r="A58" s="194" t="s">
        <v>415</v>
      </c>
      <c r="B58" s="158">
        <v>6468.867979749999</v>
      </c>
      <c r="C58" s="349">
        <v>1.3391000970143023E-2</v>
      </c>
    </row>
    <row r="59" spans="1:3" ht="15.75" customHeight="1">
      <c r="A59" s="194" t="s">
        <v>169</v>
      </c>
      <c r="B59" s="158">
        <v>15974.847955160003</v>
      </c>
      <c r="C59" s="349">
        <v>3.3069032346166718E-2</v>
      </c>
    </row>
    <row r="60" spans="1:3" ht="15.75" customHeight="1">
      <c r="A60" s="194" t="s">
        <v>170</v>
      </c>
      <c r="B60" s="158">
        <v>350.65451759000007</v>
      </c>
      <c r="C60" s="349">
        <v>7.2587893274863138E-4</v>
      </c>
    </row>
    <row r="61" spans="1:3" ht="15.75" customHeight="1">
      <c r="A61" s="194" t="s">
        <v>171</v>
      </c>
      <c r="B61" s="158">
        <v>20237.652833289998</v>
      </c>
      <c r="C61" s="349">
        <v>4.1893331193702525E-2</v>
      </c>
    </row>
    <row r="62" spans="1:3" ht="15.75" customHeight="1">
      <c r="A62" s="194" t="s">
        <v>278</v>
      </c>
      <c r="B62" s="158">
        <v>40607.745051169994</v>
      </c>
      <c r="C62" s="349">
        <v>8.4060821008833331E-2</v>
      </c>
    </row>
    <row r="63" spans="1:3" ht="15.75" customHeight="1">
      <c r="A63" s="194" t="s">
        <v>184</v>
      </c>
      <c r="B63" s="158">
        <v>7312.85010857</v>
      </c>
      <c r="C63" s="349">
        <v>1.5138101937606079E-2</v>
      </c>
    </row>
    <row r="64" spans="1:3" ht="15.75" customHeight="1">
      <c r="A64" s="194" t="s">
        <v>179</v>
      </c>
      <c r="B64" s="158">
        <v>6782.2786939100006</v>
      </c>
      <c r="C64" s="349">
        <v>1.4039782672058665E-2</v>
      </c>
    </row>
    <row r="65" spans="1:3" ht="15.75" customHeight="1">
      <c r="A65" s="194" t="s">
        <v>165</v>
      </c>
      <c r="B65" s="158">
        <v>42.144460879999997</v>
      </c>
      <c r="C65" s="349">
        <v>8.7241928309077219E-5</v>
      </c>
    </row>
    <row r="66" spans="1:3" ht="15.75" customHeight="1">
      <c r="A66" s="245" t="s">
        <v>180</v>
      </c>
      <c r="B66" s="336">
        <v>16174.11056108</v>
      </c>
      <c r="C66" s="1505">
        <v>3.3481519624859186E-2</v>
      </c>
    </row>
    <row r="67" spans="1:3" ht="15.75" customHeight="1">
      <c r="A67" s="194" t="s">
        <v>1020</v>
      </c>
      <c r="B67" s="158">
        <v>11441.97681599</v>
      </c>
      <c r="C67" s="349">
        <v>2.3685677791371079E-2</v>
      </c>
    </row>
    <row r="68" spans="1:3" ht="15.75" customHeight="1">
      <c r="A68" s="194" t="s">
        <v>211</v>
      </c>
      <c r="B68" s="158">
        <v>3463.3371943799993</v>
      </c>
      <c r="C68" s="349">
        <v>7.1693458384147341E-3</v>
      </c>
    </row>
    <row r="69" spans="1:3" ht="15.75" customHeight="1">
      <c r="A69" s="194" t="s">
        <v>1021</v>
      </c>
      <c r="B69" s="158">
        <v>1268.5752329699999</v>
      </c>
      <c r="C69" s="349">
        <v>2.6260378521524861E-3</v>
      </c>
    </row>
    <row r="70" spans="1:3" ht="15.75" customHeight="1">
      <c r="A70" s="194" t="s">
        <v>164</v>
      </c>
      <c r="B70" s="158">
        <v>0.22131773999999999</v>
      </c>
      <c r="C70" s="349">
        <v>4.5814292088310591E-7</v>
      </c>
    </row>
    <row r="71" spans="1:3" ht="15.75" customHeight="1">
      <c r="A71" s="245" t="s">
        <v>1022</v>
      </c>
      <c r="B71" s="336">
        <v>1377.5574250199998</v>
      </c>
      <c r="C71" s="1505">
        <v>2.8516384740910191E-3</v>
      </c>
    </row>
    <row r="72" spans="1:3" ht="15.75" customHeight="1">
      <c r="A72" s="245" t="s">
        <v>1023</v>
      </c>
      <c r="B72" s="336">
        <v>7183.0727367099989</v>
      </c>
      <c r="C72" s="1505">
        <v>1.4869453865343666E-2</v>
      </c>
    </row>
    <row r="73" spans="1:3" ht="15.75" customHeight="1">
      <c r="A73" s="194" t="s">
        <v>1433</v>
      </c>
      <c r="B73" s="158">
        <v>7180.349729909999</v>
      </c>
      <c r="C73" s="349">
        <v>1.48638170542641E-2</v>
      </c>
    </row>
    <row r="74" spans="1:3" ht="15.75" customHeight="1">
      <c r="A74" s="194" t="s">
        <v>165</v>
      </c>
      <c r="B74" s="158">
        <v>2.7230068000000003</v>
      </c>
      <c r="C74" s="349">
        <v>5.6368110795662365E-6</v>
      </c>
    </row>
    <row r="75" spans="1:3" ht="15.75" customHeight="1">
      <c r="A75" s="245" t="s">
        <v>1024</v>
      </c>
      <c r="B75" s="336">
        <v>834.52930329000003</v>
      </c>
      <c r="C75" s="1505">
        <v>1.7275329694394314E-3</v>
      </c>
    </row>
    <row r="76" spans="1:3" ht="15.75" customHeight="1">
      <c r="A76" s="194" t="s">
        <v>1459</v>
      </c>
      <c r="B76" s="158">
        <v>834.52930329000003</v>
      </c>
      <c r="C76" s="349">
        <v>1.7275329694394314E-3</v>
      </c>
    </row>
    <row r="77" spans="1:3" ht="15.75" customHeight="1">
      <c r="A77" s="245" t="s">
        <v>1026</v>
      </c>
      <c r="B77" s="336">
        <v>3566.0051531199997</v>
      </c>
      <c r="C77" s="1505">
        <v>7.3818755637691047E-3</v>
      </c>
    </row>
    <row r="78" spans="1:3" ht="15.75" customHeight="1">
      <c r="A78" s="194" t="s">
        <v>1460</v>
      </c>
      <c r="B78" s="158">
        <v>3493.4924922999999</v>
      </c>
      <c r="C78" s="349">
        <v>7.231769376036117E-3</v>
      </c>
    </row>
    <row r="79" spans="1:3" ht="15.75" customHeight="1">
      <c r="A79" s="194" t="s">
        <v>1027</v>
      </c>
      <c r="B79" s="158">
        <v>72.512660819999994</v>
      </c>
      <c r="C79" s="349">
        <v>1.5010618773298858E-4</v>
      </c>
    </row>
    <row r="80" spans="1:3" ht="15.75" customHeight="1">
      <c r="A80" s="245" t="s">
        <v>1028</v>
      </c>
      <c r="B80" s="336">
        <v>11826.760075860002</v>
      </c>
      <c r="C80" s="1505">
        <v>2.4482205564444158E-2</v>
      </c>
    </row>
    <row r="81" spans="1:5" ht="15.75" customHeight="1">
      <c r="A81" s="194" t="s">
        <v>1436</v>
      </c>
      <c r="B81" s="158">
        <v>2300.34786786</v>
      </c>
      <c r="C81" s="349">
        <v>4.7618780637675292E-3</v>
      </c>
    </row>
    <row r="82" spans="1:5" ht="15.75" customHeight="1">
      <c r="A82" s="194" t="s">
        <v>1029</v>
      </c>
      <c r="B82" s="158">
        <v>271.81722527000005</v>
      </c>
      <c r="C82" s="349">
        <v>5.6268032346407939E-4</v>
      </c>
    </row>
    <row r="83" spans="1:5" ht="15.75" customHeight="1">
      <c r="A83" s="194" t="s">
        <v>1030</v>
      </c>
      <c r="B83" s="158">
        <v>56.014219040000008</v>
      </c>
      <c r="C83" s="349">
        <v>1.1595328021139061E-4</v>
      </c>
    </row>
    <row r="84" spans="1:5" ht="15.75" customHeight="1">
      <c r="A84" s="194" t="s">
        <v>1461</v>
      </c>
      <c r="B84" s="158">
        <v>9182.9790485100002</v>
      </c>
      <c r="C84" s="349">
        <v>1.9009397275124608E-2</v>
      </c>
    </row>
    <row r="85" spans="1:5" ht="15.75" customHeight="1">
      <c r="A85" s="194" t="s">
        <v>206</v>
      </c>
      <c r="B85" s="158">
        <v>15.601715180000003</v>
      </c>
      <c r="C85" s="349">
        <v>3.229662187654498E-5</v>
      </c>
    </row>
    <row r="86" spans="1:5" ht="15.75" customHeight="1">
      <c r="A86" s="395" t="s">
        <v>384</v>
      </c>
      <c r="B86" s="151">
        <v>483075.76066741993</v>
      </c>
      <c r="C86" s="459">
        <v>1</v>
      </c>
      <c r="D86" s="969"/>
    </row>
    <row r="87" spans="1:5" ht="18.75" customHeight="1">
      <c r="A87" s="7" t="s">
        <v>941</v>
      </c>
      <c r="B87" s="664"/>
      <c r="C87" s="660"/>
      <c r="D87" s="661"/>
      <c r="E87" s="662"/>
    </row>
    <row r="88" spans="1:5" ht="15" customHeight="1">
      <c r="A88" s="498" t="s">
        <v>1456</v>
      </c>
      <c r="B88" s="660"/>
      <c r="C88" s="660"/>
      <c r="D88" s="661"/>
      <c r="E88" s="662"/>
    </row>
    <row r="89" spans="1:5" ht="15" customHeight="1">
      <c r="A89" s="498" t="s">
        <v>1116</v>
      </c>
      <c r="B89" s="660"/>
      <c r="C89" s="802"/>
      <c r="D89" s="663"/>
      <c r="E89" s="662"/>
    </row>
    <row r="90" spans="1:5" ht="15" customHeight="1">
      <c r="A90" s="498" t="s">
        <v>1426</v>
      </c>
      <c r="B90" s="660"/>
      <c r="C90" s="802"/>
      <c r="D90" s="663"/>
      <c r="E90" s="662"/>
    </row>
    <row r="91" spans="1:5" ht="15" customHeight="1">
      <c r="A91" s="41" t="s">
        <v>1427</v>
      </c>
      <c r="B91" s="660"/>
      <c r="C91" s="664"/>
      <c r="D91" s="663"/>
      <c r="E91" s="662"/>
    </row>
    <row r="92" spans="1:5">
      <c r="A92" s="498" t="s">
        <v>1428</v>
      </c>
      <c r="B92" s="660"/>
      <c r="C92" s="664"/>
      <c r="D92" s="661"/>
      <c r="E92" s="662"/>
    </row>
    <row r="93" spans="1:5">
      <c r="A93" s="498" t="s">
        <v>1455</v>
      </c>
      <c r="B93" s="660"/>
      <c r="C93" s="664"/>
      <c r="D93" s="661"/>
      <c r="E93" s="662"/>
    </row>
    <row r="94" spans="1:5" ht="16.5" customHeight="1">
      <c r="A94" s="498" t="s">
        <v>1429</v>
      </c>
      <c r="B94" s="660"/>
      <c r="C94" s="664"/>
      <c r="D94" s="661"/>
      <c r="E94" s="662"/>
    </row>
    <row r="95" spans="1:5" ht="16.5" customHeight="1">
      <c r="A95" s="498" t="s">
        <v>1462</v>
      </c>
      <c r="B95" s="660"/>
      <c r="C95" s="664"/>
      <c r="D95" s="663"/>
      <c r="E95" s="662"/>
    </row>
    <row r="96" spans="1:5" ht="21.75" customHeight="1">
      <c r="A96" s="1892" t="s">
        <v>1843</v>
      </c>
      <c r="B96" s="1892"/>
      <c r="C96" s="1892"/>
      <c r="D96" s="1892"/>
      <c r="E96" s="1892"/>
    </row>
    <row r="97" spans="1:5">
      <c r="A97" s="1067" t="s">
        <v>1804</v>
      </c>
      <c r="B97" s="689"/>
      <c r="C97" s="689"/>
      <c r="D97" s="689"/>
      <c r="E97" s="689"/>
    </row>
    <row r="98" spans="1:5" ht="15.75">
      <c r="A98" s="41" t="s">
        <v>1306</v>
      </c>
      <c r="B98" s="29"/>
      <c r="C98" s="164"/>
      <c r="D98" s="28"/>
      <c r="E98" s="28"/>
    </row>
    <row r="99" spans="1:5">
      <c r="A99" s="896"/>
    </row>
  </sheetData>
  <customSheetViews>
    <customSheetView guid="{45E423DD-7FD2-487F-8372-5798D7D06C15}" showPageBreaks="1" showGridLines="0" printArea="1" hiddenRows="1">
      <selection activeCell="G42" sqref="G42"/>
      <pageMargins left="0.6" right="0.47244094488188981" top="0.42" bottom="0.26" header="0" footer="0"/>
      <printOptions horizontalCentered="1" verticalCentered="1"/>
      <pageSetup scale="75" orientation="portrait" r:id="rId1"/>
      <headerFooter alignWithMargins="0"/>
    </customSheetView>
    <customSheetView guid="{B297ACE3-C144-4411-A206-EE5C8D41CE1C}" showGridLines="0" hiddenRows="1" topLeftCell="A43">
      <selection activeCell="E13" sqref="E13"/>
      <pageMargins left="0.6" right="0.47244094488188981" top="0.42" bottom="0.26" header="0" footer="0"/>
      <printOptions horizontalCentered="1" verticalCentered="1"/>
      <pageSetup scale="75" orientation="portrait" r:id="rId2"/>
      <headerFooter alignWithMargins="0"/>
    </customSheetView>
    <customSheetView guid="{67BA8672-8137-4028-84CD-AA630649A2B3}" showGridLines="0" hiddenRows="1" showRuler="0" topLeftCell="A49">
      <selection activeCell="C39" sqref="C39"/>
      <pageMargins left="0.6" right="0.47244094488188981" top="0.42" bottom="0.26" header="0" footer="0"/>
      <printOptions horizontalCentered="1" verticalCentered="1"/>
      <pageSetup scale="75" orientation="portrait" r:id="rId3"/>
      <headerFooter alignWithMargins="0"/>
    </customSheetView>
    <customSheetView guid="{51F1D52B-5D55-4FCC-809B-9B4CC86C88B9}" showGridLines="0" printArea="1" hiddenRows="1" topLeftCell="A43">
      <selection activeCell="A72" sqref="A72"/>
      <pageMargins left="0.6" right="0.47244094488188981" top="0.42" bottom="0.26" header="0" footer="0"/>
      <printOptions horizontalCentered="1" verticalCentered="1"/>
      <pageSetup scale="75" orientation="portrait" r:id="rId4"/>
      <headerFooter alignWithMargins="0"/>
    </customSheetView>
  </customSheetViews>
  <mergeCells count="3">
    <mergeCell ref="A15:A16"/>
    <mergeCell ref="A96:E96"/>
    <mergeCell ref="C15:C16"/>
  </mergeCells>
  <phoneticPr fontId="0" type="noConversion"/>
  <printOptions horizontalCentered="1" verticalCentered="1"/>
  <pageMargins left="0.9055118110236221" right="0.19685039370078741" top="0.39370078740157483" bottom="0.47244094488188981" header="0.31496062992125984" footer="0.82677165354330717"/>
  <pageSetup scale="53" fitToWidth="3" orientation="portrait" r:id="rId5"/>
  <headerFooter alignWithMargins="0"/>
  <drawing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X117"/>
  <sheetViews>
    <sheetView showGridLines="0" zoomScale="90" zoomScaleNormal="90" workbookViewId="0">
      <pane xSplit="1" topLeftCell="B1" activePane="topRight" state="frozen"/>
      <selection activeCell="A29" sqref="A29"/>
      <selection pane="topRight" activeCell="J20" sqref="J20"/>
    </sheetView>
  </sheetViews>
  <sheetFormatPr defaultColWidth="11.42578125" defaultRowHeight="15"/>
  <cols>
    <col min="1" max="1" width="67.140625" style="164" customWidth="1"/>
    <col min="2" max="2" width="16" style="164" customWidth="1"/>
    <col min="3" max="3" width="14" style="164" customWidth="1"/>
    <col min="4" max="4" width="14.42578125" style="164" customWidth="1"/>
    <col min="5" max="5" width="14.7109375" style="164" customWidth="1"/>
    <col min="6" max="6" width="11.28515625" style="164" customWidth="1"/>
    <col min="7" max="7" width="14.7109375" style="164" customWidth="1"/>
    <col min="8" max="8" width="12.7109375" style="164" customWidth="1"/>
    <col min="9" max="9" width="13.140625" style="164" customWidth="1"/>
    <col min="10" max="10" width="15" style="164" customWidth="1"/>
    <col min="11" max="11" width="12.85546875" style="164" customWidth="1"/>
    <col min="12" max="12" width="15.28515625" style="164" customWidth="1"/>
    <col min="13" max="13" width="15.42578125" style="164" customWidth="1"/>
    <col min="14" max="14" width="16.5703125" style="164" customWidth="1"/>
    <col min="15" max="15" width="25.42578125" style="164" customWidth="1"/>
    <col min="16" max="16" width="19.85546875" style="164" customWidth="1"/>
    <col min="17" max="20" width="13.85546875" style="164" bestFit="1" customWidth="1"/>
    <col min="21" max="21" width="22.42578125" style="164" customWidth="1"/>
    <col min="22" max="22" width="13.85546875" style="164" bestFit="1" customWidth="1"/>
    <col min="23" max="23" width="14.85546875" style="164" bestFit="1" customWidth="1"/>
    <col min="24" max="16384" width="11.42578125" style="164"/>
  </cols>
  <sheetData>
    <row r="1" spans="1:16" s="764" customFormat="1" ht="15" customHeight="1">
      <c r="A1" s="763" t="s">
        <v>371</v>
      </c>
      <c r="B1" s="763"/>
      <c r="C1" s="763"/>
      <c r="D1" s="763"/>
      <c r="E1" s="763"/>
      <c r="F1" s="763"/>
      <c r="G1" s="763"/>
      <c r="H1" s="763"/>
      <c r="I1" s="763"/>
      <c r="J1" s="763"/>
      <c r="K1" s="763"/>
      <c r="L1" s="763"/>
      <c r="M1" s="763"/>
      <c r="N1" s="785">
        <v>18</v>
      </c>
    </row>
    <row r="2" spans="1:16" s="766" customFormat="1" ht="15" customHeight="1">
      <c r="A2" s="765"/>
    </row>
    <row r="3" spans="1:16" s="766" customFormat="1" ht="15" customHeight="1">
      <c r="A3" s="765"/>
    </row>
    <row r="4" spans="1:16" s="766" customFormat="1" ht="15" customHeight="1">
      <c r="A4" s="765"/>
    </row>
    <row r="5" spans="1:16" s="766" customFormat="1" ht="15" customHeight="1">
      <c r="A5" s="765"/>
    </row>
    <row r="6" spans="1:16" s="766" customFormat="1" ht="15" customHeight="1">
      <c r="A6" s="765"/>
    </row>
    <row r="7" spans="1:16" s="766" customFormat="1" ht="15" customHeight="1">
      <c r="A7" s="352" t="s">
        <v>228</v>
      </c>
      <c r="C7" s="767"/>
    </row>
    <row r="8" spans="1:16" s="766" customFormat="1" ht="15" customHeight="1">
      <c r="A8" s="352" t="s">
        <v>1550</v>
      </c>
    </row>
    <row r="9" spans="1:16" ht="15" customHeight="1" thickBot="1">
      <c r="A9" s="354" t="s">
        <v>359</v>
      </c>
    </row>
    <row r="10" spans="1:16" ht="15.75" customHeight="1" thickTop="1" thickBot="1">
      <c r="A10" s="768" t="s">
        <v>288</v>
      </c>
      <c r="B10" s="1240" t="s">
        <v>387</v>
      </c>
      <c r="C10" s="1240" t="s">
        <v>386</v>
      </c>
      <c r="D10" s="1240" t="s">
        <v>388</v>
      </c>
      <c r="E10" s="1240" t="s">
        <v>389</v>
      </c>
      <c r="F10" s="1240" t="s">
        <v>390</v>
      </c>
      <c r="G10" s="1240" t="s">
        <v>391</v>
      </c>
      <c r="H10" s="1240" t="s">
        <v>392</v>
      </c>
      <c r="I10" s="1240" t="s">
        <v>385</v>
      </c>
      <c r="J10" s="1240" t="s">
        <v>336</v>
      </c>
      <c r="K10" s="1240" t="s">
        <v>393</v>
      </c>
      <c r="L10" s="1240" t="s">
        <v>394</v>
      </c>
      <c r="M10" s="1240" t="s">
        <v>395</v>
      </c>
      <c r="N10" s="1238">
        <v>2019</v>
      </c>
    </row>
    <row r="11" spans="1:16" s="764" customFormat="1" ht="15.75" customHeight="1" thickTop="1">
      <c r="A11" s="352" t="s">
        <v>363</v>
      </c>
      <c r="B11" s="818">
        <v>17272.925738530001</v>
      </c>
      <c r="C11" s="818">
        <v>12612.427135019998</v>
      </c>
      <c r="D11" s="818">
        <v>14310.750467219999</v>
      </c>
      <c r="E11" s="818">
        <v>28381.287802890001</v>
      </c>
      <c r="F11" s="818">
        <v>14774.718358380002</v>
      </c>
      <c r="G11" s="818">
        <v>15083.654921929998</v>
      </c>
      <c r="H11" s="818">
        <v>18059.109940190003</v>
      </c>
      <c r="I11" s="818">
        <v>14105.354888349999</v>
      </c>
      <c r="J11" s="818">
        <v>13571.531922980001</v>
      </c>
      <c r="K11" s="818">
        <v>16772.49977246</v>
      </c>
      <c r="L11" s="818">
        <v>13139.37072648</v>
      </c>
      <c r="M11" s="818">
        <v>16201.62360646</v>
      </c>
      <c r="N11" s="818">
        <v>194285.25528088998</v>
      </c>
      <c r="P11" s="572"/>
    </row>
    <row r="12" spans="1:16" s="764" customFormat="1" ht="15.75" customHeight="1">
      <c r="A12" s="769" t="s">
        <v>1016</v>
      </c>
      <c r="B12" s="818">
        <v>5894.8143127900003</v>
      </c>
      <c r="C12" s="818">
        <v>4905.2317208099994</v>
      </c>
      <c r="D12" s="818">
        <v>5026.32344861</v>
      </c>
      <c r="E12" s="818">
        <v>5272.0374803000004</v>
      </c>
      <c r="F12" s="818">
        <v>5455.7680425599992</v>
      </c>
      <c r="G12" s="818">
        <v>4589.1820544399998</v>
      </c>
      <c r="H12" s="818">
        <v>4366.3448376899996</v>
      </c>
      <c r="I12" s="818">
        <v>4886.1475071200002</v>
      </c>
      <c r="J12" s="818">
        <v>4553.4210698300003</v>
      </c>
      <c r="K12" s="818">
        <v>5121.5792369699993</v>
      </c>
      <c r="L12" s="818">
        <v>4520.8475030199997</v>
      </c>
      <c r="M12" s="818">
        <v>4861.2645238300011</v>
      </c>
      <c r="N12" s="818">
        <v>59452.961737969999</v>
      </c>
      <c r="P12" s="572"/>
    </row>
    <row r="13" spans="1:16" ht="15.75" customHeight="1">
      <c r="A13" s="770" t="s">
        <v>453</v>
      </c>
      <c r="B13" s="1251">
        <v>101.33284420999999</v>
      </c>
      <c r="C13" s="1251">
        <v>189.71004094999998</v>
      </c>
      <c r="D13" s="1251">
        <v>657.46219223000003</v>
      </c>
      <c r="E13" s="1251">
        <v>475.17569801999997</v>
      </c>
      <c r="F13" s="1251">
        <v>203.236042</v>
      </c>
      <c r="G13" s="1251">
        <v>404.02248252999999</v>
      </c>
      <c r="H13" s="1251">
        <v>373.08211562999998</v>
      </c>
      <c r="I13" s="1251">
        <v>315.97442999000003</v>
      </c>
      <c r="J13" s="1251">
        <v>435.864732</v>
      </c>
      <c r="K13" s="1251">
        <v>193.49263243999999</v>
      </c>
      <c r="L13" s="1251">
        <v>220.26541115999999</v>
      </c>
      <c r="M13" s="1251">
        <v>619.02690285000006</v>
      </c>
      <c r="N13" s="819">
        <v>4188.6455240099995</v>
      </c>
      <c r="O13" s="764"/>
      <c r="P13" s="572"/>
    </row>
    <row r="14" spans="1:16" ht="15.75" customHeight="1">
      <c r="A14" s="354" t="s">
        <v>454</v>
      </c>
      <c r="B14" s="1251">
        <v>4649.7839400600005</v>
      </c>
      <c r="C14" s="1251">
        <v>3726.7853844000001</v>
      </c>
      <c r="D14" s="1251">
        <v>3513.0598004799999</v>
      </c>
      <c r="E14" s="1251">
        <v>3844.4176659600002</v>
      </c>
      <c r="F14" s="1251">
        <v>4294.1298294199996</v>
      </c>
      <c r="G14" s="1251">
        <v>3138.1930166699999</v>
      </c>
      <c r="H14" s="1251">
        <v>3101.6374680100002</v>
      </c>
      <c r="I14" s="1251">
        <v>3493.9396479299999</v>
      </c>
      <c r="J14" s="1251">
        <v>3176.1695305600001</v>
      </c>
      <c r="K14" s="1251">
        <v>3543.0113883899999</v>
      </c>
      <c r="L14" s="1251">
        <v>3395.5431276300001</v>
      </c>
      <c r="M14" s="1251">
        <v>3348.2867544400001</v>
      </c>
      <c r="N14" s="819">
        <v>43224.95755395</v>
      </c>
      <c r="O14" s="764"/>
      <c r="P14" s="572"/>
    </row>
    <row r="15" spans="1:16" ht="15.75" customHeight="1">
      <c r="A15" s="354" t="s">
        <v>159</v>
      </c>
      <c r="B15" s="1251">
        <v>449.61338823</v>
      </c>
      <c r="C15" s="1251">
        <v>334.12675761000003</v>
      </c>
      <c r="D15" s="1251">
        <v>318.84202441000002</v>
      </c>
      <c r="E15" s="1251">
        <v>385.75450204000003</v>
      </c>
      <c r="F15" s="1251">
        <v>405.82121742999999</v>
      </c>
      <c r="G15" s="1251">
        <v>399.08543329000003</v>
      </c>
      <c r="H15" s="1251">
        <v>357.63057809000003</v>
      </c>
      <c r="I15" s="1251">
        <v>400.73174895000005</v>
      </c>
      <c r="J15" s="1251">
        <v>393.70870159999998</v>
      </c>
      <c r="K15" s="1251">
        <v>405.93494684000001</v>
      </c>
      <c r="L15" s="1251">
        <v>410.00449352000004</v>
      </c>
      <c r="M15" s="1251">
        <v>408.32963719999998</v>
      </c>
      <c r="N15" s="819">
        <v>4669.5834292100008</v>
      </c>
      <c r="O15" s="764"/>
      <c r="P15" s="572"/>
    </row>
    <row r="16" spans="1:16" ht="15.75" customHeight="1">
      <c r="A16" s="354" t="s">
        <v>472</v>
      </c>
      <c r="B16" s="1251">
        <v>70.802939599999988</v>
      </c>
      <c r="C16" s="1251">
        <v>37.802984850000001</v>
      </c>
      <c r="D16" s="1251">
        <v>29.239726919999999</v>
      </c>
      <c r="E16" s="1251">
        <v>52.871702729999996</v>
      </c>
      <c r="F16" s="1251">
        <v>98.475353939999991</v>
      </c>
      <c r="G16" s="1251">
        <v>74.264917459999992</v>
      </c>
      <c r="H16" s="1251">
        <v>38.551359970000007</v>
      </c>
      <c r="I16" s="1251">
        <v>69.166872380000015</v>
      </c>
      <c r="J16" s="1251">
        <v>24.715986459999996</v>
      </c>
      <c r="K16" s="1251">
        <v>26.268793129999999</v>
      </c>
      <c r="L16" s="1251">
        <v>37.558493479999996</v>
      </c>
      <c r="M16" s="1251">
        <v>45.444436469999999</v>
      </c>
      <c r="N16" s="819">
        <v>605.16356739000003</v>
      </c>
      <c r="O16" s="764"/>
      <c r="P16" s="572"/>
    </row>
    <row r="17" spans="1:16" ht="15.75" customHeight="1">
      <c r="A17" s="354" t="s">
        <v>160</v>
      </c>
      <c r="B17" s="1251">
        <v>114.19839607</v>
      </c>
      <c r="C17" s="1251">
        <v>104.87323897</v>
      </c>
      <c r="D17" s="1251">
        <v>60.25704794</v>
      </c>
      <c r="E17" s="1251">
        <v>126.04016824</v>
      </c>
      <c r="F17" s="1251">
        <v>66.911990529999997</v>
      </c>
      <c r="G17" s="1251">
        <v>177.46352321000001</v>
      </c>
      <c r="H17" s="1251">
        <v>64.08707862</v>
      </c>
      <c r="I17" s="1251">
        <v>66.346444239999997</v>
      </c>
      <c r="J17" s="1251">
        <v>76.43012469</v>
      </c>
      <c r="K17" s="1251">
        <v>66.230834829999992</v>
      </c>
      <c r="L17" s="1251">
        <v>64.269649309999991</v>
      </c>
      <c r="M17" s="1251">
        <v>68.138087120000009</v>
      </c>
      <c r="N17" s="819">
        <v>1055.2465837699999</v>
      </c>
      <c r="O17" s="764"/>
      <c r="P17" s="572"/>
    </row>
    <row r="18" spans="1:16" ht="15.75" customHeight="1">
      <c r="A18" s="354" t="s">
        <v>161</v>
      </c>
      <c r="B18" s="1251">
        <v>202.97408578</v>
      </c>
      <c r="C18" s="1251">
        <v>133.95313886</v>
      </c>
      <c r="D18" s="1251">
        <v>117.10475511</v>
      </c>
      <c r="E18" s="1251">
        <v>112.76708383</v>
      </c>
      <c r="F18" s="1251">
        <v>109.82781688999999</v>
      </c>
      <c r="G18" s="1251">
        <v>119.75646076000001</v>
      </c>
      <c r="H18" s="1251">
        <v>135.58056849000002</v>
      </c>
      <c r="I18" s="1251">
        <v>125.24091343000001</v>
      </c>
      <c r="J18" s="1251">
        <v>103.34360587</v>
      </c>
      <c r="K18" s="1251">
        <v>582.34523496000008</v>
      </c>
      <c r="L18" s="1251">
        <v>113.33767238999999</v>
      </c>
      <c r="M18" s="1251">
        <v>109.95812364</v>
      </c>
      <c r="N18" s="819">
        <v>1966.1894600099999</v>
      </c>
      <c r="O18" s="764"/>
      <c r="P18" s="572"/>
    </row>
    <row r="19" spans="1:16" ht="15.75" customHeight="1">
      <c r="A19" s="354" t="s">
        <v>504</v>
      </c>
      <c r="B19" s="1251">
        <v>306.10871883999999</v>
      </c>
      <c r="C19" s="1251">
        <v>377.98017517</v>
      </c>
      <c r="D19" s="1251">
        <v>330.35790151999998</v>
      </c>
      <c r="E19" s="1251">
        <v>275.01065948000002</v>
      </c>
      <c r="F19" s="1251">
        <v>277.36579235000005</v>
      </c>
      <c r="G19" s="1251">
        <v>276.39622052000004</v>
      </c>
      <c r="H19" s="1251">
        <v>295.77566888000001</v>
      </c>
      <c r="I19" s="1251">
        <v>414.7474502</v>
      </c>
      <c r="J19" s="1251">
        <v>343.18838864999998</v>
      </c>
      <c r="K19" s="1251">
        <v>304.29540637999997</v>
      </c>
      <c r="L19" s="1251">
        <v>279.86865553000001</v>
      </c>
      <c r="M19" s="1251">
        <v>262.08058211000002</v>
      </c>
      <c r="N19" s="819">
        <v>3743.1756196299993</v>
      </c>
      <c r="O19" s="764"/>
      <c r="P19" s="572"/>
    </row>
    <row r="20" spans="1:16" s="764" customFormat="1" ht="15.75" customHeight="1">
      <c r="A20" s="352" t="s">
        <v>1015</v>
      </c>
      <c r="B20" s="818">
        <v>7187.9128845500009</v>
      </c>
      <c r="C20" s="818">
        <v>5152.8557261099995</v>
      </c>
      <c r="D20" s="818">
        <v>5868.7147228599997</v>
      </c>
      <c r="E20" s="818">
        <v>19944.049445029999</v>
      </c>
      <c r="F20" s="818">
        <v>5717.4750531600012</v>
      </c>
      <c r="G20" s="818">
        <v>6223.8450918099998</v>
      </c>
      <c r="H20" s="818">
        <v>10608.342344550001</v>
      </c>
      <c r="I20" s="818">
        <v>6457.625235999998</v>
      </c>
      <c r="J20" s="818">
        <v>6137.3988178799991</v>
      </c>
      <c r="K20" s="818">
        <v>8486.1760088500014</v>
      </c>
      <c r="L20" s="818">
        <v>6119.6866842099998</v>
      </c>
      <c r="M20" s="818">
        <v>8279.8588923000007</v>
      </c>
      <c r="N20" s="818">
        <v>96183.940907310011</v>
      </c>
      <c r="P20" s="572"/>
    </row>
    <row r="21" spans="1:16" ht="15.75" customHeight="1">
      <c r="A21" s="164" t="s">
        <v>488</v>
      </c>
      <c r="B21" s="1251">
        <v>7033.7115299300003</v>
      </c>
      <c r="C21" s="1251">
        <v>4996.3796324300001</v>
      </c>
      <c r="D21" s="1251">
        <v>5731.1057442000001</v>
      </c>
      <c r="E21" s="1251">
        <v>18839.112080919997</v>
      </c>
      <c r="F21" s="1251">
        <v>5553.9496388100006</v>
      </c>
      <c r="G21" s="1251">
        <v>6040.7598071800003</v>
      </c>
      <c r="H21" s="1251">
        <v>8395.210057549999</v>
      </c>
      <c r="I21" s="1251">
        <v>6316.2779947699992</v>
      </c>
      <c r="J21" s="1251">
        <v>5941.4568290099996</v>
      </c>
      <c r="K21" s="1251">
        <v>8337.46960984</v>
      </c>
      <c r="L21" s="1251">
        <v>5978.0642571100007</v>
      </c>
      <c r="M21" s="1251">
        <v>8130.7879007600004</v>
      </c>
      <c r="N21" s="1693">
        <v>91294.285082510003</v>
      </c>
      <c r="O21" s="764"/>
      <c r="P21" s="572"/>
    </row>
    <row r="22" spans="1:16" ht="17.25" customHeight="1">
      <c r="A22" s="48" t="s">
        <v>1844</v>
      </c>
      <c r="B22" s="1251">
        <v>0</v>
      </c>
      <c r="C22" s="1251">
        <v>0</v>
      </c>
      <c r="D22" s="1251">
        <v>0</v>
      </c>
      <c r="E22" s="1251">
        <v>948.59274629999993</v>
      </c>
      <c r="F22" s="1251">
        <v>0</v>
      </c>
      <c r="G22" s="1251">
        <v>7.7223882499999998</v>
      </c>
      <c r="H22" s="1251">
        <v>2073.73705668</v>
      </c>
      <c r="I22" s="1251">
        <v>0</v>
      </c>
      <c r="J22" s="1251">
        <v>26.025702550000002</v>
      </c>
      <c r="K22" s="1251">
        <v>0</v>
      </c>
      <c r="L22" s="1251">
        <v>0</v>
      </c>
      <c r="M22" s="1251">
        <v>0</v>
      </c>
      <c r="N22" s="1693">
        <v>3056.0778937800001</v>
      </c>
      <c r="O22" s="764"/>
      <c r="P22" s="572"/>
    </row>
    <row r="23" spans="1:16" ht="15.75" customHeight="1">
      <c r="A23" s="164" t="s">
        <v>1004</v>
      </c>
      <c r="B23" s="1251">
        <v>36.654884100000004</v>
      </c>
      <c r="C23" s="1251">
        <v>41.78390684</v>
      </c>
      <c r="D23" s="1251">
        <v>39.178957149999995</v>
      </c>
      <c r="E23" s="1251">
        <v>40.84384326</v>
      </c>
      <c r="F23" s="1251">
        <v>39.476815789999996</v>
      </c>
      <c r="G23" s="1251">
        <v>42.845987000000001</v>
      </c>
      <c r="H23" s="1251">
        <v>38.11239982</v>
      </c>
      <c r="I23" s="1251">
        <v>42.220041760000001</v>
      </c>
      <c r="J23" s="1251">
        <v>46.971630209999994</v>
      </c>
      <c r="K23" s="1251">
        <v>42.031645509999997</v>
      </c>
      <c r="L23" s="1251">
        <v>45.160522419999999</v>
      </c>
      <c r="M23" s="1251">
        <v>49.57008596</v>
      </c>
      <c r="N23" s="1693">
        <v>504.85071981999999</v>
      </c>
      <c r="O23" s="764"/>
      <c r="P23" s="572"/>
    </row>
    <row r="24" spans="1:16" s="764" customFormat="1" ht="15.75" customHeight="1">
      <c r="A24" s="354" t="s">
        <v>1005</v>
      </c>
      <c r="B24" s="1251">
        <v>71.976492659999991</v>
      </c>
      <c r="C24" s="1251">
        <v>73.666737120000008</v>
      </c>
      <c r="D24" s="1251">
        <v>67.501128940000001</v>
      </c>
      <c r="E24" s="1251">
        <v>74.825906669999995</v>
      </c>
      <c r="F24" s="1251">
        <v>70.847585719999998</v>
      </c>
      <c r="G24" s="1251">
        <v>67.068819820000002</v>
      </c>
      <c r="H24" s="1251">
        <v>64.865685580000005</v>
      </c>
      <c r="I24" s="1251">
        <v>66.729991220000002</v>
      </c>
      <c r="J24" s="1251">
        <v>63.091999310000006</v>
      </c>
      <c r="K24" s="1251">
        <v>48.441459259999995</v>
      </c>
      <c r="L24" s="1251">
        <v>50.723701270000007</v>
      </c>
      <c r="M24" s="1251">
        <v>57.810146609999997</v>
      </c>
      <c r="N24" s="1693">
        <v>777.54965417999995</v>
      </c>
      <c r="P24" s="572"/>
    </row>
    <row r="25" spans="1:16" ht="15.75" customHeight="1">
      <c r="A25" s="772" t="s">
        <v>162</v>
      </c>
      <c r="B25" s="1251">
        <v>19.302274690000001</v>
      </c>
      <c r="C25" s="1251">
        <v>19.9086082</v>
      </c>
      <c r="D25" s="1251">
        <v>19.91944273</v>
      </c>
      <c r="E25" s="1251">
        <v>19.371859000000001</v>
      </c>
      <c r="F25" s="1251">
        <v>19.0154146</v>
      </c>
      <c r="G25" s="1251">
        <v>18.267266679999999</v>
      </c>
      <c r="H25" s="1251">
        <v>18.192718030000002</v>
      </c>
      <c r="I25" s="1251">
        <v>18.528001710000002</v>
      </c>
      <c r="J25" s="1251">
        <v>18.16322753</v>
      </c>
      <c r="K25" s="1251">
        <v>18.40582465</v>
      </c>
      <c r="L25" s="1251">
        <v>18.004579230000001</v>
      </c>
      <c r="M25" s="1251">
        <v>18.080476600000001</v>
      </c>
      <c r="N25" s="1693">
        <v>225.15969365000001</v>
      </c>
      <c r="O25" s="764"/>
      <c r="P25" s="764"/>
    </row>
    <row r="26" spans="1:16" ht="15.75" customHeight="1">
      <c r="A26" s="772" t="s">
        <v>1006</v>
      </c>
      <c r="B26" s="1251">
        <v>1.22665347</v>
      </c>
      <c r="C26" s="1251">
        <v>1.17307472</v>
      </c>
      <c r="D26" s="1251">
        <v>0.99655073999999999</v>
      </c>
      <c r="E26" s="1251">
        <v>5.9551065899999998</v>
      </c>
      <c r="F26" s="1251">
        <v>2.2731930899999999</v>
      </c>
      <c r="G26" s="1251">
        <v>2.7262297799999997</v>
      </c>
      <c r="H26" s="1251">
        <v>2.0701188500000001</v>
      </c>
      <c r="I26" s="1251">
        <v>2.4882855799999999</v>
      </c>
      <c r="J26" s="1251">
        <v>2.3192939900000002</v>
      </c>
      <c r="K26" s="1251">
        <v>1.7793643000000001</v>
      </c>
      <c r="L26" s="1251">
        <v>2.8029714399999999</v>
      </c>
      <c r="M26" s="1251">
        <v>2.6386811800000003</v>
      </c>
      <c r="N26" s="1693">
        <v>28.449523729999999</v>
      </c>
      <c r="O26" s="764"/>
      <c r="P26" s="764"/>
    </row>
    <row r="27" spans="1:16" ht="15.75" customHeight="1">
      <c r="A27" s="772" t="s">
        <v>1221</v>
      </c>
      <c r="B27" s="1251">
        <v>7.4836879500000002</v>
      </c>
      <c r="C27" s="1251">
        <v>4.7621475899999997</v>
      </c>
      <c r="D27" s="1251">
        <v>0.29998965</v>
      </c>
      <c r="E27" s="1251">
        <v>4.7840585099999995</v>
      </c>
      <c r="F27" s="1251">
        <v>21.552417550000001</v>
      </c>
      <c r="G27" s="1251">
        <v>23.490569140000002</v>
      </c>
      <c r="H27" s="1251">
        <v>6.9229282100000002</v>
      </c>
      <c r="I27" s="1251">
        <v>1.68235519</v>
      </c>
      <c r="J27" s="1251">
        <v>0.91193256</v>
      </c>
      <c r="K27" s="1251">
        <v>13.48172233</v>
      </c>
      <c r="L27" s="1251">
        <v>2.9356209999999998</v>
      </c>
      <c r="M27" s="1251">
        <v>1.62998943</v>
      </c>
      <c r="N27" s="1693">
        <v>89.937419109999979</v>
      </c>
      <c r="O27" s="764"/>
      <c r="P27" s="764"/>
    </row>
    <row r="28" spans="1:16" ht="15.75" customHeight="1">
      <c r="A28" s="772" t="s">
        <v>1008</v>
      </c>
      <c r="B28" s="1251">
        <v>17.557361749999998</v>
      </c>
      <c r="C28" s="1251">
        <v>15.181619210000001</v>
      </c>
      <c r="D28" s="1251">
        <v>9.7129094499999997</v>
      </c>
      <c r="E28" s="1251">
        <v>10.563843779999999</v>
      </c>
      <c r="F28" s="1251">
        <v>10.3599876</v>
      </c>
      <c r="G28" s="1251">
        <v>20.964023960000002</v>
      </c>
      <c r="H28" s="1251">
        <v>9.2313798299999998</v>
      </c>
      <c r="I28" s="1251">
        <v>9.6985657700000001</v>
      </c>
      <c r="J28" s="1251">
        <v>38.458202719999996</v>
      </c>
      <c r="K28" s="1251">
        <v>24.566382960000002</v>
      </c>
      <c r="L28" s="1251">
        <v>21.995031739999998</v>
      </c>
      <c r="M28" s="1251">
        <v>19.341611760000003</v>
      </c>
      <c r="N28" s="1693">
        <v>207.63092053</v>
      </c>
      <c r="O28" s="764"/>
      <c r="P28" s="764"/>
    </row>
    <row r="29" spans="1:16" ht="15.75" customHeight="1">
      <c r="A29" s="773" t="s">
        <v>1014</v>
      </c>
      <c r="B29" s="756">
        <v>4034.3113184800004</v>
      </c>
      <c r="C29" s="756">
        <v>2430.9978931699998</v>
      </c>
      <c r="D29" s="756">
        <v>3217.83540313</v>
      </c>
      <c r="E29" s="756">
        <v>2981.2236741600004</v>
      </c>
      <c r="F29" s="756">
        <v>3446.7957536600002</v>
      </c>
      <c r="G29" s="756">
        <v>4109.5736359599996</v>
      </c>
      <c r="H29" s="756">
        <v>2881.6209275799997</v>
      </c>
      <c r="I29" s="756">
        <v>2536.8281348900005</v>
      </c>
      <c r="J29" s="756">
        <v>2702.3311426600003</v>
      </c>
      <c r="K29" s="756">
        <v>2968.9104718200006</v>
      </c>
      <c r="L29" s="756">
        <v>2246.4507192599995</v>
      </c>
      <c r="M29" s="756">
        <v>2833.6050520899998</v>
      </c>
      <c r="N29" s="756">
        <v>36390.484126859999</v>
      </c>
      <c r="O29" s="764"/>
      <c r="P29" s="764"/>
    </row>
    <row r="30" spans="1:16" ht="15.75" customHeight="1">
      <c r="A30" s="772" t="s">
        <v>176</v>
      </c>
      <c r="B30" s="1251">
        <v>1402.63704794</v>
      </c>
      <c r="C30" s="1251">
        <v>732.21832896000001</v>
      </c>
      <c r="D30" s="1251">
        <v>1472.4905854600001</v>
      </c>
      <c r="E30" s="1251">
        <v>688.74782191999998</v>
      </c>
      <c r="F30" s="1251">
        <v>1513.5765627400001</v>
      </c>
      <c r="G30" s="1251">
        <v>1547.9723942400001</v>
      </c>
      <c r="H30" s="1251">
        <v>851.33257404999995</v>
      </c>
      <c r="I30" s="1251">
        <v>386.4986735</v>
      </c>
      <c r="J30" s="1251">
        <v>638.41783251000004</v>
      </c>
      <c r="K30" s="1251">
        <v>856.74296611</v>
      </c>
      <c r="L30" s="1251">
        <v>401.32922631999998</v>
      </c>
      <c r="M30" s="1251">
        <v>419.35015777999996</v>
      </c>
      <c r="N30" s="434">
        <v>10911.314171530001</v>
      </c>
      <c r="O30" s="764"/>
      <c r="P30" s="764"/>
    </row>
    <row r="31" spans="1:16" ht="15.75" customHeight="1">
      <c r="A31" s="775" t="s">
        <v>1113</v>
      </c>
      <c r="B31" s="1251">
        <v>272.56743458</v>
      </c>
      <c r="C31" s="1251">
        <v>105.01335844</v>
      </c>
      <c r="D31" s="1251">
        <v>72.922281659999996</v>
      </c>
      <c r="E31" s="1251">
        <v>230.21628023</v>
      </c>
      <c r="F31" s="1251">
        <v>98.852726719999993</v>
      </c>
      <c r="G31" s="1251">
        <v>212.03158005</v>
      </c>
      <c r="H31" s="1251">
        <v>215.02827218000002</v>
      </c>
      <c r="I31" s="1251">
        <v>125.90672259999999</v>
      </c>
      <c r="J31" s="1251">
        <v>88.045593769999996</v>
      </c>
      <c r="K31" s="1251">
        <v>200.34134803000001</v>
      </c>
      <c r="L31" s="1251">
        <v>108.59598437000001</v>
      </c>
      <c r="M31" s="1251">
        <v>174.30369749000002</v>
      </c>
      <c r="N31" s="434">
        <v>1903.8252801200001</v>
      </c>
      <c r="O31" s="764"/>
      <c r="P31" s="764"/>
    </row>
    <row r="32" spans="1:16" ht="15.75" customHeight="1">
      <c r="A32" s="772" t="s">
        <v>166</v>
      </c>
      <c r="B32" s="1251">
        <v>1223.79326997</v>
      </c>
      <c r="C32" s="1251">
        <v>870.61374089999993</v>
      </c>
      <c r="D32" s="1251">
        <v>846.81144689999996</v>
      </c>
      <c r="E32" s="1251">
        <v>1003.7759084099999</v>
      </c>
      <c r="F32" s="1251">
        <v>869.59593112000005</v>
      </c>
      <c r="G32" s="1251">
        <v>1345.7264516699997</v>
      </c>
      <c r="H32" s="1251">
        <v>952.66619108999987</v>
      </c>
      <c r="I32" s="1251">
        <v>1118.4344726000002</v>
      </c>
      <c r="J32" s="1251">
        <v>1161.6872325499999</v>
      </c>
      <c r="K32" s="1251">
        <v>1059.2352629300001</v>
      </c>
      <c r="L32" s="1251">
        <v>1025.3920840400001</v>
      </c>
      <c r="M32" s="1251">
        <v>1287.6096275299999</v>
      </c>
      <c r="N32" s="434">
        <v>12765.341619710003</v>
      </c>
      <c r="O32" s="764"/>
      <c r="P32" s="764"/>
    </row>
    <row r="33" spans="1:16" s="764" customFormat="1" ht="15.75" customHeight="1">
      <c r="A33" s="354" t="s">
        <v>1031</v>
      </c>
      <c r="B33" s="1251">
        <v>19.933083259999997</v>
      </c>
      <c r="C33" s="1251">
        <v>19.101745810000004</v>
      </c>
      <c r="D33" s="1251">
        <v>20.213078669999998</v>
      </c>
      <c r="E33" s="1251">
        <v>17.597931199999998</v>
      </c>
      <c r="F33" s="1251">
        <v>18.451092030000002</v>
      </c>
      <c r="G33" s="1251">
        <v>20.347419479999999</v>
      </c>
      <c r="H33" s="1251">
        <v>18.52083214</v>
      </c>
      <c r="I33" s="1251">
        <v>18.556646140000002</v>
      </c>
      <c r="J33" s="1251">
        <v>18.421886739999998</v>
      </c>
      <c r="K33" s="1251">
        <v>17.899112679999998</v>
      </c>
      <c r="L33" s="1251">
        <v>19.236581149999999</v>
      </c>
      <c r="M33" s="1251">
        <v>18.480486620000001</v>
      </c>
      <c r="N33" s="434">
        <v>226.75989591999999</v>
      </c>
    </row>
    <row r="34" spans="1:16" ht="15.75" customHeight="1">
      <c r="A34" s="354" t="s">
        <v>1222</v>
      </c>
      <c r="B34" s="1251">
        <v>53.100072770000004</v>
      </c>
      <c r="C34" s="1251">
        <v>55.007146399999996</v>
      </c>
      <c r="D34" s="1251">
        <v>54.450896399999998</v>
      </c>
      <c r="E34" s="1251">
        <v>56.997315</v>
      </c>
      <c r="F34" s="1251">
        <v>56.669761999999999</v>
      </c>
      <c r="G34" s="1251">
        <v>57.336545399999999</v>
      </c>
      <c r="H34" s="1251">
        <v>57.881680840000001</v>
      </c>
      <c r="I34" s="1251">
        <v>57.642910010000001</v>
      </c>
      <c r="J34" s="1251">
        <v>57.050284220000002</v>
      </c>
      <c r="K34" s="1251">
        <v>58.60433424</v>
      </c>
      <c r="L34" s="1251">
        <v>58.567597689999999</v>
      </c>
      <c r="M34" s="1251">
        <v>57.617815409999999</v>
      </c>
      <c r="N34" s="434">
        <v>680.92636037999989</v>
      </c>
      <c r="O34" s="764"/>
      <c r="P34" s="764"/>
    </row>
    <row r="35" spans="1:16" ht="15.75" customHeight="1">
      <c r="A35" s="354" t="s">
        <v>222</v>
      </c>
      <c r="B35" s="1251">
        <v>878.32230464000008</v>
      </c>
      <c r="C35" s="1251">
        <v>525.69751919999999</v>
      </c>
      <c r="D35" s="1251">
        <v>610.17875750999997</v>
      </c>
      <c r="E35" s="1251">
        <v>811.24599753000007</v>
      </c>
      <c r="F35" s="1251">
        <v>716.11583490999999</v>
      </c>
      <c r="G35" s="1251">
        <v>774.61360881999997</v>
      </c>
      <c r="H35" s="1251">
        <v>641.74355862000004</v>
      </c>
      <c r="I35" s="1251">
        <v>679.43831643999999</v>
      </c>
      <c r="J35" s="1251">
        <v>581.90932583000006</v>
      </c>
      <c r="K35" s="1251">
        <v>621.37580090999995</v>
      </c>
      <c r="L35" s="1251">
        <v>465.07601504999997</v>
      </c>
      <c r="M35" s="1251">
        <v>699.9052653</v>
      </c>
      <c r="N35" s="434">
        <v>8005.6223047599997</v>
      </c>
      <c r="O35" s="764"/>
      <c r="P35" s="764"/>
    </row>
    <row r="36" spans="1:16" ht="15.75" customHeight="1">
      <c r="A36" s="354" t="s">
        <v>1303</v>
      </c>
      <c r="B36" s="819">
        <v>183.95810531999999</v>
      </c>
      <c r="C36" s="819">
        <v>123.34605346000001</v>
      </c>
      <c r="D36" s="819">
        <v>140.76835653000001</v>
      </c>
      <c r="E36" s="1251">
        <v>172.64241986999997</v>
      </c>
      <c r="F36" s="1251">
        <v>173.53384414000001</v>
      </c>
      <c r="G36" s="1251">
        <v>151.54563630000001</v>
      </c>
      <c r="H36" s="1251">
        <v>144.44781866000002</v>
      </c>
      <c r="I36" s="1251">
        <v>150.35039359999999</v>
      </c>
      <c r="J36" s="1251">
        <v>156.79898703999999</v>
      </c>
      <c r="K36" s="1251">
        <v>154.71164692000002</v>
      </c>
      <c r="L36" s="1251">
        <v>168.25323063999997</v>
      </c>
      <c r="M36" s="1251">
        <v>176.33800196000001</v>
      </c>
      <c r="N36" s="434">
        <v>1896.6944944399997</v>
      </c>
      <c r="O36" s="1681"/>
      <c r="P36" s="1681"/>
    </row>
    <row r="37" spans="1:16" ht="15.75" customHeight="1">
      <c r="A37" s="352" t="s">
        <v>1012</v>
      </c>
      <c r="B37" s="1253">
        <v>155.88722270999997</v>
      </c>
      <c r="C37" s="1253">
        <v>123.34179493000003</v>
      </c>
      <c r="D37" s="1253">
        <v>197.87689261999998</v>
      </c>
      <c r="E37" s="1253">
        <v>183.97720340000004</v>
      </c>
      <c r="F37" s="1253">
        <v>154.679509</v>
      </c>
      <c r="G37" s="1253">
        <v>161.05413971999999</v>
      </c>
      <c r="H37" s="1253">
        <v>202.80183037</v>
      </c>
      <c r="I37" s="1253">
        <v>224.75401034000001</v>
      </c>
      <c r="J37" s="1253">
        <v>178.38089261000005</v>
      </c>
      <c r="K37" s="1253">
        <v>195.83405482000001</v>
      </c>
      <c r="L37" s="1253">
        <v>252.38581999000002</v>
      </c>
      <c r="M37" s="1253">
        <v>226.89513824000002</v>
      </c>
      <c r="N37" s="818">
        <v>2257.8685087500003</v>
      </c>
      <c r="O37" s="764"/>
      <c r="P37" s="764"/>
    </row>
    <row r="38" spans="1:16" s="764" customFormat="1" ht="15.75" customHeight="1">
      <c r="A38" s="352" t="s">
        <v>365</v>
      </c>
      <c r="B38" s="756">
        <v>1766.1196097300001</v>
      </c>
      <c r="C38" s="756">
        <v>1963.7241050299999</v>
      </c>
      <c r="D38" s="756">
        <v>3109.6696585</v>
      </c>
      <c r="E38" s="756">
        <v>3659.4198826299998</v>
      </c>
      <c r="F38" s="756">
        <v>2319.1218429600003</v>
      </c>
      <c r="G38" s="756">
        <v>1913.8715809800003</v>
      </c>
      <c r="H38" s="756">
        <v>2191.3065858099999</v>
      </c>
      <c r="I38" s="756">
        <v>2157.13655681</v>
      </c>
      <c r="J38" s="756">
        <v>2602.6548107899998</v>
      </c>
      <c r="K38" s="756">
        <v>3627.2499627399998</v>
      </c>
      <c r="L38" s="756">
        <v>2100.6158465099998</v>
      </c>
      <c r="M38" s="756">
        <v>2058.5726092300001</v>
      </c>
      <c r="N38" s="756">
        <v>29469.463051720002</v>
      </c>
    </row>
    <row r="39" spans="1:16" ht="15.75" customHeight="1">
      <c r="A39" s="776" t="s">
        <v>168</v>
      </c>
      <c r="B39" s="1251">
        <v>469.16247188</v>
      </c>
      <c r="C39" s="1251">
        <v>510.83280716000002</v>
      </c>
      <c r="D39" s="1251">
        <v>739.01371279</v>
      </c>
      <c r="E39" s="1251">
        <v>537.01601944000004</v>
      </c>
      <c r="F39" s="1251">
        <v>605.68093220000003</v>
      </c>
      <c r="G39" s="1251">
        <v>680.72864273000005</v>
      </c>
      <c r="H39" s="1251">
        <v>728.63064426999995</v>
      </c>
      <c r="I39" s="1251">
        <v>669.10054359000003</v>
      </c>
      <c r="J39" s="1251">
        <v>608.82680976999995</v>
      </c>
      <c r="K39" s="1251">
        <v>724.91729499999997</v>
      </c>
      <c r="L39" s="1251">
        <v>620.51761952999993</v>
      </c>
      <c r="M39" s="1251">
        <v>631.67889937999996</v>
      </c>
      <c r="N39" s="434">
        <v>7526.1063977399999</v>
      </c>
      <c r="O39" s="764"/>
      <c r="P39" s="764"/>
    </row>
    <row r="40" spans="1:16" ht="15.75" customHeight="1">
      <c r="A40" s="776" t="s">
        <v>1009</v>
      </c>
      <c r="B40" s="1251">
        <v>209.01155978999998</v>
      </c>
      <c r="C40" s="1251">
        <v>107.07564515999997</v>
      </c>
      <c r="D40" s="1251">
        <v>147.02909477</v>
      </c>
      <c r="E40" s="1251">
        <v>1811.6410448800002</v>
      </c>
      <c r="F40" s="1251">
        <v>267.33151162000001</v>
      </c>
      <c r="G40" s="1251">
        <v>145.86908711000001</v>
      </c>
      <c r="H40" s="1251">
        <v>244.97372186000001</v>
      </c>
      <c r="I40" s="1251">
        <v>105.72136612</v>
      </c>
      <c r="J40" s="1251">
        <v>141.66922836000001</v>
      </c>
      <c r="K40" s="1251">
        <v>1684.9674704900001</v>
      </c>
      <c r="L40" s="1251">
        <v>160.72817362000001</v>
      </c>
      <c r="M40" s="1251">
        <v>128.90676862999999</v>
      </c>
      <c r="N40" s="434">
        <v>5154.9246724100012</v>
      </c>
      <c r="O40" s="764"/>
      <c r="P40" s="764"/>
    </row>
    <row r="41" spans="1:16" ht="15.75" customHeight="1">
      <c r="A41" s="776" t="s">
        <v>1010</v>
      </c>
      <c r="B41" s="1251">
        <v>83.789697060000009</v>
      </c>
      <c r="C41" s="1251">
        <v>201.50734444999998</v>
      </c>
      <c r="D41" s="1251">
        <v>951.05244120999998</v>
      </c>
      <c r="E41" s="1251">
        <v>134.50839384</v>
      </c>
      <c r="F41" s="1251">
        <v>109.90088789000002</v>
      </c>
      <c r="G41" s="1251">
        <v>92.80112075000001</v>
      </c>
      <c r="H41" s="1251">
        <v>88.604977560000009</v>
      </c>
      <c r="I41" s="1251">
        <v>184.95760963999999</v>
      </c>
      <c r="J41" s="1251">
        <v>829.03435778999994</v>
      </c>
      <c r="K41" s="1251">
        <v>109.33187947</v>
      </c>
      <c r="L41" s="1251">
        <v>64.545187569999996</v>
      </c>
      <c r="M41" s="1251">
        <v>54.092406709999992</v>
      </c>
      <c r="N41" s="434">
        <v>2904.1263039399996</v>
      </c>
      <c r="O41" s="764"/>
      <c r="P41" s="764"/>
    </row>
    <row r="42" spans="1:16" ht="15.75" customHeight="1">
      <c r="A42" s="354" t="s">
        <v>1017</v>
      </c>
      <c r="B42" s="1251">
        <v>50.715414170000003</v>
      </c>
      <c r="C42" s="1251">
        <v>45.525671609999996</v>
      </c>
      <c r="D42" s="1251">
        <v>56.292267080000016</v>
      </c>
      <c r="E42" s="1251">
        <v>42.443118419999998</v>
      </c>
      <c r="F42" s="1251">
        <v>52.397617189999991</v>
      </c>
      <c r="G42" s="1251">
        <v>78.509363790000009</v>
      </c>
      <c r="H42" s="1251">
        <v>52.635716830000007</v>
      </c>
      <c r="I42" s="1251">
        <v>49.773348290000008</v>
      </c>
      <c r="J42" s="1251">
        <v>66.091240550000009</v>
      </c>
      <c r="K42" s="1251">
        <v>50.739792960000003</v>
      </c>
      <c r="L42" s="1251">
        <v>97.605133040000013</v>
      </c>
      <c r="M42" s="1251">
        <v>72.461969220000015</v>
      </c>
      <c r="N42" s="434">
        <v>715.19065315000012</v>
      </c>
      <c r="O42" s="764"/>
      <c r="P42" s="764"/>
    </row>
    <row r="43" spans="1:16" ht="15.75" customHeight="1">
      <c r="A43" s="194" t="s">
        <v>1845</v>
      </c>
      <c r="B43" s="1251">
        <v>0.28246670000000001</v>
      </c>
      <c r="C43" s="1251">
        <v>0.29462259000000002</v>
      </c>
      <c r="D43" s="1251">
        <v>0.29997541</v>
      </c>
      <c r="E43" s="1251">
        <v>0.31766546000000001</v>
      </c>
      <c r="F43" s="1251">
        <v>0.33143682000000002</v>
      </c>
      <c r="G43" s="1251">
        <v>0.33785590999999998</v>
      </c>
      <c r="H43" s="1251">
        <v>0.38980097999999996</v>
      </c>
      <c r="I43" s="1251">
        <v>0.41809039000000003</v>
      </c>
      <c r="J43" s="1251">
        <v>0.44600134000000002</v>
      </c>
      <c r="K43" s="1251">
        <v>0.44574158000000003</v>
      </c>
      <c r="L43" s="1251">
        <v>0.45939453999999996</v>
      </c>
      <c r="M43" s="1251">
        <v>0.53175893000000007</v>
      </c>
      <c r="N43" s="434">
        <v>4.5548106500000003</v>
      </c>
      <c r="O43" s="764"/>
      <c r="P43" s="764"/>
    </row>
    <row r="44" spans="1:16" ht="15.75" customHeight="1">
      <c r="A44" s="354" t="s">
        <v>427</v>
      </c>
      <c r="B44" s="1251">
        <v>130.36910116000001</v>
      </c>
      <c r="C44" s="1251">
        <v>111.12582942999998</v>
      </c>
      <c r="D44" s="1251">
        <v>122.18002654999994</v>
      </c>
      <c r="E44" s="1251">
        <v>112.21520501000001</v>
      </c>
      <c r="F44" s="1251">
        <v>132.02299012999998</v>
      </c>
      <c r="G44" s="1251">
        <v>108.43136439999999</v>
      </c>
      <c r="H44" s="1251">
        <v>126.17976351000002</v>
      </c>
      <c r="I44" s="1251">
        <v>115.88761411000002</v>
      </c>
      <c r="J44" s="1251">
        <v>100.75412951999999</v>
      </c>
      <c r="K44" s="1251">
        <v>131.98033170000005</v>
      </c>
      <c r="L44" s="1251">
        <v>107.12337202999997</v>
      </c>
      <c r="M44" s="1251">
        <v>123.68626260000001</v>
      </c>
      <c r="N44" s="434">
        <v>1421.9559901499997</v>
      </c>
      <c r="O44" s="764"/>
      <c r="P44" s="764"/>
    </row>
    <row r="45" spans="1:16" ht="15.75" customHeight="1">
      <c r="A45" s="354" t="s">
        <v>1846</v>
      </c>
      <c r="B45" s="1251">
        <v>27.647051859999994</v>
      </c>
      <c r="C45" s="1251">
        <v>184.68037346</v>
      </c>
      <c r="D45" s="1251">
        <v>32.173868920000004</v>
      </c>
      <c r="E45" s="1251">
        <v>282.01284176000001</v>
      </c>
      <c r="F45" s="1251">
        <v>111.61209669</v>
      </c>
      <c r="G45" s="1251">
        <v>16.680055320000001</v>
      </c>
      <c r="H45" s="1251">
        <v>101.43781616</v>
      </c>
      <c r="I45" s="1251">
        <v>24.430173270000001</v>
      </c>
      <c r="J45" s="1251">
        <v>28.235772899999997</v>
      </c>
      <c r="K45" s="1251">
        <v>51.872233289999997</v>
      </c>
      <c r="L45" s="1251">
        <v>37.74792789</v>
      </c>
      <c r="M45" s="1251">
        <v>31.90977586</v>
      </c>
      <c r="N45" s="434">
        <v>930.43998737999993</v>
      </c>
      <c r="O45" s="764"/>
      <c r="P45" s="764"/>
    </row>
    <row r="46" spans="1:16" ht="15.75" customHeight="1">
      <c r="A46" s="354" t="s">
        <v>172</v>
      </c>
      <c r="B46" s="1251">
        <v>616.85929503</v>
      </c>
      <c r="C46" s="1251">
        <v>612.79032662999998</v>
      </c>
      <c r="D46" s="1251">
        <v>828.69671147000008</v>
      </c>
      <c r="E46" s="1251">
        <v>617.58498827999995</v>
      </c>
      <c r="F46" s="1251">
        <v>830.74765302000003</v>
      </c>
      <c r="G46" s="1251">
        <v>631.52661255999999</v>
      </c>
      <c r="H46" s="1251">
        <v>667.96522948999996</v>
      </c>
      <c r="I46" s="1251">
        <v>851.24969409000005</v>
      </c>
      <c r="J46" s="1251">
        <v>638.61020353999993</v>
      </c>
      <c r="K46" s="1251">
        <v>672.65373010000008</v>
      </c>
      <c r="L46" s="1251">
        <v>851.91801174</v>
      </c>
      <c r="M46" s="1251">
        <v>824.80535428999997</v>
      </c>
      <c r="N46" s="434">
        <v>8645.4078102399999</v>
      </c>
      <c r="O46" s="764"/>
      <c r="P46" s="764"/>
    </row>
    <row r="47" spans="1:16" s="764" customFormat="1" ht="15.75" customHeight="1">
      <c r="A47" s="352" t="s">
        <v>1011</v>
      </c>
      <c r="B47" s="1251">
        <v>178.28255208000004</v>
      </c>
      <c r="C47" s="1251">
        <v>189.89148453999999</v>
      </c>
      <c r="D47" s="1251">
        <v>232.9315603</v>
      </c>
      <c r="E47" s="1251">
        <v>121.68060553999999</v>
      </c>
      <c r="F47" s="1251">
        <v>209.09671739999999</v>
      </c>
      <c r="G47" s="1251">
        <v>158.98747840999999</v>
      </c>
      <c r="H47" s="1251">
        <v>180.48891514999997</v>
      </c>
      <c r="I47" s="1251">
        <v>155.59811730999999</v>
      </c>
      <c r="J47" s="1251">
        <v>188.98706701999998</v>
      </c>
      <c r="K47" s="1251">
        <v>200.34148814999995</v>
      </c>
      <c r="L47" s="1251">
        <v>159.97102654999998</v>
      </c>
      <c r="M47" s="1251">
        <v>190.49941361</v>
      </c>
      <c r="N47" s="818">
        <v>2166.7564260599997</v>
      </c>
    </row>
    <row r="48" spans="1:16" ht="15.75" customHeight="1">
      <c r="A48" s="352" t="s">
        <v>1013</v>
      </c>
      <c r="B48" s="818">
        <v>23644.694921759994</v>
      </c>
      <c r="C48" s="818">
        <v>17814.267939960002</v>
      </c>
      <c r="D48" s="818">
        <v>17967.678123119997</v>
      </c>
      <c r="E48" s="818">
        <v>19250.947149529999</v>
      </c>
      <c r="F48" s="818">
        <v>20266.942503490001</v>
      </c>
      <c r="G48" s="818">
        <v>18271.270447289997</v>
      </c>
      <c r="H48" s="818">
        <v>19143.688859989998</v>
      </c>
      <c r="I48" s="818">
        <v>19398.973908080003</v>
      </c>
      <c r="J48" s="818">
        <v>18979.503248469999</v>
      </c>
      <c r="K48" s="818">
        <v>19923.524428420002</v>
      </c>
      <c r="L48" s="818">
        <v>18279.19008108</v>
      </c>
      <c r="M48" s="818">
        <v>22969.993454639996</v>
      </c>
      <c r="N48" s="818">
        <v>235910.67506582997</v>
      </c>
      <c r="O48" s="764"/>
      <c r="P48" s="764"/>
    </row>
    <row r="49" spans="1:16" ht="15.75" customHeight="1">
      <c r="A49" s="352" t="s">
        <v>1018</v>
      </c>
      <c r="B49" s="818">
        <v>11905.29817192</v>
      </c>
      <c r="C49" s="818">
        <v>9126.3613587999989</v>
      </c>
      <c r="D49" s="818">
        <v>9508.9531754899999</v>
      </c>
      <c r="E49" s="818">
        <v>10543.534543450001</v>
      </c>
      <c r="F49" s="818">
        <v>10067.93209977</v>
      </c>
      <c r="G49" s="818">
        <v>9902.4270283400001</v>
      </c>
      <c r="H49" s="818">
        <v>10004.213117779998</v>
      </c>
      <c r="I49" s="818">
        <v>9843.1742417700007</v>
      </c>
      <c r="J49" s="818">
        <v>9974.9888164000004</v>
      </c>
      <c r="K49" s="818">
        <v>9389.1081209900003</v>
      </c>
      <c r="L49" s="818">
        <v>9417.9071901999996</v>
      </c>
      <c r="M49" s="818">
        <v>10898.0676145</v>
      </c>
      <c r="N49" s="818">
        <v>120581.96547941001</v>
      </c>
      <c r="O49" s="764"/>
      <c r="P49" s="764"/>
    </row>
    <row r="50" spans="1:16" ht="15.75" customHeight="1">
      <c r="A50" s="354" t="s">
        <v>547</v>
      </c>
      <c r="B50" s="1251">
        <v>11905.29817192</v>
      </c>
      <c r="C50" s="1251">
        <v>9126.3613587999989</v>
      </c>
      <c r="D50" s="1251">
        <v>9508.9531754899999</v>
      </c>
      <c r="E50" s="1251">
        <v>10543.534543450001</v>
      </c>
      <c r="F50" s="1251">
        <v>10067.93209977</v>
      </c>
      <c r="G50" s="1251">
        <v>9902.4270283400001</v>
      </c>
      <c r="H50" s="1251">
        <v>10004.213117779998</v>
      </c>
      <c r="I50" s="1251">
        <v>9843.1742417700007</v>
      </c>
      <c r="J50" s="1251">
        <v>9974.9888164000004</v>
      </c>
      <c r="K50" s="1251">
        <v>9389.1081209900003</v>
      </c>
      <c r="L50" s="1251">
        <v>9417.9071901999996</v>
      </c>
      <c r="M50" s="1251">
        <v>10898.0676145</v>
      </c>
      <c r="N50" s="434">
        <v>120581.96547941001</v>
      </c>
      <c r="O50" s="764"/>
      <c r="P50" s="854"/>
    </row>
    <row r="51" spans="1:16" ht="15.75" customHeight="1">
      <c r="A51" s="352" t="s">
        <v>1019</v>
      </c>
      <c r="B51" s="818">
        <v>9510.3362503099979</v>
      </c>
      <c r="C51" s="818">
        <v>7391.7580866700009</v>
      </c>
      <c r="D51" s="818">
        <v>7160.5419322699991</v>
      </c>
      <c r="E51" s="818">
        <v>7624.1670466799997</v>
      </c>
      <c r="F51" s="818">
        <v>8890.7486109399997</v>
      </c>
      <c r="G51" s="818">
        <v>7299.172182719999</v>
      </c>
      <c r="H51" s="818">
        <v>7967.3884990200004</v>
      </c>
      <c r="I51" s="818">
        <v>8347.40504779</v>
      </c>
      <c r="J51" s="818">
        <v>7884.2982420899998</v>
      </c>
      <c r="K51" s="818">
        <v>8808.4245212099995</v>
      </c>
      <c r="L51" s="818">
        <v>7321.0239218700008</v>
      </c>
      <c r="M51" s="818">
        <v>9571.7772587499985</v>
      </c>
      <c r="N51" s="818">
        <v>97777.041600319993</v>
      </c>
      <c r="O51" s="764"/>
      <c r="P51" s="764"/>
    </row>
    <row r="52" spans="1:16" ht="15.75" customHeight="1">
      <c r="A52" s="354" t="s">
        <v>415</v>
      </c>
      <c r="B52" s="1251">
        <v>933.49765212999989</v>
      </c>
      <c r="C52" s="1251">
        <v>419.19012395999999</v>
      </c>
      <c r="D52" s="1251">
        <v>412.29587127999997</v>
      </c>
      <c r="E52" s="1251">
        <v>478.80645758999998</v>
      </c>
      <c r="F52" s="1251">
        <v>637.0920198299998</v>
      </c>
      <c r="G52" s="1251">
        <v>381.78215937999994</v>
      </c>
      <c r="H52" s="1251">
        <v>414.52209579000004</v>
      </c>
      <c r="I52" s="1251">
        <v>473.28625938000005</v>
      </c>
      <c r="J52" s="1251">
        <v>481.84679566999995</v>
      </c>
      <c r="K52" s="1251">
        <v>474.89251891000009</v>
      </c>
      <c r="L52" s="1251">
        <v>517.88869263999993</v>
      </c>
      <c r="M52" s="1251">
        <v>843.76733318999982</v>
      </c>
      <c r="N52" s="434">
        <v>6468.867979749999</v>
      </c>
      <c r="O52" s="764"/>
      <c r="P52" s="764"/>
    </row>
    <row r="53" spans="1:16" ht="15.75" customHeight="1">
      <c r="A53" s="354" t="s">
        <v>169</v>
      </c>
      <c r="B53" s="1251">
        <v>1860.2594584200001</v>
      </c>
      <c r="C53" s="1251">
        <v>1138.8541692200001</v>
      </c>
      <c r="D53" s="1251">
        <v>1175.29396264</v>
      </c>
      <c r="E53" s="1251">
        <v>1369.49628628</v>
      </c>
      <c r="F53" s="1251">
        <v>1353.9655783699998</v>
      </c>
      <c r="G53" s="1251">
        <v>1255.5748618099999</v>
      </c>
      <c r="H53" s="1251">
        <v>1479.32271537</v>
      </c>
      <c r="I53" s="1251">
        <v>1156.0714968099999</v>
      </c>
      <c r="J53" s="1251">
        <v>1361.08895777</v>
      </c>
      <c r="K53" s="1251">
        <v>1453.4276648099999</v>
      </c>
      <c r="L53" s="1251">
        <v>1024.1754265100001</v>
      </c>
      <c r="M53" s="1251">
        <v>1347.3173771500001</v>
      </c>
      <c r="N53" s="434">
        <v>15974.847955160003</v>
      </c>
      <c r="O53" s="764"/>
      <c r="P53" s="764"/>
    </row>
    <row r="54" spans="1:16" s="764" customFormat="1" ht="15.75" customHeight="1">
      <c r="A54" s="354" t="s">
        <v>170</v>
      </c>
      <c r="B54" s="1251">
        <v>46.246858670000002</v>
      </c>
      <c r="C54" s="1251">
        <v>22.68551459</v>
      </c>
      <c r="D54" s="1251">
        <v>21.735883649999998</v>
      </c>
      <c r="E54" s="1251">
        <v>26.207584140000002</v>
      </c>
      <c r="F54" s="1251">
        <v>28.493153760000002</v>
      </c>
      <c r="G54" s="1251">
        <v>30.409886789999998</v>
      </c>
      <c r="H54" s="1251">
        <v>23.778668079999999</v>
      </c>
      <c r="I54" s="1251">
        <v>28.790673089999999</v>
      </c>
      <c r="J54" s="1251">
        <v>24.935179129999998</v>
      </c>
      <c r="K54" s="1251">
        <v>23.62379327</v>
      </c>
      <c r="L54" s="1251">
        <v>24.7585859</v>
      </c>
      <c r="M54" s="1251">
        <v>48.988736520000003</v>
      </c>
      <c r="N54" s="434">
        <v>350.65451759000007</v>
      </c>
    </row>
    <row r="55" spans="1:16" ht="15.75" customHeight="1">
      <c r="A55" s="354" t="s">
        <v>171</v>
      </c>
      <c r="B55" s="1251">
        <v>1725.22982776</v>
      </c>
      <c r="C55" s="1251">
        <v>1545.3847457699999</v>
      </c>
      <c r="D55" s="1251">
        <v>1502.5184979600001</v>
      </c>
      <c r="E55" s="1251">
        <v>1595.88158279</v>
      </c>
      <c r="F55" s="1251">
        <v>2033.7341234</v>
      </c>
      <c r="G55" s="1251">
        <v>1452.8685877600001</v>
      </c>
      <c r="H55" s="1251">
        <v>1576.9112326300001</v>
      </c>
      <c r="I55" s="1251">
        <v>1819.78019397</v>
      </c>
      <c r="J55" s="1251">
        <v>1518.1236620100001</v>
      </c>
      <c r="K55" s="1251">
        <v>1884.83413101</v>
      </c>
      <c r="L55" s="1251">
        <v>1560.99487389</v>
      </c>
      <c r="M55" s="1251">
        <v>2021.3913743399999</v>
      </c>
      <c r="N55" s="434">
        <v>20237.652833289998</v>
      </c>
      <c r="O55" s="764"/>
      <c r="P55" s="764"/>
    </row>
    <row r="56" spans="1:16" ht="15.75" customHeight="1">
      <c r="A56" s="354" t="s">
        <v>278</v>
      </c>
      <c r="B56" s="1251">
        <v>3757.7948139499999</v>
      </c>
      <c r="C56" s="1251">
        <v>3085.9113744800002</v>
      </c>
      <c r="D56" s="1251">
        <v>2978.8897519799998</v>
      </c>
      <c r="E56" s="1251">
        <v>2940.3711001299998</v>
      </c>
      <c r="F56" s="1251">
        <v>3666.3849352299999</v>
      </c>
      <c r="G56" s="1251">
        <v>2915.49231973</v>
      </c>
      <c r="H56" s="1251">
        <v>3304.1986609200003</v>
      </c>
      <c r="I56" s="1251">
        <v>3639.2831448899997</v>
      </c>
      <c r="J56" s="1251">
        <v>3281.0648569699997</v>
      </c>
      <c r="K56" s="1251">
        <v>3780.6981580500001</v>
      </c>
      <c r="L56" s="1251">
        <v>3053.2534859899997</v>
      </c>
      <c r="M56" s="1251">
        <v>4204.4024488499999</v>
      </c>
      <c r="N56" s="434">
        <v>40607.745051169994</v>
      </c>
      <c r="O56" s="764"/>
      <c r="P56" s="764"/>
    </row>
    <row r="57" spans="1:16" ht="15.75" customHeight="1">
      <c r="A57" s="354" t="s">
        <v>184</v>
      </c>
      <c r="B57" s="1251">
        <v>620.82470688000001</v>
      </c>
      <c r="C57" s="1251">
        <v>595.55894490999992</v>
      </c>
      <c r="D57" s="1251">
        <v>595.56431339999995</v>
      </c>
      <c r="E57" s="1251">
        <v>615.99308793</v>
      </c>
      <c r="F57" s="1251">
        <v>595.69627594000008</v>
      </c>
      <c r="G57" s="1251">
        <v>619.12184611999999</v>
      </c>
      <c r="H57" s="1251">
        <v>610.06225682000002</v>
      </c>
      <c r="I57" s="1251">
        <v>605.85582862000001</v>
      </c>
      <c r="J57" s="1251">
        <v>620.96614908000004</v>
      </c>
      <c r="K57" s="1251">
        <v>617.57467407000001</v>
      </c>
      <c r="L57" s="1251">
        <v>610.54984302000003</v>
      </c>
      <c r="M57" s="1251">
        <v>605.08218177999993</v>
      </c>
      <c r="N57" s="434">
        <v>7312.85010857</v>
      </c>
      <c r="O57" s="764"/>
      <c r="P57" s="764"/>
    </row>
    <row r="58" spans="1:16" ht="15.75" customHeight="1">
      <c r="A58" s="354" t="s">
        <v>179</v>
      </c>
      <c r="B58" s="1251">
        <v>565.01181237000003</v>
      </c>
      <c r="C58" s="1251">
        <v>584.15730201999997</v>
      </c>
      <c r="D58" s="1251">
        <v>473.29887814999995</v>
      </c>
      <c r="E58" s="1251">
        <v>593.16655230999993</v>
      </c>
      <c r="F58" s="1251">
        <v>573.55454245999999</v>
      </c>
      <c r="G58" s="1251">
        <v>642.08087761000002</v>
      </c>
      <c r="H58" s="1251">
        <v>555.18439361000003</v>
      </c>
      <c r="I58" s="1251">
        <v>616.48001274000001</v>
      </c>
      <c r="J58" s="1251">
        <v>590.0576015800001</v>
      </c>
      <c r="K58" s="1251">
        <v>567.06743783000002</v>
      </c>
      <c r="L58" s="1251">
        <v>529.40096899000002</v>
      </c>
      <c r="M58" s="1251">
        <v>492.81831424000001</v>
      </c>
      <c r="N58" s="434">
        <v>6782.2786939100006</v>
      </c>
      <c r="O58" s="764"/>
      <c r="P58" s="764"/>
    </row>
    <row r="59" spans="1:16" s="764" customFormat="1" ht="15.75" customHeight="1">
      <c r="A59" s="354" t="s">
        <v>165</v>
      </c>
      <c r="B59" s="1251">
        <v>1.4711201299999999</v>
      </c>
      <c r="C59" s="1251">
        <v>1.5911720000000001E-2</v>
      </c>
      <c r="D59" s="1251">
        <v>0.94477320999999992</v>
      </c>
      <c r="E59" s="1251">
        <v>4.2443955099999995</v>
      </c>
      <c r="F59" s="1251">
        <v>1.8279819499999999</v>
      </c>
      <c r="G59" s="1251">
        <v>1.8416435200000001</v>
      </c>
      <c r="H59" s="1251">
        <v>3.4084757999999997</v>
      </c>
      <c r="I59" s="1251">
        <v>7.8574382900000002</v>
      </c>
      <c r="J59" s="1251">
        <v>6.21503988</v>
      </c>
      <c r="K59" s="1251">
        <v>6.3061432600000007</v>
      </c>
      <c r="L59" s="1251">
        <v>2.0449299999999999E-3</v>
      </c>
      <c r="M59" s="1251">
        <v>8.0094926799999993</v>
      </c>
      <c r="N59" s="434">
        <v>42.144460879999997</v>
      </c>
    </row>
    <row r="60" spans="1:16" s="764" customFormat="1" ht="15.75" customHeight="1">
      <c r="A60" s="352" t="s">
        <v>180</v>
      </c>
      <c r="B60" s="818">
        <v>2129.9415373699999</v>
      </c>
      <c r="C60" s="818">
        <v>1213.0127078099999</v>
      </c>
      <c r="D60" s="818">
        <v>1185.4642009700001</v>
      </c>
      <c r="E60" s="818">
        <v>982.77364719999991</v>
      </c>
      <c r="F60" s="818">
        <v>1171.1337429800001</v>
      </c>
      <c r="G60" s="818">
        <v>963.47234251999987</v>
      </c>
      <c r="H60" s="818">
        <v>1059.9511798599999</v>
      </c>
      <c r="I60" s="818">
        <v>1097.2869005399998</v>
      </c>
      <c r="J60" s="818">
        <v>1007.23701152</v>
      </c>
      <c r="K60" s="818">
        <v>1606.9493248600002</v>
      </c>
      <c r="L60" s="818">
        <v>1424.3519870300001</v>
      </c>
      <c r="M60" s="818">
        <v>2332.5359784199995</v>
      </c>
      <c r="N60" s="818">
        <v>16174.11056108</v>
      </c>
    </row>
    <row r="61" spans="1:16" ht="15.75" customHeight="1">
      <c r="A61" s="354" t="s">
        <v>1020</v>
      </c>
      <c r="B61" s="1251">
        <v>994.11054447000004</v>
      </c>
      <c r="C61" s="1251">
        <v>1039.66518537</v>
      </c>
      <c r="D61" s="1251">
        <v>1023.5724861</v>
      </c>
      <c r="E61" s="1251">
        <v>834.82298936999996</v>
      </c>
      <c r="F61" s="1251">
        <v>1013.06455992</v>
      </c>
      <c r="G61" s="1251">
        <v>817.53789591999998</v>
      </c>
      <c r="H61" s="1251">
        <v>911.93677644000002</v>
      </c>
      <c r="I61" s="1251">
        <v>947.07100477999995</v>
      </c>
      <c r="J61" s="1251">
        <v>792.66116958999999</v>
      </c>
      <c r="K61" s="1251">
        <v>1084.49872843</v>
      </c>
      <c r="L61" s="1251">
        <v>935.60044332000007</v>
      </c>
      <c r="M61" s="1251">
        <v>1047.4350322799999</v>
      </c>
      <c r="N61" s="819">
        <v>11441.97681599</v>
      </c>
      <c r="O61" s="764"/>
      <c r="P61" s="764"/>
    </row>
    <row r="62" spans="1:16" ht="15.75" customHeight="1">
      <c r="A62" s="354" t="s">
        <v>211</v>
      </c>
      <c r="B62" s="1251">
        <v>1024.1285559999999</v>
      </c>
      <c r="C62" s="1251">
        <v>63.980677999999997</v>
      </c>
      <c r="D62" s="1251">
        <v>53.955007999999999</v>
      </c>
      <c r="E62" s="1251">
        <v>45.251761000000002</v>
      </c>
      <c r="F62" s="1251">
        <v>50.754457379999998</v>
      </c>
      <c r="G62" s="1251">
        <v>38.598804000000001</v>
      </c>
      <c r="H62" s="1251">
        <v>44.083655999999998</v>
      </c>
      <c r="I62" s="1251">
        <v>43.322676000000001</v>
      </c>
      <c r="J62" s="1251">
        <v>110.47908700000001</v>
      </c>
      <c r="K62" s="1251">
        <v>419.39435800000001</v>
      </c>
      <c r="L62" s="1251">
        <v>386.21554800000001</v>
      </c>
      <c r="M62" s="1251">
        <v>1183.172605</v>
      </c>
      <c r="N62" s="819">
        <v>3463.3371943799993</v>
      </c>
      <c r="O62" s="764"/>
      <c r="P62" s="764"/>
    </row>
    <row r="63" spans="1:16" ht="15.75" customHeight="1">
      <c r="A63" s="354" t="s">
        <v>1021</v>
      </c>
      <c r="B63" s="1251">
        <v>111.68158811000002</v>
      </c>
      <c r="C63" s="1251">
        <v>109.35457373</v>
      </c>
      <c r="D63" s="1251">
        <v>107.93312044</v>
      </c>
      <c r="E63" s="1251">
        <v>102.65593611999999</v>
      </c>
      <c r="F63" s="1251">
        <v>107.30292617000001</v>
      </c>
      <c r="G63" s="1251">
        <v>107.31709839</v>
      </c>
      <c r="H63" s="1251">
        <v>103.91838784999999</v>
      </c>
      <c r="I63" s="1251">
        <v>106.88869175999999</v>
      </c>
      <c r="J63" s="1251">
        <v>104.08706491</v>
      </c>
      <c r="K63" s="1251">
        <v>103.04435192</v>
      </c>
      <c r="L63" s="1251">
        <v>102.46683112999999</v>
      </c>
      <c r="M63" s="1251">
        <v>101.92466243999999</v>
      </c>
      <c r="N63" s="819">
        <v>1268.5752329699999</v>
      </c>
      <c r="O63" s="764"/>
      <c r="P63" s="764"/>
    </row>
    <row r="64" spans="1:16" ht="15.75" customHeight="1">
      <c r="A64" s="354" t="s">
        <v>164</v>
      </c>
      <c r="B64" s="1251">
        <v>2.0848790000000002E-2</v>
      </c>
      <c r="C64" s="1251">
        <v>1.2270709999999999E-2</v>
      </c>
      <c r="D64" s="1251">
        <v>3.5864299999999998E-3</v>
      </c>
      <c r="E64" s="1251">
        <v>4.2960709999999999E-2</v>
      </c>
      <c r="F64" s="1251">
        <v>1.1799510000000001E-2</v>
      </c>
      <c r="G64" s="1251">
        <v>1.8544209999999998E-2</v>
      </c>
      <c r="H64" s="1251">
        <v>1.235957E-2</v>
      </c>
      <c r="I64" s="1251">
        <v>4.5279999999999999E-3</v>
      </c>
      <c r="J64" s="1251">
        <v>9.6900200000000006E-3</v>
      </c>
      <c r="K64" s="1251">
        <v>1.1886509999999999E-2</v>
      </c>
      <c r="L64" s="1251">
        <v>6.9164580000000003E-2</v>
      </c>
      <c r="M64" s="1251">
        <v>3.6787E-3</v>
      </c>
      <c r="N64" s="819">
        <v>0.22131773999999999</v>
      </c>
      <c r="O64" s="764"/>
      <c r="P64" s="764"/>
    </row>
    <row r="65" spans="1:16" s="764" customFormat="1" ht="15.75" customHeight="1">
      <c r="A65" s="352" t="s">
        <v>1022</v>
      </c>
      <c r="B65" s="1253">
        <v>99.118962159999995</v>
      </c>
      <c r="C65" s="1253">
        <v>83.13578668000001</v>
      </c>
      <c r="D65" s="1253">
        <v>112.71881438999999</v>
      </c>
      <c r="E65" s="1253">
        <v>100.47191219999999</v>
      </c>
      <c r="F65" s="1253">
        <v>137.12804979999999</v>
      </c>
      <c r="G65" s="1253">
        <v>106.19889371000004</v>
      </c>
      <c r="H65" s="1253">
        <v>112.13606333</v>
      </c>
      <c r="I65" s="1253">
        <v>111.10771798</v>
      </c>
      <c r="J65" s="1253">
        <v>112.97917846000001</v>
      </c>
      <c r="K65" s="1253">
        <v>119.04246135999999</v>
      </c>
      <c r="L65" s="1253">
        <v>115.90698197999998</v>
      </c>
      <c r="M65" s="1253">
        <v>167.61260297000001</v>
      </c>
      <c r="N65" s="756">
        <v>1377.5574250199998</v>
      </c>
    </row>
    <row r="66" spans="1:16" s="764" customFormat="1" ht="15.75" customHeight="1">
      <c r="A66" s="352" t="s">
        <v>1023</v>
      </c>
      <c r="B66" s="756">
        <v>692.95922333999999</v>
      </c>
      <c r="C66" s="756">
        <v>669.82127192000007</v>
      </c>
      <c r="D66" s="756">
        <v>676.62336119999998</v>
      </c>
      <c r="E66" s="756">
        <v>704.20942664999995</v>
      </c>
      <c r="F66" s="756">
        <v>620.92620998000007</v>
      </c>
      <c r="G66" s="756">
        <v>570.53446781999992</v>
      </c>
      <c r="H66" s="756">
        <v>639.41229776</v>
      </c>
      <c r="I66" s="756">
        <v>638.03729708000003</v>
      </c>
      <c r="J66" s="756">
        <v>571.31194476999985</v>
      </c>
      <c r="K66" s="756">
        <v>427.46679592000004</v>
      </c>
      <c r="L66" s="756">
        <v>474.12777194</v>
      </c>
      <c r="M66" s="756">
        <v>497.64266833000005</v>
      </c>
      <c r="N66" s="756">
        <v>7183.0727367099989</v>
      </c>
    </row>
    <row r="67" spans="1:16" ht="15.75" customHeight="1">
      <c r="A67" s="354" t="s">
        <v>1847</v>
      </c>
      <c r="B67" s="1251">
        <v>692.76009534000002</v>
      </c>
      <c r="C67" s="1251">
        <v>669.52913192000005</v>
      </c>
      <c r="D67" s="1251">
        <v>676.61248119999993</v>
      </c>
      <c r="E67" s="1251">
        <v>703.81192664999992</v>
      </c>
      <c r="F67" s="1251">
        <v>620.69052398000008</v>
      </c>
      <c r="G67" s="1251">
        <v>570.25064901999997</v>
      </c>
      <c r="H67" s="1251">
        <v>639.33555776000003</v>
      </c>
      <c r="I67" s="1251">
        <v>637.88914908000004</v>
      </c>
      <c r="J67" s="1251">
        <v>570.99645976999989</v>
      </c>
      <c r="K67" s="1251">
        <v>427.44046192000002</v>
      </c>
      <c r="L67" s="1251">
        <v>473.50920094000003</v>
      </c>
      <c r="M67" s="1251">
        <v>497.52409233000003</v>
      </c>
      <c r="N67" s="1693">
        <v>7180.349729909999</v>
      </c>
      <c r="O67" s="764"/>
      <c r="P67" s="764"/>
    </row>
    <row r="68" spans="1:16" ht="15.75" customHeight="1">
      <c r="A68" s="354" t="s">
        <v>165</v>
      </c>
      <c r="B68" s="1251">
        <v>0.199128</v>
      </c>
      <c r="C68" s="1251">
        <v>0.29214000000000001</v>
      </c>
      <c r="D68" s="1251">
        <v>1.0880000000000001E-2</v>
      </c>
      <c r="E68" s="1251">
        <v>0.39750000000000002</v>
      </c>
      <c r="F68" s="1251">
        <v>0.23568600000000001</v>
      </c>
      <c r="G68" s="1251">
        <v>0.28381879999999998</v>
      </c>
      <c r="H68" s="1251">
        <v>7.6740000000000003E-2</v>
      </c>
      <c r="I68" s="1251">
        <v>0.148148</v>
      </c>
      <c r="J68" s="1251">
        <v>0.31548500000000002</v>
      </c>
      <c r="K68" s="1251">
        <v>2.6334E-2</v>
      </c>
      <c r="L68" s="1251">
        <v>0.61857099999999998</v>
      </c>
      <c r="M68" s="1251">
        <v>0.118576</v>
      </c>
      <c r="N68" s="1693">
        <v>2.7230068000000003</v>
      </c>
      <c r="O68" s="764"/>
      <c r="P68" s="764"/>
    </row>
    <row r="69" spans="1:16" s="764" customFormat="1" ht="15.75" customHeight="1">
      <c r="A69" s="352" t="s">
        <v>1024</v>
      </c>
      <c r="B69" s="756">
        <v>70.046950420000002</v>
      </c>
      <c r="C69" s="756">
        <v>72.675200920000009</v>
      </c>
      <c r="D69" s="756">
        <v>74.867158209999999</v>
      </c>
      <c r="E69" s="756">
        <v>59.748971479999994</v>
      </c>
      <c r="F69" s="756">
        <v>74.205656879999992</v>
      </c>
      <c r="G69" s="756">
        <v>58.41152512</v>
      </c>
      <c r="H69" s="756">
        <v>69.678477659999999</v>
      </c>
      <c r="I69" s="756">
        <v>73.721722470000003</v>
      </c>
      <c r="J69" s="756">
        <v>56.451235770000004</v>
      </c>
      <c r="K69" s="756">
        <v>78.5765873</v>
      </c>
      <c r="L69" s="756">
        <v>69.104317249999994</v>
      </c>
      <c r="M69" s="756">
        <v>77.041499810000005</v>
      </c>
      <c r="N69" s="756">
        <v>834.52930329000003</v>
      </c>
    </row>
    <row r="70" spans="1:16" ht="15.75" customHeight="1">
      <c r="A70" s="354" t="s">
        <v>1848</v>
      </c>
      <c r="B70" s="1251">
        <v>70.046950420000002</v>
      </c>
      <c r="C70" s="1251">
        <v>72.675200920000009</v>
      </c>
      <c r="D70" s="1251">
        <v>74.867158209999999</v>
      </c>
      <c r="E70" s="1251">
        <v>59.748971479999994</v>
      </c>
      <c r="F70" s="1251">
        <v>74.205656879999992</v>
      </c>
      <c r="G70" s="1251">
        <v>58.41152512</v>
      </c>
      <c r="H70" s="1251">
        <v>69.678477659999999</v>
      </c>
      <c r="I70" s="1251">
        <v>73.721722470000003</v>
      </c>
      <c r="J70" s="1251">
        <v>56.451235770000004</v>
      </c>
      <c r="K70" s="1251">
        <v>78.5765873</v>
      </c>
      <c r="L70" s="1251">
        <v>69.104317249999994</v>
      </c>
      <c r="M70" s="1251">
        <v>77.041499810000005</v>
      </c>
      <c r="N70" s="1693">
        <v>834.52930329000003</v>
      </c>
      <c r="O70" s="764"/>
      <c r="P70" s="764"/>
    </row>
    <row r="71" spans="1:16" s="764" customFormat="1" ht="15.75" customHeight="1">
      <c r="A71" s="352" t="s">
        <v>1026</v>
      </c>
      <c r="B71" s="756">
        <v>266.17929903000004</v>
      </c>
      <c r="C71" s="756">
        <v>394.81042119999995</v>
      </c>
      <c r="D71" s="756">
        <v>359.77640059999999</v>
      </c>
      <c r="E71" s="756">
        <v>387.15321590999997</v>
      </c>
      <c r="F71" s="756">
        <v>313.56933813000001</v>
      </c>
      <c r="G71" s="756">
        <v>292.34317573999999</v>
      </c>
      <c r="H71" s="756">
        <v>259.17227731999998</v>
      </c>
      <c r="I71" s="756">
        <v>262.43451909999999</v>
      </c>
      <c r="J71" s="756">
        <v>243.96884034000001</v>
      </c>
      <c r="K71" s="756">
        <v>241.53486322999998</v>
      </c>
      <c r="L71" s="756">
        <v>259.10184139999996</v>
      </c>
      <c r="M71" s="756">
        <v>285.96096112000004</v>
      </c>
      <c r="N71" s="756">
        <v>3566.0051531199997</v>
      </c>
    </row>
    <row r="72" spans="1:16" ht="15.75" customHeight="1">
      <c r="A72" s="354" t="s">
        <v>1849</v>
      </c>
      <c r="B72" s="1251">
        <v>259.16725403000004</v>
      </c>
      <c r="C72" s="1251">
        <v>388.25054919999997</v>
      </c>
      <c r="D72" s="1251">
        <v>352.83281059999996</v>
      </c>
      <c r="E72" s="1251">
        <v>380.81953983999995</v>
      </c>
      <c r="F72" s="1251">
        <v>305.92480212999999</v>
      </c>
      <c r="G72" s="1251">
        <v>286.23595619999998</v>
      </c>
      <c r="H72" s="1251">
        <v>252.13452949999999</v>
      </c>
      <c r="I72" s="1251">
        <v>255.7339671</v>
      </c>
      <c r="J72" s="1251">
        <v>237.84687540000002</v>
      </c>
      <c r="K72" s="1251">
        <v>234.22709879999999</v>
      </c>
      <c r="L72" s="1251">
        <v>256.57920839999997</v>
      </c>
      <c r="M72" s="1251">
        <v>283.73990110000005</v>
      </c>
      <c r="N72" s="1693">
        <v>3493.4924922999999</v>
      </c>
      <c r="O72" s="764"/>
      <c r="P72" s="764"/>
    </row>
    <row r="73" spans="1:16" ht="15.75" customHeight="1">
      <c r="A73" s="354" t="s">
        <v>1027</v>
      </c>
      <c r="B73" s="1251">
        <v>7.0120449999999988</v>
      </c>
      <c r="C73" s="1251">
        <v>6.5598719999999986</v>
      </c>
      <c r="D73" s="1251">
        <v>6.9435900000000013</v>
      </c>
      <c r="E73" s="1251">
        <v>6.3336760700000001</v>
      </c>
      <c r="F73" s="1251">
        <v>7.6445360000000013</v>
      </c>
      <c r="G73" s="1251">
        <v>6.1072195400000009</v>
      </c>
      <c r="H73" s="1251">
        <v>7.0377478200000008</v>
      </c>
      <c r="I73" s="1251">
        <v>6.700552000000001</v>
      </c>
      <c r="J73" s="1251">
        <v>6.1219649399999998</v>
      </c>
      <c r="K73" s="1251">
        <v>7.3077644300000024</v>
      </c>
      <c r="L73" s="1251">
        <v>2.522632999999999</v>
      </c>
      <c r="M73" s="1251">
        <v>2.2210600199999999</v>
      </c>
      <c r="N73" s="1693">
        <v>72.512660819999994</v>
      </c>
      <c r="O73" s="764"/>
      <c r="P73" s="764"/>
    </row>
    <row r="74" spans="1:16" s="764" customFormat="1" ht="15.75" customHeight="1">
      <c r="A74" s="352" t="s">
        <v>1028</v>
      </c>
      <c r="B74" s="756">
        <v>742.96162024</v>
      </c>
      <c r="C74" s="756">
        <v>806.64653251999994</v>
      </c>
      <c r="D74" s="756">
        <v>920.89838267999994</v>
      </c>
      <c r="E74" s="756">
        <v>707.52574392999998</v>
      </c>
      <c r="F74" s="756">
        <v>874.74960431</v>
      </c>
      <c r="G74" s="756">
        <v>1529.2953779300001</v>
      </c>
      <c r="H74" s="756">
        <v>995.81707360999997</v>
      </c>
      <c r="I74" s="756">
        <v>1252.3241130299998</v>
      </c>
      <c r="J74" s="756">
        <v>919.20559957</v>
      </c>
      <c r="K74" s="756">
        <v>1151.29734345</v>
      </c>
      <c r="L74" s="756">
        <v>1011.53689344</v>
      </c>
      <c r="M74" s="756">
        <v>914.50179115000003</v>
      </c>
      <c r="N74" s="756">
        <v>11826.760075860002</v>
      </c>
    </row>
    <row r="75" spans="1:16" ht="15.75" customHeight="1">
      <c r="A75" s="354" t="s">
        <v>1850</v>
      </c>
      <c r="B75" s="1251">
        <v>202.75929174999999</v>
      </c>
      <c r="C75" s="1251">
        <v>210.29640000999999</v>
      </c>
      <c r="D75" s="1251">
        <v>161.39818516999998</v>
      </c>
      <c r="E75" s="1251">
        <v>167.12341856999998</v>
      </c>
      <c r="F75" s="1251">
        <v>151.69227474000002</v>
      </c>
      <c r="G75" s="1251">
        <v>179.18710811000003</v>
      </c>
      <c r="H75" s="1251">
        <v>178.50839599</v>
      </c>
      <c r="I75" s="1251">
        <v>204.38246818000002</v>
      </c>
      <c r="J75" s="1251">
        <v>172.85811240000001</v>
      </c>
      <c r="K75" s="1251">
        <v>229.03703919999998</v>
      </c>
      <c r="L75" s="1251">
        <v>176.80032856</v>
      </c>
      <c r="M75" s="1251">
        <v>266.30484518000003</v>
      </c>
      <c r="N75" s="1693">
        <v>2300.34786786</v>
      </c>
      <c r="O75" s="764"/>
      <c r="P75" s="764"/>
    </row>
    <row r="76" spans="1:16" ht="15.75" customHeight="1">
      <c r="A76" s="354" t="s">
        <v>1029</v>
      </c>
      <c r="B76" s="1251">
        <v>18.813007320000004</v>
      </c>
      <c r="C76" s="1251">
        <v>15.614113060000001</v>
      </c>
      <c r="D76" s="1251">
        <v>17.622449420000002</v>
      </c>
      <c r="E76" s="1251">
        <v>31.046166820000003</v>
      </c>
      <c r="F76" s="1251">
        <v>27.957852440000003</v>
      </c>
      <c r="G76" s="1251">
        <v>22.512442839999995</v>
      </c>
      <c r="H76" s="1251">
        <v>21.195610489999996</v>
      </c>
      <c r="I76" s="1251">
        <v>30.17015700000001</v>
      </c>
      <c r="J76" s="1251">
        <v>23.441558480000001</v>
      </c>
      <c r="K76" s="1251">
        <v>19.985679860000001</v>
      </c>
      <c r="L76" s="1251">
        <v>20.011801939999991</v>
      </c>
      <c r="M76" s="1251">
        <v>23.446385600000003</v>
      </c>
      <c r="N76" s="1693">
        <v>271.81722527000005</v>
      </c>
      <c r="O76" s="764"/>
      <c r="P76" s="764"/>
    </row>
    <row r="77" spans="1:16" ht="15.75" customHeight="1">
      <c r="A77" s="354" t="s">
        <v>1030</v>
      </c>
      <c r="B77" s="1251">
        <v>2.9988267299999993</v>
      </c>
      <c r="C77" s="1251">
        <v>4.4900877699999988</v>
      </c>
      <c r="D77" s="1251">
        <v>5.8830010000000001</v>
      </c>
      <c r="E77" s="1251">
        <v>2.8782719300000017</v>
      </c>
      <c r="F77" s="1251">
        <v>3.9995638000000007</v>
      </c>
      <c r="G77" s="1251">
        <v>2.8810317999999997</v>
      </c>
      <c r="H77" s="1251">
        <v>3.7318072600000001</v>
      </c>
      <c r="I77" s="1251">
        <v>8.8131681300000011</v>
      </c>
      <c r="J77" s="1251">
        <v>5.966147910000001</v>
      </c>
      <c r="K77" s="1251">
        <v>3.9932052600000003</v>
      </c>
      <c r="L77" s="1251">
        <v>5.2126519899999977</v>
      </c>
      <c r="M77" s="1251">
        <v>5.166455459999999</v>
      </c>
      <c r="N77" s="1693">
        <v>56.014219040000008</v>
      </c>
      <c r="O77" s="764"/>
      <c r="P77" s="764"/>
    </row>
    <row r="78" spans="1:16" ht="15.75" customHeight="1">
      <c r="A78" s="194" t="s">
        <v>1851</v>
      </c>
      <c r="B78" s="1251">
        <v>517.94946462999997</v>
      </c>
      <c r="C78" s="1251">
        <v>575.32433956</v>
      </c>
      <c r="D78" s="1251">
        <v>735.21721517999993</v>
      </c>
      <c r="E78" s="1251">
        <v>501.84701087000002</v>
      </c>
      <c r="F78" s="1251">
        <v>689.73805175999996</v>
      </c>
      <c r="G78" s="1251">
        <v>1323.4171812699999</v>
      </c>
      <c r="H78" s="1251">
        <v>792.24450567999997</v>
      </c>
      <c r="I78" s="1251">
        <v>1008.7305072999999</v>
      </c>
      <c r="J78" s="1251">
        <v>716.73495723999997</v>
      </c>
      <c r="K78" s="1251">
        <v>897.41102148999994</v>
      </c>
      <c r="L78" s="1251">
        <v>809.28716258999998</v>
      </c>
      <c r="M78" s="1251">
        <v>615.07763094000006</v>
      </c>
      <c r="N78" s="1693">
        <v>9182.9790485100002</v>
      </c>
      <c r="O78" s="764"/>
      <c r="P78" s="764"/>
    </row>
    <row r="79" spans="1:16" ht="15.75" customHeight="1">
      <c r="A79" s="354" t="s">
        <v>206</v>
      </c>
      <c r="B79" s="1251">
        <v>0.44102981000000002</v>
      </c>
      <c r="C79" s="1251">
        <v>0.92159212000000001</v>
      </c>
      <c r="D79" s="1251">
        <v>0.77753190999999999</v>
      </c>
      <c r="E79" s="1251">
        <v>4.6308757400000005</v>
      </c>
      <c r="F79" s="1251">
        <v>1.3618615699999999</v>
      </c>
      <c r="G79" s="1251">
        <v>1.2976139099999999</v>
      </c>
      <c r="H79" s="1251">
        <v>0.13675419</v>
      </c>
      <c r="I79" s="1251">
        <v>0.22781241999999999</v>
      </c>
      <c r="J79" s="1251">
        <v>0.20482354000000003</v>
      </c>
      <c r="K79" s="1251">
        <v>0.87039764000000008</v>
      </c>
      <c r="L79" s="1251">
        <v>0.22494836000000001</v>
      </c>
      <c r="M79" s="1251">
        <v>4.5064739700000018</v>
      </c>
      <c r="N79" s="1693">
        <v>15.601715180000003</v>
      </c>
      <c r="O79" s="764"/>
      <c r="P79" s="764"/>
    </row>
    <row r="80" spans="1:16" s="779" customFormat="1" ht="15" customHeight="1">
      <c r="A80" s="778" t="s">
        <v>384</v>
      </c>
      <c r="B80" s="1239">
        <v>44455.887363050002</v>
      </c>
      <c r="C80" s="1239">
        <v>34334.372606570003</v>
      </c>
      <c r="D80" s="1239">
        <v>37420.263551529992</v>
      </c>
      <c r="E80" s="1239">
        <v>53150.292193020003</v>
      </c>
      <c r="F80" s="1239">
        <v>39244.233514130006</v>
      </c>
      <c r="G80" s="1239">
        <v>37719.381496809998</v>
      </c>
      <c r="H80" s="1239">
        <v>41358.185512340002</v>
      </c>
      <c r="I80" s="1239">
        <v>37887.983004920003</v>
      </c>
      <c r="J80" s="1239">
        <v>36944.627602690001</v>
      </c>
      <c r="K80" s="1239">
        <v>42222.149753520003</v>
      </c>
      <c r="L80" s="1239">
        <v>35333.047478099994</v>
      </c>
      <c r="M80" s="1239">
        <v>43005.336590739993</v>
      </c>
      <c r="N80" s="1239">
        <v>483075.76066741993</v>
      </c>
      <c r="O80" s="764"/>
      <c r="P80" s="764"/>
    </row>
    <row r="81" spans="1:16" ht="15" customHeight="1">
      <c r="A81" s="846" t="s">
        <v>275</v>
      </c>
      <c r="B81" s="1682"/>
      <c r="C81" s="1682"/>
      <c r="D81" s="1682"/>
      <c r="E81" s="1682"/>
      <c r="F81" s="1682"/>
      <c r="G81" s="1682"/>
      <c r="H81" s="1682"/>
      <c r="I81" s="1682"/>
      <c r="J81" s="1682"/>
      <c r="K81" s="1682"/>
      <c r="L81" s="1682"/>
      <c r="M81" s="1682"/>
      <c r="N81" s="1682"/>
      <c r="O81" s="764"/>
      <c r="P81" s="764"/>
    </row>
    <row r="82" spans="1:16" ht="15" customHeight="1">
      <c r="A82" s="498" t="s">
        <v>1852</v>
      </c>
      <c r="B82" s="1225"/>
      <c r="C82" s="1683"/>
      <c r="D82" s="1683"/>
      <c r="E82" s="1683"/>
      <c r="F82" s="1683"/>
      <c r="G82" s="1683"/>
      <c r="H82" s="1683"/>
      <c r="I82" s="1683"/>
      <c r="J82" s="1683"/>
      <c r="K82" s="1683"/>
      <c r="L82" s="1683"/>
      <c r="M82" s="1683"/>
      <c r="N82" s="1683"/>
      <c r="O82" s="1124"/>
      <c r="P82" s="1124"/>
    </row>
    <row r="83" spans="1:16" ht="15" customHeight="1">
      <c r="A83" s="498" t="s">
        <v>1298</v>
      </c>
      <c r="B83" s="1225"/>
      <c r="C83" s="1045"/>
      <c r="D83" s="1045"/>
      <c r="E83" s="1045"/>
      <c r="F83" s="1045"/>
      <c r="G83" s="1047"/>
      <c r="H83" s="1047"/>
      <c r="I83" s="1047"/>
      <c r="J83" s="1047"/>
      <c r="K83" s="1047"/>
      <c r="L83" s="1047"/>
      <c r="M83" s="1047"/>
      <c r="N83" s="1048"/>
      <c r="O83" s="1124"/>
      <c r="P83" s="1124"/>
    </row>
    <row r="84" spans="1:16" ht="15" customHeight="1">
      <c r="A84" s="498" t="s">
        <v>1853</v>
      </c>
      <c r="B84" s="1684"/>
      <c r="C84" s="1684"/>
      <c r="D84" s="1684"/>
      <c r="E84" s="1684"/>
      <c r="F84" s="1685"/>
      <c r="G84" s="1685"/>
      <c r="H84" s="1685"/>
      <c r="I84" s="1685"/>
      <c r="J84" s="1685"/>
      <c r="K84" s="1685"/>
      <c r="L84" s="1685"/>
      <c r="M84" s="1685"/>
      <c r="N84" s="1125"/>
      <c r="O84" s="1124"/>
      <c r="P84" s="1124"/>
    </row>
    <row r="85" spans="1:16" ht="15" customHeight="1">
      <c r="A85" s="41" t="s">
        <v>1854</v>
      </c>
      <c r="B85" s="1045"/>
      <c r="C85" s="1045"/>
      <c r="D85" s="1046"/>
      <c r="E85" s="1047"/>
      <c r="F85" s="1126"/>
      <c r="G85" s="1126"/>
      <c r="H85" s="1126"/>
      <c r="I85" s="1126"/>
      <c r="J85" s="1126"/>
      <c r="K85" s="1126"/>
      <c r="L85" s="1127"/>
      <c r="M85" s="1126"/>
      <c r="N85" s="1125"/>
      <c r="O85" s="1124"/>
      <c r="P85" s="1124"/>
    </row>
    <row r="86" spans="1:16" ht="15" customHeight="1">
      <c r="A86" s="498" t="s">
        <v>1855</v>
      </c>
      <c r="B86" s="1045"/>
      <c r="C86" s="1045"/>
      <c r="D86" s="1046"/>
      <c r="E86" s="1047"/>
      <c r="F86" s="1126"/>
      <c r="G86" s="1126"/>
      <c r="H86" s="1126"/>
      <c r="I86" s="1126"/>
      <c r="J86" s="1126"/>
      <c r="K86" s="1126"/>
      <c r="L86" s="1127"/>
      <c r="M86" s="1126"/>
      <c r="N86" s="1125"/>
      <c r="O86" s="1124"/>
      <c r="P86" s="1124"/>
    </row>
    <row r="87" spans="1:16" ht="15" customHeight="1">
      <c r="A87" s="498" t="s">
        <v>1856</v>
      </c>
      <c r="B87" s="1045"/>
      <c r="C87" s="1045"/>
      <c r="D87" s="1046"/>
      <c r="E87" s="1047"/>
      <c r="F87" s="1126"/>
      <c r="G87" s="1126"/>
      <c r="H87" s="1126"/>
      <c r="I87" s="1126"/>
      <c r="J87" s="1126"/>
      <c r="K87" s="1126"/>
      <c r="L87" s="1127"/>
      <c r="M87" s="1126"/>
      <c r="N87" s="1125"/>
      <c r="O87" s="1124"/>
      <c r="P87" s="1124"/>
    </row>
    <row r="88" spans="1:16" ht="15" customHeight="1">
      <c r="A88" s="498" t="s">
        <v>1857</v>
      </c>
      <c r="B88" s="1045"/>
      <c r="C88" s="1045"/>
      <c r="D88" s="1046"/>
      <c r="E88" s="1047"/>
      <c r="F88" s="1126"/>
      <c r="G88" s="1126"/>
      <c r="H88" s="1126"/>
      <c r="I88" s="1126"/>
      <c r="J88" s="1126"/>
      <c r="K88" s="1126"/>
      <c r="L88" s="1127"/>
      <c r="M88" s="1126"/>
      <c r="N88" s="1125"/>
      <c r="O88" s="1124"/>
      <c r="P88" s="1124"/>
    </row>
    <row r="89" spans="1:16" ht="15" customHeight="1">
      <c r="A89" s="498" t="s">
        <v>1858</v>
      </c>
      <c r="B89" s="847"/>
      <c r="C89" s="852"/>
      <c r="D89" s="849"/>
      <c r="E89" s="1122"/>
      <c r="F89" s="154"/>
      <c r="G89" s="154"/>
      <c r="H89" s="154"/>
      <c r="I89" s="154"/>
      <c r="J89" s="154"/>
      <c r="K89" s="154"/>
      <c r="L89" s="865"/>
      <c r="M89" s="154"/>
      <c r="N89" s="781"/>
      <c r="O89" s="764"/>
      <c r="P89" s="764"/>
    </row>
    <row r="90" spans="1:16" ht="15" customHeight="1">
      <c r="A90" s="1237" t="s">
        <v>2163</v>
      </c>
      <c r="B90" s="852"/>
      <c r="C90" s="852"/>
      <c r="D90" s="852"/>
      <c r="E90" s="852"/>
      <c r="F90" s="154"/>
      <c r="G90" s="154"/>
      <c r="H90" s="154"/>
      <c r="I90" s="154"/>
      <c r="J90" s="154"/>
      <c r="K90" s="154"/>
      <c r="L90" s="865"/>
      <c r="M90" s="154"/>
      <c r="N90" s="781"/>
      <c r="O90" s="764"/>
      <c r="P90" s="764"/>
    </row>
    <row r="91" spans="1:16" ht="15" customHeight="1">
      <c r="A91" s="1894" t="s">
        <v>1804</v>
      </c>
      <c r="B91" s="1894"/>
      <c r="C91" s="1894"/>
      <c r="D91" s="1894"/>
      <c r="E91" s="1894"/>
      <c r="F91" s="154"/>
      <c r="G91" s="154"/>
      <c r="H91" s="154"/>
      <c r="I91" s="154"/>
      <c r="J91" s="154"/>
      <c r="K91" s="154"/>
      <c r="L91" s="865"/>
      <c r="M91" s="154"/>
      <c r="N91" s="781"/>
      <c r="O91" s="764"/>
      <c r="P91" s="764"/>
    </row>
    <row r="92" spans="1:16" ht="15" customHeight="1">
      <c r="A92" s="1785" t="s">
        <v>1306</v>
      </c>
      <c r="B92" s="1003"/>
      <c r="C92" s="1003"/>
      <c r="D92" s="1003"/>
      <c r="E92" s="1003"/>
      <c r="F92" s="154"/>
      <c r="G92" s="154"/>
      <c r="H92" s="154"/>
      <c r="I92" s="154"/>
      <c r="J92" s="154"/>
      <c r="K92" s="154"/>
      <c r="L92" s="865"/>
      <c r="M92" s="154"/>
      <c r="N92" s="781"/>
      <c r="O92" s="764"/>
      <c r="P92" s="764"/>
    </row>
    <row r="96" spans="1:16" ht="15" customHeight="1">
      <c r="A96" s="846"/>
      <c r="B96" s="847"/>
      <c r="C96" s="847"/>
      <c r="D96" s="849"/>
      <c r="E96" s="848"/>
      <c r="F96" s="154"/>
      <c r="G96" s="154"/>
      <c r="H96" s="154"/>
      <c r="O96" s="764"/>
      <c r="P96" s="764"/>
    </row>
    <row r="97" spans="1:24" ht="15" customHeight="1">
      <c r="A97" s="850"/>
      <c r="B97" s="852"/>
      <c r="C97" s="908"/>
      <c r="D97" s="19"/>
    </row>
    <row r="98" spans="1:24" ht="15" customHeight="1">
      <c r="A98" s="846"/>
      <c r="B98" s="932"/>
      <c r="C98" s="700"/>
      <c r="D98" s="700"/>
      <c r="E98" s="700"/>
      <c r="F98" s="700"/>
      <c r="G98" s="700"/>
      <c r="H98" s="700"/>
      <c r="I98" s="700"/>
      <c r="J98" s="700"/>
      <c r="K98" s="700"/>
      <c r="L98" s="933"/>
      <c r="M98" s="933"/>
      <c r="N98" s="852"/>
      <c r="O98" s="764"/>
      <c r="P98" s="764"/>
    </row>
    <row r="99" spans="1:24" ht="15" customHeight="1">
      <c r="A99" s="846"/>
      <c r="B99" s="909"/>
      <c r="C99" s="909"/>
      <c r="D99" s="851"/>
      <c r="E99" s="851"/>
      <c r="F99" s="771"/>
      <c r="G99" s="771"/>
      <c r="H99" s="771"/>
      <c r="I99" s="771"/>
      <c r="J99" s="771"/>
      <c r="K99" s="771"/>
      <c r="L99" s="771"/>
      <c r="M99" s="771"/>
      <c r="O99" s="764"/>
      <c r="P99" s="764"/>
    </row>
    <row r="100" spans="1:24" ht="15" customHeight="1">
      <c r="A100" s="846"/>
      <c r="B100" s="852"/>
      <c r="C100" s="852"/>
      <c r="D100" s="852"/>
      <c r="E100" s="852"/>
      <c r="F100" s="784"/>
      <c r="G100" s="784"/>
      <c r="H100" s="784"/>
      <c r="I100" s="784"/>
      <c r="J100" s="784"/>
      <c r="K100" s="784"/>
      <c r="L100" s="784"/>
      <c r="M100" s="784"/>
      <c r="N100" s="784"/>
      <c r="O100" s="764"/>
      <c r="P100" s="764"/>
    </row>
    <row r="101" spans="1:24" ht="15" customHeight="1">
      <c r="A101" s="1676"/>
      <c r="B101" s="852"/>
      <c r="C101" s="852"/>
      <c r="D101" s="852"/>
      <c r="E101" s="852"/>
      <c r="F101" s="784"/>
      <c r="G101" s="784"/>
      <c r="H101" s="784"/>
      <c r="I101" s="784"/>
      <c r="J101" s="784"/>
      <c r="K101" s="784"/>
      <c r="L101" s="784"/>
      <c r="M101" s="784"/>
      <c r="N101" s="784"/>
      <c r="O101" s="764"/>
      <c r="P101" s="764"/>
    </row>
    <row r="102" spans="1:24">
      <c r="A102" s="1003"/>
      <c r="B102" s="1003"/>
      <c r="C102" s="1003"/>
      <c r="D102" s="1003"/>
      <c r="E102" s="1003"/>
      <c r="F102" s="764"/>
      <c r="G102" s="764"/>
      <c r="H102" s="764"/>
      <c r="I102" s="764"/>
      <c r="J102" s="764"/>
      <c r="K102" s="764"/>
      <c r="L102" s="764"/>
      <c r="M102" s="764"/>
      <c r="N102" s="774"/>
      <c r="O102" s="764"/>
      <c r="P102" s="764"/>
    </row>
    <row r="103" spans="1:24">
      <c r="A103" s="780"/>
      <c r="B103" s="70"/>
      <c r="C103" s="70"/>
      <c r="D103" s="70"/>
      <c r="E103" s="70"/>
      <c r="F103" s="70"/>
      <c r="G103" s="70"/>
      <c r="H103" s="70"/>
      <c r="I103" s="70"/>
      <c r="J103" s="70"/>
      <c r="K103" s="70"/>
      <c r="L103" s="70"/>
      <c r="M103" s="70"/>
      <c r="N103" s="341"/>
    </row>
    <row r="104" spans="1:24">
      <c r="A104" s="783"/>
      <c r="B104" s="702"/>
      <c r="C104" s="702"/>
      <c r="D104" s="702"/>
      <c r="E104" s="702"/>
      <c r="F104" s="702"/>
      <c r="G104" s="702"/>
      <c r="H104" s="702"/>
      <c r="I104" s="702"/>
      <c r="J104" s="702"/>
      <c r="K104" s="702"/>
      <c r="L104" s="702"/>
      <c r="M104" s="702"/>
      <c r="N104" s="341"/>
    </row>
    <row r="105" spans="1:24">
      <c r="A105" s="780"/>
      <c r="B105" s="70"/>
      <c r="C105" s="70"/>
      <c r="D105" s="70"/>
      <c r="E105" s="70"/>
      <c r="F105" s="70"/>
      <c r="G105" s="70"/>
      <c r="H105" s="70"/>
      <c r="I105" s="70"/>
      <c r="J105" s="70"/>
      <c r="K105" s="70"/>
      <c r="L105" s="70"/>
      <c r="M105" s="70"/>
      <c r="N105" s="341"/>
    </row>
    <row r="106" spans="1:24">
      <c r="A106" s="780"/>
      <c r="B106" s="70"/>
      <c r="C106" s="70"/>
      <c r="D106" s="70"/>
      <c r="E106" s="70"/>
      <c r="F106" s="70"/>
      <c r="G106" s="70"/>
      <c r="H106" s="70"/>
      <c r="I106" s="70"/>
      <c r="J106" s="70"/>
      <c r="K106" s="70"/>
      <c r="L106" s="70"/>
      <c r="M106" s="70"/>
      <c r="N106" s="341"/>
    </row>
    <row r="107" spans="1:24">
      <c r="A107" s="780"/>
      <c r="B107" s="782"/>
      <c r="C107" s="782"/>
      <c r="D107" s="782"/>
      <c r="E107" s="782"/>
      <c r="F107" s="782"/>
      <c r="G107" s="782"/>
      <c r="H107" s="782"/>
      <c r="I107" s="782"/>
      <c r="J107" s="782"/>
      <c r="K107" s="782"/>
      <c r="L107" s="782"/>
      <c r="M107" s="782"/>
      <c r="N107" s="782"/>
      <c r="O107" s="780"/>
    </row>
    <row r="108" spans="1:24">
      <c r="A108" s="1893"/>
      <c r="B108" s="1893"/>
      <c r="C108" s="1893"/>
      <c r="D108" s="1893"/>
      <c r="E108" s="1893"/>
      <c r="F108" s="782"/>
      <c r="G108" s="782"/>
      <c r="H108" s="782"/>
      <c r="I108" s="782"/>
      <c r="J108" s="782"/>
      <c r="K108" s="782"/>
      <c r="L108" s="782"/>
      <c r="M108" s="782"/>
      <c r="N108" s="782"/>
      <c r="O108" s="780"/>
    </row>
    <row r="109" spans="1:24">
      <c r="A109" s="1893"/>
      <c r="B109" s="1893"/>
      <c r="C109" s="1893"/>
      <c r="D109" s="1893"/>
      <c r="E109" s="1893"/>
      <c r="F109" s="782"/>
      <c r="G109" s="782"/>
      <c r="H109" s="782"/>
      <c r="I109" s="782"/>
      <c r="J109" s="782"/>
      <c r="K109" s="782"/>
      <c r="L109" s="782"/>
      <c r="M109" s="782"/>
      <c r="N109" s="782"/>
      <c r="O109" s="780"/>
    </row>
    <row r="110" spans="1:24">
      <c r="A110" s="794"/>
      <c r="B110" s="795"/>
      <c r="C110" s="780"/>
      <c r="D110" s="795"/>
      <c r="E110" s="795"/>
      <c r="F110" s="782"/>
      <c r="G110" s="782"/>
      <c r="H110" s="782"/>
      <c r="I110" s="782"/>
      <c r="J110" s="782"/>
      <c r="K110" s="782"/>
      <c r="L110" s="782"/>
      <c r="M110" s="796"/>
      <c r="N110" s="798"/>
      <c r="O110" s="796"/>
      <c r="P110" s="774"/>
      <c r="Q110" s="774"/>
      <c r="R110" s="774"/>
      <c r="S110" s="774"/>
      <c r="T110" s="774"/>
      <c r="U110" s="774"/>
      <c r="V110" s="774"/>
      <c r="W110" s="774"/>
      <c r="X110" s="774"/>
    </row>
    <row r="111" spans="1:24">
      <c r="A111" s="797"/>
      <c r="B111" s="782"/>
      <c r="C111" s="782"/>
      <c r="D111" s="782"/>
      <c r="E111" s="782"/>
      <c r="F111" s="782"/>
      <c r="G111" s="782"/>
      <c r="H111" s="782"/>
      <c r="I111" s="782"/>
      <c r="J111" s="782"/>
      <c r="K111" s="782"/>
      <c r="L111" s="782"/>
      <c r="M111" s="782"/>
      <c r="N111" s="782"/>
      <c r="O111" s="780"/>
    </row>
    <row r="112" spans="1:24">
      <c r="A112" s="797"/>
      <c r="B112" s="782"/>
      <c r="C112" s="782"/>
      <c r="D112" s="782"/>
      <c r="E112" s="782"/>
      <c r="F112" s="782"/>
      <c r="G112" s="782"/>
      <c r="H112" s="782"/>
      <c r="I112" s="782"/>
      <c r="J112" s="782"/>
      <c r="K112" s="782"/>
      <c r="L112" s="782"/>
      <c r="M112" s="782"/>
      <c r="N112" s="782"/>
      <c r="O112" s="780"/>
    </row>
    <row r="113" spans="1:15">
      <c r="A113" s="797"/>
      <c r="B113" s="782"/>
      <c r="C113" s="782"/>
      <c r="D113" s="782"/>
      <c r="E113" s="782"/>
      <c r="F113" s="782"/>
      <c r="G113" s="782"/>
      <c r="H113" s="782"/>
      <c r="I113" s="782"/>
      <c r="J113" s="782"/>
      <c r="K113" s="782"/>
      <c r="L113" s="782"/>
      <c r="M113" s="782"/>
      <c r="N113" s="782"/>
      <c r="O113" s="780"/>
    </row>
    <row r="114" spans="1:15">
      <c r="A114" s="797"/>
      <c r="B114" s="782"/>
      <c r="C114" s="782"/>
      <c r="D114" s="782"/>
      <c r="E114" s="782"/>
      <c r="F114" s="782"/>
      <c r="G114" s="782"/>
      <c r="H114" s="782"/>
      <c r="I114" s="782"/>
      <c r="J114" s="782"/>
      <c r="K114" s="782"/>
      <c r="L114" s="782"/>
      <c r="M114" s="782"/>
      <c r="N114" s="782"/>
      <c r="O114" s="780"/>
    </row>
    <row r="115" spans="1:15">
      <c r="A115" s="764"/>
      <c r="C115" s="154"/>
      <c r="D115" s="154"/>
      <c r="E115" s="154"/>
      <c r="F115" s="154"/>
      <c r="G115" s="154"/>
      <c r="H115" s="154"/>
      <c r="I115" s="154"/>
      <c r="J115" s="154"/>
      <c r="K115" s="154"/>
      <c r="L115" s="154"/>
      <c r="M115" s="154"/>
      <c r="N115" s="154"/>
    </row>
    <row r="116" spans="1:15">
      <c r="A116" s="764"/>
      <c r="B116" s="154"/>
      <c r="C116" s="154"/>
      <c r="D116" s="154"/>
      <c r="E116" s="154"/>
      <c r="F116" s="154"/>
      <c r="G116" s="154"/>
      <c r="H116" s="154"/>
      <c r="I116" s="154"/>
      <c r="J116" s="154"/>
      <c r="K116" s="154"/>
      <c r="L116" s="154"/>
      <c r="M116" s="154"/>
      <c r="N116" s="154"/>
    </row>
    <row r="117" spans="1:15">
      <c r="A117" s="764"/>
      <c r="B117" s="154"/>
      <c r="C117" s="154"/>
      <c r="D117" s="154"/>
      <c r="E117" s="154"/>
      <c r="F117" s="154"/>
      <c r="G117" s="154"/>
      <c r="H117" s="154"/>
      <c r="I117" s="154"/>
      <c r="J117" s="154"/>
      <c r="K117" s="154"/>
      <c r="L117" s="154"/>
      <c r="M117" s="154"/>
      <c r="N117" s="154"/>
    </row>
  </sheetData>
  <customSheetViews>
    <customSheetView guid="{45E423DD-7FD2-487F-8372-5798D7D06C15}" showPageBreaks="1" showGridLines="0" printArea="1" topLeftCell="D1">
      <selection activeCell="N2" sqref="N2"/>
      <pageMargins left="0.31" right="0.15748031496062992" top="0.39370078740157483" bottom="0.23622047244094491" header="0.23622047244094491" footer="0.23622047244094491"/>
      <printOptions horizontalCentered="1" verticalCentered="1"/>
      <pageSetup scale="65" orientation="landscape" r:id="rId1"/>
      <headerFooter alignWithMargins="0"/>
    </customSheetView>
    <customSheetView guid="{B297ACE3-C144-4411-A206-EE5C8D41CE1C}" scale="90" showGridLines="0" topLeftCell="A4">
      <pane xSplit="4" topLeftCell="K1" activePane="topRight" state="frozen"/>
      <selection pane="topRight" activeCell="A41" sqref="A41:A42"/>
      <pageMargins left="0.31" right="0.15748031496062992" top="0.39370078740157483" bottom="0.23622047244094491" header="0.23622047244094491" footer="0.23622047244094491"/>
      <printOptions horizontalCentered="1" verticalCentered="1"/>
      <pageSetup scale="65" orientation="landscape" r:id="rId2"/>
      <headerFooter alignWithMargins="0"/>
    </customSheetView>
    <customSheetView guid="{67BA8672-8137-4028-84CD-AA630649A2B3}" scale="85" showGridLines="0" showRuler="0" topLeftCell="A34">
      <selection activeCell="A62" sqref="A62"/>
      <pageMargins left="0.6" right="0.17" top="0.41" bottom="0.23" header="0.24" footer="0.23"/>
      <printOptions horizontalCentered="1" verticalCentered="1"/>
      <pageSetup scale="53" orientation="landscape" r:id="rId3"/>
      <headerFooter alignWithMargins="0"/>
    </customSheetView>
    <customSheetView guid="{51F1D52B-5D55-4FCC-809B-9B4CC86C88B9}" showGridLines="0" topLeftCell="A25">
      <selection activeCell="A62" sqref="A62"/>
      <pageMargins left="0.31" right="0.15748031496062992" top="0.39370078740157483" bottom="0.23622047244094491" header="0.23622047244094491" footer="0.23622047244094491"/>
      <printOptions horizontalCentered="1" verticalCentered="1"/>
      <pageSetup scale="65" orientation="landscape" r:id="rId4"/>
      <headerFooter alignWithMargins="0"/>
    </customSheetView>
  </customSheetViews>
  <mergeCells count="3">
    <mergeCell ref="A108:E108"/>
    <mergeCell ref="A109:E109"/>
    <mergeCell ref="A91:E91"/>
  </mergeCells>
  <phoneticPr fontId="0" type="noConversion"/>
  <printOptions horizontalCentered="1" verticalCentered="1"/>
  <pageMargins left="0.18" right="0.31496062992125984" top="0.35433070866141736" bottom="0.15748031496062992" header="0.23622047244094491" footer="0.15748031496062992"/>
  <pageSetup scale="41" orientation="landscape" r:id="rId5"/>
  <headerFooter alignWithMargins="0"/>
  <drawing r:id="rId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86"/>
  <sheetViews>
    <sheetView showGridLines="0" zoomScale="90" zoomScaleNormal="90" workbookViewId="0">
      <pane xSplit="1" topLeftCell="B1" activePane="topRight" state="frozen"/>
      <selection pane="topRight" activeCell="D73" sqref="D73"/>
    </sheetView>
  </sheetViews>
  <sheetFormatPr defaultColWidth="9.140625" defaultRowHeight="15"/>
  <cols>
    <col min="1" max="1" width="70.7109375" style="125" customWidth="1"/>
    <col min="2" max="2" width="18" style="125" customWidth="1"/>
    <col min="3" max="4" width="12" style="125" customWidth="1"/>
    <col min="5" max="6" width="11.85546875" style="125" customWidth="1"/>
    <col min="7" max="7" width="11.140625" style="125" customWidth="1"/>
    <col min="8" max="8" width="11.5703125" style="125" customWidth="1"/>
    <col min="9" max="9" width="12.7109375" style="125" customWidth="1"/>
    <col min="10" max="10" width="11.85546875" style="125" customWidth="1"/>
    <col min="11" max="11" width="10.85546875" style="125" customWidth="1"/>
    <col min="12" max="12" width="10.28515625" style="125" customWidth="1"/>
    <col min="13" max="13" width="12.42578125" style="125" customWidth="1"/>
    <col min="14" max="14" width="10.28515625" style="125" customWidth="1"/>
    <col min="15" max="16384" width="9.140625" style="125"/>
  </cols>
  <sheetData>
    <row r="1" spans="1:15">
      <c r="A1" s="57" t="s">
        <v>371</v>
      </c>
      <c r="B1" s="58"/>
      <c r="C1" s="58"/>
      <c r="D1" s="58"/>
      <c r="E1" s="58"/>
      <c r="F1" s="58"/>
      <c r="G1" s="58"/>
      <c r="H1" s="58"/>
      <c r="I1" s="58"/>
      <c r="J1" s="58"/>
      <c r="K1" s="58"/>
      <c r="L1" s="58"/>
      <c r="M1" s="58"/>
      <c r="N1" s="808">
        <v>19</v>
      </c>
    </row>
    <row r="2" spans="1:15">
      <c r="A2" s="53"/>
      <c r="B2" s="53"/>
      <c r="C2" s="53"/>
      <c r="D2" s="53"/>
      <c r="E2" s="53"/>
      <c r="F2" s="53"/>
      <c r="G2" s="53"/>
      <c r="H2" s="53"/>
      <c r="I2" s="53"/>
      <c r="J2" s="53"/>
      <c r="K2" s="53"/>
      <c r="L2" s="53"/>
      <c r="M2" s="53"/>
      <c r="N2" s="53"/>
    </row>
    <row r="3" spans="1:15">
      <c r="A3" s="53"/>
      <c r="B3" s="53"/>
      <c r="C3" s="53"/>
      <c r="D3" s="53"/>
      <c r="E3" s="53"/>
      <c r="F3" s="53"/>
      <c r="G3" s="53"/>
      <c r="H3" s="53"/>
      <c r="I3" s="53"/>
      <c r="J3" s="53"/>
      <c r="K3" s="53"/>
      <c r="L3" s="53"/>
      <c r="M3" s="53"/>
      <c r="N3" s="53"/>
    </row>
    <row r="4" spans="1:15" ht="0.75" hidden="1" customHeight="1">
      <c r="A4" s="53"/>
      <c r="B4" s="53"/>
      <c r="C4" s="53"/>
      <c r="D4" s="53"/>
      <c r="E4" s="53"/>
      <c r="F4" s="53"/>
      <c r="G4" s="53"/>
      <c r="H4" s="53"/>
      <c r="I4" s="53"/>
      <c r="J4" s="53"/>
      <c r="K4" s="53"/>
      <c r="L4" s="53"/>
      <c r="M4" s="53"/>
      <c r="N4" s="53"/>
    </row>
    <row r="5" spans="1:15">
      <c r="A5" s="53"/>
      <c r="B5" s="53"/>
      <c r="C5" s="53"/>
      <c r="D5" s="53"/>
      <c r="E5" s="53"/>
      <c r="F5" s="53"/>
      <c r="G5" s="53"/>
      <c r="H5" s="53"/>
      <c r="I5" s="53"/>
      <c r="J5" s="53"/>
      <c r="K5" s="53"/>
      <c r="L5" s="53"/>
      <c r="M5" s="53"/>
      <c r="N5" s="53"/>
    </row>
    <row r="6" spans="1:15">
      <c r="A6" s="53"/>
      <c r="B6" s="53"/>
      <c r="C6" s="53"/>
      <c r="D6" s="53"/>
      <c r="E6" s="53"/>
      <c r="F6" s="53"/>
      <c r="G6" s="53"/>
      <c r="H6" s="53"/>
      <c r="I6" s="53"/>
      <c r="J6" s="53"/>
      <c r="K6" s="53"/>
      <c r="L6" s="53"/>
      <c r="M6" s="53"/>
      <c r="N6" s="53"/>
    </row>
    <row r="7" spans="1:15">
      <c r="A7" s="55" t="s">
        <v>448</v>
      </c>
      <c r="B7" s="53"/>
      <c r="C7" s="53"/>
      <c r="D7" s="53"/>
      <c r="E7" s="53"/>
      <c r="F7" s="53"/>
      <c r="G7" s="53"/>
      <c r="H7" s="53"/>
      <c r="I7" s="53"/>
      <c r="J7" s="53"/>
      <c r="K7" s="53"/>
      <c r="L7" s="53"/>
      <c r="M7" s="53"/>
      <c r="N7" s="53"/>
    </row>
    <row r="8" spans="1:15">
      <c r="A8" s="186" t="s">
        <v>1610</v>
      </c>
      <c r="B8" s="53"/>
      <c r="C8" s="53"/>
      <c r="D8" s="53"/>
      <c r="E8" s="53"/>
      <c r="F8" s="53"/>
      <c r="G8" s="53"/>
      <c r="H8" s="53"/>
      <c r="I8" s="53"/>
      <c r="J8" s="53"/>
      <c r="K8" s="53"/>
      <c r="L8" s="53"/>
      <c r="M8" s="53"/>
      <c r="N8" s="53"/>
    </row>
    <row r="9" spans="1:15">
      <c r="A9" s="53" t="s">
        <v>416</v>
      </c>
      <c r="B9" s="53"/>
      <c r="C9" s="53"/>
      <c r="D9" s="53"/>
      <c r="E9" s="53"/>
      <c r="F9" s="53"/>
      <c r="G9" s="53"/>
      <c r="H9" s="53"/>
      <c r="I9" s="53"/>
      <c r="J9" s="53"/>
      <c r="K9" s="53"/>
      <c r="L9" s="53"/>
      <c r="M9" s="53"/>
      <c r="N9" s="53"/>
    </row>
    <row r="10" spans="1:15" ht="16.5" customHeight="1">
      <c r="A10" s="1598" t="s">
        <v>288</v>
      </c>
      <c r="B10" s="1598" t="s">
        <v>368</v>
      </c>
      <c r="C10" s="1598" t="s">
        <v>329</v>
      </c>
      <c r="D10" s="1598" t="s">
        <v>330</v>
      </c>
      <c r="E10" s="1598" t="s">
        <v>331</v>
      </c>
      <c r="F10" s="1598" t="s">
        <v>332</v>
      </c>
      <c r="G10" s="1598" t="s">
        <v>333</v>
      </c>
      <c r="H10" s="1598" t="s">
        <v>334</v>
      </c>
      <c r="I10" s="1598" t="s">
        <v>335</v>
      </c>
      <c r="J10" s="197" t="s">
        <v>336</v>
      </c>
      <c r="K10" s="197" t="s">
        <v>337</v>
      </c>
      <c r="L10" s="1605" t="s">
        <v>338</v>
      </c>
      <c r="M10" s="60" t="s">
        <v>339</v>
      </c>
      <c r="N10" s="873" t="s">
        <v>125</v>
      </c>
    </row>
    <row r="11" spans="1:15" s="273" customFormat="1" ht="15.75" customHeight="1">
      <c r="A11" s="1657" t="s">
        <v>363</v>
      </c>
      <c r="B11" s="1658">
        <v>38.854079320181519</v>
      </c>
      <c r="C11" s="1658">
        <v>36.734112720051769</v>
      </c>
      <c r="D11" s="1658">
        <v>38.243318215846401</v>
      </c>
      <c r="E11" s="1658">
        <v>53.398178320113153</v>
      </c>
      <c r="F11" s="1658">
        <v>37.64812568720528</v>
      </c>
      <c r="G11" s="1658">
        <v>39.989136415732723</v>
      </c>
      <c r="H11" s="1658">
        <v>43.665140809433524</v>
      </c>
      <c r="I11" s="1658">
        <v>37.229099491831825</v>
      </c>
      <c r="J11" s="1658">
        <v>36.734791507255132</v>
      </c>
      <c r="K11" s="1658">
        <v>39.72440974789945</v>
      </c>
      <c r="L11" s="1658">
        <v>37.187199135947722</v>
      </c>
      <c r="M11" s="1658">
        <v>37.673518895207465</v>
      </c>
      <c r="N11" s="1658">
        <v>40.218382104799574</v>
      </c>
      <c r="O11" s="917"/>
    </row>
    <row r="12" spans="1:15" s="273" customFormat="1" ht="15.75" customHeight="1">
      <c r="A12" s="270" t="s">
        <v>1016</v>
      </c>
      <c r="B12" s="61">
        <v>13.25991823006448</v>
      </c>
      <c r="C12" s="61">
        <v>14.286650223721775</v>
      </c>
      <c r="D12" s="61">
        <v>13.432089920180401</v>
      </c>
      <c r="E12" s="61">
        <v>9.9191128830564637</v>
      </c>
      <c r="F12" s="61">
        <v>13.902088419170255</v>
      </c>
      <c r="G12" s="61">
        <v>12.166641849172729</v>
      </c>
      <c r="H12" s="61">
        <v>10.557389749091429</v>
      </c>
      <c r="I12" s="61">
        <v>12.896298825106372</v>
      </c>
      <c r="J12" s="61">
        <v>12.324988409135996</v>
      </c>
      <c r="K12" s="61">
        <v>12.130076907187846</v>
      </c>
      <c r="L12" s="61">
        <v>12.794954937929134</v>
      </c>
      <c r="M12" s="61">
        <v>11.303863448604513</v>
      </c>
      <c r="N12" s="61">
        <v>12.307171375319989</v>
      </c>
      <c r="O12" s="917"/>
    </row>
    <row r="13" spans="1:15" ht="15.75" customHeight="1">
      <c r="A13" s="338" t="s">
        <v>453</v>
      </c>
      <c r="B13" s="62">
        <v>0.22794021269323239</v>
      </c>
      <c r="C13" s="62">
        <v>0.55253679198931471</v>
      </c>
      <c r="D13" s="62">
        <v>1.7569683637439764</v>
      </c>
      <c r="E13" s="62">
        <v>0.89402273894253914</v>
      </c>
      <c r="F13" s="62">
        <v>0.51787491766611837</v>
      </c>
      <c r="G13" s="62">
        <v>1.0711270081779283</v>
      </c>
      <c r="H13" s="62">
        <v>0.90207563752690223</v>
      </c>
      <c r="I13" s="62">
        <v>0.8339700478354013</v>
      </c>
      <c r="J13" s="62">
        <v>1.1797783880443389</v>
      </c>
      <c r="K13" s="62">
        <v>0.45827281076295456</v>
      </c>
      <c r="L13" s="62">
        <v>0.62339771653301101</v>
      </c>
      <c r="M13" s="62">
        <v>1.4394188068819587</v>
      </c>
      <c r="N13" s="62">
        <v>0.86707838915845104</v>
      </c>
      <c r="O13" s="736"/>
    </row>
    <row r="14" spans="1:15" ht="15.75" customHeight="1">
      <c r="A14" s="194" t="s">
        <v>454</v>
      </c>
      <c r="B14" s="62">
        <v>10.459320949073483</v>
      </c>
      <c r="C14" s="62">
        <v>10.854386148552681</v>
      </c>
      <c r="D14" s="62">
        <v>9.3881214803372561</v>
      </c>
      <c r="E14" s="62">
        <v>7.2331073025876433</v>
      </c>
      <c r="F14" s="62">
        <v>10.94206573782078</v>
      </c>
      <c r="G14" s="62">
        <v>8.3198421928933364</v>
      </c>
      <c r="H14" s="62">
        <v>7.4994524773930609</v>
      </c>
      <c r="I14" s="62">
        <v>9.2217620755274545</v>
      </c>
      <c r="J14" s="62">
        <v>8.5971079874377665</v>
      </c>
      <c r="K14" s="62">
        <v>8.391357164599663</v>
      </c>
      <c r="L14" s="62">
        <v>9.6101054677907811</v>
      </c>
      <c r="M14" s="62">
        <v>7.7857471185586791</v>
      </c>
      <c r="N14" s="62">
        <v>8.9478630627689082</v>
      </c>
      <c r="O14" s="736"/>
    </row>
    <row r="15" spans="1:15" ht="15.75" customHeight="1">
      <c r="A15" s="194" t="s">
        <v>159</v>
      </c>
      <c r="B15" s="62">
        <v>1.0113697305336009</v>
      </c>
      <c r="C15" s="62">
        <v>0.97315527340104557</v>
      </c>
      <c r="D15" s="62">
        <v>0.85205713201601341</v>
      </c>
      <c r="E15" s="62">
        <v>0.72578058581333538</v>
      </c>
      <c r="F15" s="62">
        <v>1.0340913328932335</v>
      </c>
      <c r="G15" s="62">
        <v>1.0580381158258161</v>
      </c>
      <c r="H15" s="62">
        <v>0.86471534875071865</v>
      </c>
      <c r="I15" s="62">
        <v>1.0576750651993336</v>
      </c>
      <c r="J15" s="62">
        <v>1.0656724052926529</v>
      </c>
      <c r="K15" s="62">
        <v>0.96142652425261155</v>
      </c>
      <c r="L15" s="62">
        <v>1.1603994639130055</v>
      </c>
      <c r="M15" s="62">
        <v>0.9494859698131568</v>
      </c>
      <c r="N15" s="62">
        <v>0.96663583839488865</v>
      </c>
      <c r="O15" s="736"/>
    </row>
    <row r="16" spans="1:15" ht="15.75" customHeight="1">
      <c r="A16" s="194" t="s">
        <v>472</v>
      </c>
      <c r="B16" s="62">
        <v>0.15926560867357387</v>
      </c>
      <c r="C16" s="62">
        <v>0.1101024483050151</v>
      </c>
      <c r="D16" s="62">
        <v>7.8138751961848441E-2</v>
      </c>
      <c r="E16" s="62">
        <v>9.9475845848582947E-2</v>
      </c>
      <c r="F16" s="62">
        <v>0.25092948726987785</v>
      </c>
      <c r="G16" s="62">
        <v>0.19688795126791969</v>
      </c>
      <c r="H16" s="62">
        <v>9.321337358597967E-2</v>
      </c>
      <c r="I16" s="62">
        <v>0.18255622731623969</v>
      </c>
      <c r="J16" s="62">
        <v>6.6900082809876207E-2</v>
      </c>
      <c r="K16" s="62">
        <v>6.221566946105108E-2</v>
      </c>
      <c r="L16" s="62">
        <v>0.10629848303710392</v>
      </c>
      <c r="M16" s="62">
        <v>0.1056716214140391</v>
      </c>
      <c r="N16" s="62">
        <v>0.1252730144344032</v>
      </c>
      <c r="O16" s="736"/>
    </row>
    <row r="17" spans="1:18" ht="15.75" customHeight="1">
      <c r="A17" s="194" t="s">
        <v>160</v>
      </c>
      <c r="B17" s="62">
        <v>0.25688025331132464</v>
      </c>
      <c r="C17" s="62">
        <v>0.30544678993182517</v>
      </c>
      <c r="D17" s="62">
        <v>0.16102785555484492</v>
      </c>
      <c r="E17" s="62">
        <v>0.23713918219353142</v>
      </c>
      <c r="F17" s="62">
        <v>0.17050145852869858</v>
      </c>
      <c r="G17" s="62">
        <v>0.47048365102436379</v>
      </c>
      <c r="H17" s="62">
        <v>0.15495621441341617</v>
      </c>
      <c r="I17" s="62">
        <v>0.17511210409745084</v>
      </c>
      <c r="J17" s="62">
        <v>0.2068775073657394</v>
      </c>
      <c r="K17" s="62">
        <v>0.15686277277835295</v>
      </c>
      <c r="L17" s="62">
        <v>0.18189670548467515</v>
      </c>
      <c r="M17" s="62">
        <v>0.15844100412103659</v>
      </c>
      <c r="N17" s="62">
        <v>0.21844328978793426</v>
      </c>
      <c r="O17" s="736"/>
    </row>
    <row r="18" spans="1:18" ht="15.75" customHeight="1">
      <c r="A18" s="194" t="s">
        <v>161</v>
      </c>
      <c r="B18" s="62">
        <v>0.45657414083855208</v>
      </c>
      <c r="C18" s="62">
        <v>0.39014296371434959</v>
      </c>
      <c r="D18" s="62">
        <v>0.31294476306597785</v>
      </c>
      <c r="E18" s="62">
        <v>0.21216644194631393</v>
      </c>
      <c r="F18" s="62">
        <v>0.27985720972345185</v>
      </c>
      <c r="G18" s="62">
        <v>0.31749317196552668</v>
      </c>
      <c r="H18" s="62">
        <v>0.3278203983333528</v>
      </c>
      <c r="I18" s="62">
        <v>0.33055576860276953</v>
      </c>
      <c r="J18" s="62">
        <v>0.2797256666960567</v>
      </c>
      <c r="K18" s="62">
        <v>1.3792410816586875</v>
      </c>
      <c r="L18" s="62">
        <v>0.32076959243396302</v>
      </c>
      <c r="M18" s="62">
        <v>0.25568483438791739</v>
      </c>
      <c r="N18" s="62">
        <v>0.40701472110575415</v>
      </c>
      <c r="O18" s="736"/>
    </row>
    <row r="19" spans="1:18" ht="15.75" customHeight="1">
      <c r="A19" s="194" t="s">
        <v>504</v>
      </c>
      <c r="B19" s="62">
        <v>0.68856733494071609</v>
      </c>
      <c r="C19" s="62">
        <v>1.1008798078275417</v>
      </c>
      <c r="D19" s="62">
        <v>0.88283157350048314</v>
      </c>
      <c r="E19" s="62">
        <v>0.51742078572451566</v>
      </c>
      <c r="F19" s="62">
        <v>0.70676827526809427</v>
      </c>
      <c r="G19" s="62">
        <v>0.73276975801783872</v>
      </c>
      <c r="H19" s="62">
        <v>0.7151562990879996</v>
      </c>
      <c r="I19" s="62">
        <v>1.0946675365277225</v>
      </c>
      <c r="J19" s="62">
        <v>0.9289263714895637</v>
      </c>
      <c r="K19" s="62">
        <v>0.72070088367452501</v>
      </c>
      <c r="L19" s="62">
        <v>0.7920875087365935</v>
      </c>
      <c r="M19" s="62">
        <v>0.60941409342772546</v>
      </c>
      <c r="N19" s="62">
        <v>0.77486305966964864</v>
      </c>
      <c r="O19" s="736"/>
    </row>
    <row r="20" spans="1:18" s="273" customFormat="1" ht="15.75" customHeight="1">
      <c r="A20" s="245" t="s">
        <v>1015</v>
      </c>
      <c r="B20" s="61">
        <v>16.168641120240718</v>
      </c>
      <c r="C20" s="61">
        <v>15.007863359425366</v>
      </c>
      <c r="D20" s="61">
        <v>15.683253312148432</v>
      </c>
      <c r="E20" s="61">
        <v>37.523875452276748</v>
      </c>
      <c r="F20" s="61">
        <v>14.568955846981716</v>
      </c>
      <c r="G20" s="61">
        <v>16.500390104053967</v>
      </c>
      <c r="H20" s="61">
        <v>25.649922048405145</v>
      </c>
      <c r="I20" s="61">
        <v>17.043993171031126</v>
      </c>
      <c r="J20" s="61">
        <v>16.612425719600772</v>
      </c>
      <c r="K20" s="61">
        <v>20.098872412678421</v>
      </c>
      <c r="L20" s="61">
        <v>17.320008097244038</v>
      </c>
      <c r="M20" s="61">
        <v>19.253096356610865</v>
      </c>
      <c r="N20" s="61">
        <v>19.910736314821882</v>
      </c>
      <c r="O20" s="917"/>
    </row>
    <row r="21" spans="1:18" ht="15.75" customHeight="1">
      <c r="A21" s="48" t="s">
        <v>488</v>
      </c>
      <c r="B21" s="62">
        <v>15.821777377851076</v>
      </c>
      <c r="C21" s="62">
        <v>14.552121542112948</v>
      </c>
      <c r="D21" s="62">
        <v>15.315514109909772</v>
      </c>
      <c r="E21" s="62">
        <v>35.44498309153991</v>
      </c>
      <c r="F21" s="62">
        <v>14.152269369231746</v>
      </c>
      <c r="G21" s="62">
        <v>16.015002281230085</v>
      </c>
      <c r="H21" s="62">
        <v>20.298787177317362</v>
      </c>
      <c r="I21" s="62">
        <v>16.670927016489077</v>
      </c>
      <c r="J21" s="62">
        <v>16.082059055800016</v>
      </c>
      <c r="K21" s="62">
        <v>19.746672442098749</v>
      </c>
      <c r="L21" s="62">
        <v>16.919186664595813</v>
      </c>
      <c r="M21" s="62">
        <v>18.906462651685747</v>
      </c>
      <c r="N21" s="62">
        <v>18.898543979184002</v>
      </c>
      <c r="O21" s="736"/>
    </row>
    <row r="22" spans="1:18" ht="16.5" customHeight="1">
      <c r="A22" s="48" t="s">
        <v>1463</v>
      </c>
      <c r="B22" s="62">
        <v>0</v>
      </c>
      <c r="C22" s="62">
        <v>0</v>
      </c>
      <c r="D22" s="62">
        <v>0</v>
      </c>
      <c r="E22" s="62">
        <v>1.7847366536671165</v>
      </c>
      <c r="F22" s="62">
        <v>0</v>
      </c>
      <c r="G22" s="62">
        <v>1.7370901151820328E-2</v>
      </c>
      <c r="H22" s="62">
        <v>5.0140909979265436</v>
      </c>
      <c r="I22" s="62">
        <v>0</v>
      </c>
      <c r="J22" s="62">
        <v>5.8542757987171685E-2</v>
      </c>
      <c r="K22" s="62">
        <v>0</v>
      </c>
      <c r="L22" s="62">
        <v>0</v>
      </c>
      <c r="M22" s="62">
        <v>0</v>
      </c>
      <c r="N22" s="62">
        <v>0.63262911174795999</v>
      </c>
      <c r="O22" s="736"/>
    </row>
    <row r="23" spans="1:18" ht="16.5" customHeight="1">
      <c r="A23" s="48" t="s">
        <v>1004</v>
      </c>
      <c r="B23" s="62">
        <v>8.2452260598595339E-2</v>
      </c>
      <c r="C23" s="62">
        <v>0.12169701575384111</v>
      </c>
      <c r="D23" s="62">
        <v>0.10469984289674544</v>
      </c>
      <c r="E23" s="62">
        <v>7.6845943032019387E-2</v>
      </c>
      <c r="F23" s="62">
        <v>0.10059265337870912</v>
      </c>
      <c r="G23" s="62">
        <v>0.11359143575464929</v>
      </c>
      <c r="H23" s="62">
        <v>9.2152011380258553E-2</v>
      </c>
      <c r="I23" s="62">
        <v>0.11143385952880483</v>
      </c>
      <c r="J23" s="62">
        <v>0.12714062438290732</v>
      </c>
      <c r="K23" s="62">
        <v>9.9548804964616641E-2</v>
      </c>
      <c r="L23" s="62">
        <v>0.12781383334678739</v>
      </c>
      <c r="M23" s="62">
        <v>0.11526496451297057</v>
      </c>
      <c r="N23" s="62">
        <v>0.10450756608497509</v>
      </c>
      <c r="O23" s="736"/>
    </row>
    <row r="24" spans="1:18" s="59" customFormat="1" ht="15.75" customHeight="1">
      <c r="A24" s="194" t="s">
        <v>1005</v>
      </c>
      <c r="B24" s="62">
        <v>0.16190542339691108</v>
      </c>
      <c r="C24" s="62">
        <v>0.2145568173449123</v>
      </c>
      <c r="D24" s="62">
        <v>0.18038656741967307</v>
      </c>
      <c r="E24" s="62">
        <v>0.14078174095123142</v>
      </c>
      <c r="F24" s="62">
        <v>0.18052992599407275</v>
      </c>
      <c r="G24" s="62">
        <v>0.17780996707401509</v>
      </c>
      <c r="H24" s="62">
        <v>0.15683880899621694</v>
      </c>
      <c r="I24" s="62">
        <v>0.17612442238304074</v>
      </c>
      <c r="J24" s="62">
        <v>0.17077448983517746</v>
      </c>
      <c r="K24" s="62">
        <v>0.11472996884996718</v>
      </c>
      <c r="L24" s="62">
        <v>0.14355880652932471</v>
      </c>
      <c r="M24" s="62">
        <v>0.13442551830287922</v>
      </c>
      <c r="N24" s="62">
        <v>0.16095811826818499</v>
      </c>
      <c r="O24" s="736"/>
    </row>
    <row r="25" spans="1:18" ht="15.75" customHeight="1">
      <c r="A25" s="517" t="s">
        <v>162</v>
      </c>
      <c r="B25" s="62">
        <v>4.3418939166296557E-2</v>
      </c>
      <c r="C25" s="62">
        <v>5.7984482279983235E-2</v>
      </c>
      <c r="D25" s="62">
        <v>5.3231700793795078E-2</v>
      </c>
      <c r="E25" s="62">
        <v>3.6447323618935858E-2</v>
      </c>
      <c r="F25" s="62">
        <v>4.8454034891912058E-2</v>
      </c>
      <c r="G25" s="62">
        <v>4.8429390820061292E-2</v>
      </c>
      <c r="H25" s="62">
        <v>4.3988191949503826E-2</v>
      </c>
      <c r="I25" s="62">
        <v>4.8902053475884479E-2</v>
      </c>
      <c r="J25" s="62">
        <v>4.9163379653818742E-2</v>
      </c>
      <c r="K25" s="62">
        <v>4.3592817413247727E-2</v>
      </c>
      <c r="L25" s="62">
        <v>5.0956768563933059E-2</v>
      </c>
      <c r="M25" s="62">
        <v>4.2042402253615031E-2</v>
      </c>
      <c r="N25" s="62">
        <v>4.6609602878628857E-2</v>
      </c>
      <c r="O25" s="736"/>
    </row>
    <row r="26" spans="1:18" ht="15.75" customHeight="1">
      <c r="A26" s="517" t="s">
        <v>1006</v>
      </c>
      <c r="B26" s="62">
        <v>2.7592598928067882E-3</v>
      </c>
      <c r="C26" s="62">
        <v>3.4166190640557326E-3</v>
      </c>
      <c r="D26" s="62">
        <v>2.6631312701143558E-3</v>
      </c>
      <c r="E26" s="62">
        <v>1.1204278178515936E-2</v>
      </c>
      <c r="F26" s="62">
        <v>5.7924257564656726E-3</v>
      </c>
      <c r="G26" s="62">
        <v>7.2276629992741592E-3</v>
      </c>
      <c r="H26" s="62">
        <v>5.0053425322112849E-3</v>
      </c>
      <c r="I26" s="62">
        <v>6.5674796667768761E-3</v>
      </c>
      <c r="J26" s="62">
        <v>6.2777571205809863E-3</v>
      </c>
      <c r="K26" s="62">
        <v>4.214291101678585E-3</v>
      </c>
      <c r="L26" s="62">
        <v>7.9330022176471691E-3</v>
      </c>
      <c r="M26" s="62">
        <v>6.1357063778176941E-3</v>
      </c>
      <c r="N26" s="62">
        <v>5.8892467903365704E-3</v>
      </c>
      <c r="O26" s="736"/>
    </row>
    <row r="27" spans="1:18" ht="15.75" customHeight="1">
      <c r="A27" s="517" t="s">
        <v>1007</v>
      </c>
      <c r="B27" s="62">
        <v>1.6833963719775278E-2</v>
      </c>
      <c r="C27" s="62">
        <v>1.3869912942835442E-2</v>
      </c>
      <c r="D27" s="62">
        <v>8.0167701006941307E-4</v>
      </c>
      <c r="E27" s="62">
        <v>9.0010013352819704E-3</v>
      </c>
      <c r="F27" s="62">
        <v>5.4918686441512453E-2</v>
      </c>
      <c r="G27" s="62">
        <v>6.2277185382763091E-2</v>
      </c>
      <c r="H27" s="62">
        <v>1.673895535850917E-2</v>
      </c>
      <c r="I27" s="62">
        <v>4.4403398032076165E-3</v>
      </c>
      <c r="J27" s="62">
        <v>2.468376646821582E-3</v>
      </c>
      <c r="K27" s="62">
        <v>3.1930449796379795E-2</v>
      </c>
      <c r="L27" s="62">
        <v>8.3084285379559919E-3</v>
      </c>
      <c r="M27" s="62">
        <v>3.7902027032407255E-3</v>
      </c>
      <c r="N27" s="62">
        <v>1.8617663404543832E-2</v>
      </c>
      <c r="O27" s="736"/>
    </row>
    <row r="28" spans="1:18" ht="15.75" customHeight="1">
      <c r="A28" s="517" t="s">
        <v>1008</v>
      </c>
      <c r="B28" s="62">
        <v>3.9493895615258803E-2</v>
      </c>
      <c r="C28" s="62">
        <v>4.4216969926792679E-2</v>
      </c>
      <c r="D28" s="62">
        <v>2.5956282848261424E-2</v>
      </c>
      <c r="E28" s="62">
        <v>1.9875419953735086E-2</v>
      </c>
      <c r="F28" s="62">
        <v>2.6398751287293853E-2</v>
      </c>
      <c r="G28" s="62">
        <v>5.5578917596443012E-2</v>
      </c>
      <c r="H28" s="62">
        <v>2.2320562944536437E-2</v>
      </c>
      <c r="I28" s="62">
        <v>2.5597999684334152E-2</v>
      </c>
      <c r="J28" s="62">
        <v>0.10409687474343303</v>
      </c>
      <c r="K28" s="62">
        <v>5.8183638453776117E-2</v>
      </c>
      <c r="L28" s="62">
        <v>6.2250593452582555E-2</v>
      </c>
      <c r="M28" s="62">
        <v>4.4974910774596012E-2</v>
      </c>
      <c r="N28" s="62">
        <v>4.2981026463247932E-2</v>
      </c>
      <c r="O28" s="736"/>
    </row>
    <row r="29" spans="1:18" s="273" customFormat="1" ht="15.75" customHeight="1">
      <c r="A29" s="591" t="s">
        <v>1014</v>
      </c>
      <c r="B29" s="61">
        <v>9.07486400065239</v>
      </c>
      <c r="C29" s="61">
        <v>7.0803620646466099</v>
      </c>
      <c r="D29" s="61">
        <v>8.5991788879275095</v>
      </c>
      <c r="E29" s="61">
        <v>5.6090447505602077</v>
      </c>
      <c r="F29" s="61">
        <v>8.7829355933757007</v>
      </c>
      <c r="G29" s="61">
        <v>10.89512466239022</v>
      </c>
      <c r="H29" s="61">
        <v>6.967474254208307</v>
      </c>
      <c r="I29" s="61">
        <v>6.6956009100842788</v>
      </c>
      <c r="J29" s="61">
        <v>7.3145442734500286</v>
      </c>
      <c r="K29" s="61">
        <v>7.0316421336942616</v>
      </c>
      <c r="L29" s="61">
        <v>6.3579308313339995</v>
      </c>
      <c r="M29" s="61">
        <v>6.5889614562396854</v>
      </c>
      <c r="N29" s="61">
        <v>7.5330801273453911</v>
      </c>
      <c r="O29" s="61"/>
    </row>
    <row r="30" spans="1:18" ht="15.75" customHeight="1">
      <c r="A30" s="517" t="s">
        <v>176</v>
      </c>
      <c r="B30" s="62">
        <v>3.1551210225213433</v>
      </c>
      <c r="C30" s="62">
        <v>2.1326101902321857</v>
      </c>
      <c r="D30" s="62">
        <v>3.9350085908194914</v>
      </c>
      <c r="E30" s="62">
        <v>1.2958495494601443</v>
      </c>
      <c r="F30" s="62">
        <v>3.8568126504369928</v>
      </c>
      <c r="G30" s="62">
        <v>4.1039177547779122</v>
      </c>
      <c r="H30" s="62">
        <v>2.05843792106399</v>
      </c>
      <c r="I30" s="62">
        <v>1.0201088652563284</v>
      </c>
      <c r="J30" s="62">
        <v>1.7280397014030688</v>
      </c>
      <c r="K30" s="62">
        <v>2.029131560357309</v>
      </c>
      <c r="L30" s="62">
        <v>1.1358466222556955</v>
      </c>
      <c r="M30" s="62">
        <v>0.97511190708898066</v>
      </c>
      <c r="N30" s="62">
        <v>2.2587169673872425</v>
      </c>
      <c r="O30" s="736"/>
      <c r="P30" s="187"/>
      <c r="Q30" s="187"/>
      <c r="R30" s="187"/>
    </row>
    <row r="31" spans="1:18" ht="15.75" customHeight="1">
      <c r="A31" s="543" t="s">
        <v>1113</v>
      </c>
      <c r="B31" s="62">
        <v>0.61311887074499705</v>
      </c>
      <c r="C31" s="62">
        <v>0.30585489253968579</v>
      </c>
      <c r="D31" s="62">
        <v>0.19487377890746693</v>
      </c>
      <c r="E31" s="62">
        <v>0.43314207830494916</v>
      </c>
      <c r="F31" s="62">
        <v>0.25189108785729697</v>
      </c>
      <c r="G31" s="62">
        <v>0.56212899479258938</v>
      </c>
      <c r="H31" s="62">
        <v>0.51991708416666937</v>
      </c>
      <c r="I31" s="62">
        <v>0.33231307822232231</v>
      </c>
      <c r="J31" s="62">
        <v>0.23831771893023287</v>
      </c>
      <c r="K31" s="62">
        <v>0.47449348079037074</v>
      </c>
      <c r="L31" s="62">
        <v>0.30734961210835154</v>
      </c>
      <c r="M31" s="62">
        <v>0.40530713466740192</v>
      </c>
      <c r="N31" s="62">
        <v>0.39410490758005856</v>
      </c>
      <c r="O31" s="736"/>
      <c r="P31" s="187"/>
      <c r="Q31" s="187"/>
      <c r="R31" s="187"/>
    </row>
    <row r="32" spans="1:18" ht="15.75" customHeight="1">
      <c r="A32" s="517" t="s">
        <v>166</v>
      </c>
      <c r="B32" s="62">
        <v>2.7528260992202558</v>
      </c>
      <c r="C32" s="62">
        <v>2.5356914217602595</v>
      </c>
      <c r="D32" s="62">
        <v>2.2629756354705757</v>
      </c>
      <c r="E32" s="62">
        <v>1.8885614114118106</v>
      </c>
      <c r="F32" s="62">
        <v>2.2158565813418152</v>
      </c>
      <c r="G32" s="62">
        <v>3.5677320206955425</v>
      </c>
      <c r="H32" s="62">
        <v>2.3034525796731433</v>
      </c>
      <c r="I32" s="62">
        <v>2.9519504177743223</v>
      </c>
      <c r="J32" s="62">
        <v>3.144400980415933</v>
      </c>
      <c r="K32" s="62">
        <v>2.508719402288826</v>
      </c>
      <c r="L32" s="62">
        <v>2.9020765465406146</v>
      </c>
      <c r="M32" s="62">
        <v>2.9940694099979468</v>
      </c>
      <c r="N32" s="62">
        <v>2.642513381767146</v>
      </c>
      <c r="O32" s="736"/>
    </row>
    <row r="33" spans="1:16" s="59" customFormat="1" ht="15.75" customHeight="1">
      <c r="A33" s="194" t="s">
        <v>1031</v>
      </c>
      <c r="B33" s="62">
        <v>4.4837893116868921E-2</v>
      </c>
      <c r="C33" s="62">
        <v>5.5634468784045349E-2</v>
      </c>
      <c r="D33" s="62">
        <v>5.4016398473958768E-2</v>
      </c>
      <c r="E33" s="62">
        <v>3.3109754384964718E-2</v>
      </c>
      <c r="F33" s="62">
        <v>4.7016059119505113E-2</v>
      </c>
      <c r="G33" s="62">
        <v>5.3944202350509965E-2</v>
      </c>
      <c r="H33" s="62">
        <v>4.4781539399193319E-2</v>
      </c>
      <c r="I33" s="62">
        <v>4.8977656418369646E-2</v>
      </c>
      <c r="J33" s="62">
        <v>4.9863506375304935E-2</v>
      </c>
      <c r="K33" s="62">
        <v>4.2392708056054801E-2</v>
      </c>
      <c r="L33" s="62">
        <v>5.4443594659994016E-2</v>
      </c>
      <c r="M33" s="62">
        <v>4.2972542677364514E-2</v>
      </c>
      <c r="N33" s="62">
        <v>4.6940855737971077E-2</v>
      </c>
      <c r="O33" s="736"/>
    </row>
    <row r="34" spans="1:16" ht="15.75" customHeight="1">
      <c r="A34" s="194" t="s">
        <v>1222</v>
      </c>
      <c r="B34" s="62">
        <v>0.11944441089738479</v>
      </c>
      <c r="C34" s="62">
        <v>0.16021013993852384</v>
      </c>
      <c r="D34" s="62">
        <v>0.14551179289535945</v>
      </c>
      <c r="E34" s="62">
        <v>0.10723800876392023</v>
      </c>
      <c r="F34" s="62">
        <v>0.14440277443460803</v>
      </c>
      <c r="G34" s="62">
        <v>0.15200818021061416</v>
      </c>
      <c r="H34" s="62">
        <v>0.13995217663195089</v>
      </c>
      <c r="I34" s="62">
        <v>0.15214035015407049</v>
      </c>
      <c r="J34" s="62">
        <v>0.1544210563807282</v>
      </c>
      <c r="K34" s="62">
        <v>0.13879997722075779</v>
      </c>
      <c r="L34" s="62">
        <v>0.16575869298084508</v>
      </c>
      <c r="M34" s="62">
        <v>0.13397829194622882</v>
      </c>
      <c r="N34" s="62">
        <v>0.14095643288730295</v>
      </c>
      <c r="O34" s="736"/>
    </row>
    <row r="35" spans="1:16" ht="15.75" customHeight="1">
      <c r="A35" s="194" t="s">
        <v>222</v>
      </c>
      <c r="B35" s="62">
        <v>1.9757165062687001</v>
      </c>
      <c r="C35" s="62">
        <v>1.5311114760239013</v>
      </c>
      <c r="D35" s="62">
        <v>1.63061052915821</v>
      </c>
      <c r="E35" s="62">
        <v>1.5263246241128614</v>
      </c>
      <c r="F35" s="62">
        <v>1.8247670314472066</v>
      </c>
      <c r="G35" s="62">
        <v>2.0536222442711862</v>
      </c>
      <c r="H35" s="62">
        <v>1.5516724214811688</v>
      </c>
      <c r="I35" s="62">
        <v>1.7932818338515684</v>
      </c>
      <c r="J35" s="62">
        <v>1.5750851032739339</v>
      </c>
      <c r="K35" s="62">
        <v>1.4716820544131501</v>
      </c>
      <c r="L35" s="62">
        <v>1.316263521674041</v>
      </c>
      <c r="M35" s="62">
        <v>1.6274846816353141</v>
      </c>
      <c r="N35" s="62">
        <v>1.6572187960123255</v>
      </c>
      <c r="O35" s="736"/>
    </row>
    <row r="36" spans="1:16" ht="13.5" customHeight="1">
      <c r="A36" s="194" t="s">
        <v>474</v>
      </c>
      <c r="B36" s="62">
        <v>0.41379919788284053</v>
      </c>
      <c r="C36" s="62">
        <v>0.35924947536800866</v>
      </c>
      <c r="D36" s="62">
        <v>0.37618216220244777</v>
      </c>
      <c r="E36" s="62">
        <v>0.32481932412155645</v>
      </c>
      <c r="F36" s="62">
        <v>0.4421894087382765</v>
      </c>
      <c r="G36" s="62">
        <v>0.40177126529186735</v>
      </c>
      <c r="H36" s="62">
        <v>0.34926053179219207</v>
      </c>
      <c r="I36" s="62">
        <v>0.39682870840729628</v>
      </c>
      <c r="J36" s="62">
        <v>0.42441620667082641</v>
      </c>
      <c r="K36" s="62">
        <v>0.36642295056779273</v>
      </c>
      <c r="L36" s="62">
        <v>0.47619224111445835</v>
      </c>
      <c r="M36" s="62">
        <v>0.41003748822644842</v>
      </c>
      <c r="N36" s="62">
        <v>0.39262878597334644</v>
      </c>
      <c r="O36" s="736"/>
    </row>
    <row r="37" spans="1:16" s="273" customFormat="1" ht="15.75" customHeight="1">
      <c r="A37" s="245" t="s">
        <v>1012</v>
      </c>
      <c r="B37" s="61">
        <v>0.35065596922392633</v>
      </c>
      <c r="C37" s="61">
        <v>0.3592370722580151</v>
      </c>
      <c r="D37" s="61">
        <v>0.52879609559005747</v>
      </c>
      <c r="E37" s="61">
        <v>0.34614523421973015</v>
      </c>
      <c r="F37" s="61">
        <v>0.39414582767760564</v>
      </c>
      <c r="G37" s="61">
        <v>0.42697980011581221</v>
      </c>
      <c r="H37" s="61">
        <v>0.49035475772864895</v>
      </c>
      <c r="I37" s="61">
        <v>0.59320658561004491</v>
      </c>
      <c r="J37" s="61">
        <v>0.4828331050683316</v>
      </c>
      <c r="K37" s="61">
        <v>0.46381829433891769</v>
      </c>
      <c r="L37" s="61">
        <v>0.71430526944055106</v>
      </c>
      <c r="M37" s="61">
        <v>0.52759763375240187</v>
      </c>
      <c r="N37" s="61">
        <v>0.46739428731230848</v>
      </c>
      <c r="O37" s="917"/>
    </row>
    <row r="38" spans="1:16" s="273" customFormat="1" ht="15.75" customHeight="1">
      <c r="A38" s="245" t="s">
        <v>365</v>
      </c>
      <c r="B38" s="61">
        <v>3.5717137860344419</v>
      </c>
      <c r="C38" s="61">
        <v>5.1663463923338755</v>
      </c>
      <c r="D38" s="61">
        <v>7.6876478815777336</v>
      </c>
      <c r="E38" s="61">
        <v>6.6561050393521564</v>
      </c>
      <c r="F38" s="61">
        <v>5.3766501129402338</v>
      </c>
      <c r="G38" s="61">
        <v>4.6524731661318839</v>
      </c>
      <c r="H38" s="61">
        <v>4.8619581486717642</v>
      </c>
      <c r="I38" s="61">
        <v>5.2827790786331565</v>
      </c>
      <c r="J38" s="61">
        <v>6.5332036087278267</v>
      </c>
      <c r="K38" s="61">
        <v>8.1163761073162863</v>
      </c>
      <c r="L38" s="61">
        <v>5.49243543502112</v>
      </c>
      <c r="M38" s="61">
        <v>4.3438171718024359</v>
      </c>
      <c r="N38" s="61">
        <v>5.6518477739264839</v>
      </c>
      <c r="O38" s="917"/>
    </row>
    <row r="39" spans="1:16" ht="15.75" customHeight="1">
      <c r="A39" s="776" t="s">
        <v>168</v>
      </c>
      <c r="B39" s="62">
        <v>1.0553438469208232</v>
      </c>
      <c r="C39" s="62">
        <v>1.4878175087499643</v>
      </c>
      <c r="D39" s="62">
        <v>1.9749024797014938</v>
      </c>
      <c r="E39" s="62">
        <v>1.010372657011515</v>
      </c>
      <c r="F39" s="62">
        <v>1.5433628789868523</v>
      </c>
      <c r="G39" s="62">
        <v>1.8047184649291521</v>
      </c>
      <c r="H39" s="62">
        <v>1.7617567967351933</v>
      </c>
      <c r="I39" s="62">
        <v>1.7659967370211103</v>
      </c>
      <c r="J39" s="62">
        <v>1.647944097088883</v>
      </c>
      <c r="K39" s="62">
        <v>1.7169123297412505</v>
      </c>
      <c r="L39" s="62">
        <v>1.7561961501186871</v>
      </c>
      <c r="M39" s="62">
        <v>1.4688384034552924</v>
      </c>
      <c r="N39" s="62">
        <v>1.557955710164777</v>
      </c>
      <c r="O39" s="736"/>
    </row>
    <row r="40" spans="1:16" ht="15.75" customHeight="1">
      <c r="A40" s="776" t="s">
        <v>1009</v>
      </c>
      <c r="B40" s="62">
        <v>0.47015496076616892</v>
      </c>
      <c r="C40" s="62">
        <v>0.31186137107252881</v>
      </c>
      <c r="D40" s="62">
        <v>0.39291303912793651</v>
      </c>
      <c r="E40" s="62">
        <v>3.4085250901365978</v>
      </c>
      <c r="F40" s="62">
        <v>0.6811994723345699</v>
      </c>
      <c r="G40" s="62">
        <v>0.3867218425157275</v>
      </c>
      <c r="H40" s="62">
        <v>0.59232221826295417</v>
      </c>
      <c r="I40" s="62">
        <v>0.27903667003406168</v>
      </c>
      <c r="J40" s="62">
        <v>0.38346367943815685</v>
      </c>
      <c r="K40" s="62">
        <v>3.9907192796348001</v>
      </c>
      <c r="L40" s="62">
        <v>0.45489473762381233</v>
      </c>
      <c r="M40" s="62">
        <v>0.2997459823573535</v>
      </c>
      <c r="N40" s="62">
        <v>1.0671048088374235</v>
      </c>
      <c r="O40" s="736"/>
    </row>
    <row r="41" spans="1:16" ht="15.75" customHeight="1">
      <c r="A41" s="776" t="s">
        <v>1010</v>
      </c>
      <c r="B41" s="62">
        <v>0.18847829169560731</v>
      </c>
      <c r="C41" s="62">
        <v>0.58689683006306292</v>
      </c>
      <c r="D41" s="62">
        <v>2.5415439415608141</v>
      </c>
      <c r="E41" s="62">
        <v>0.25307178623124182</v>
      </c>
      <c r="F41" s="62">
        <v>0.28004340523157339</v>
      </c>
      <c r="G41" s="62">
        <v>0.2460303352478046</v>
      </c>
      <c r="H41" s="62">
        <v>0.21423806789967376</v>
      </c>
      <c r="I41" s="62">
        <v>0.48816958563347657</v>
      </c>
      <c r="J41" s="62">
        <v>2.2439916480025275</v>
      </c>
      <c r="K41" s="62">
        <v>0.25894436950332012</v>
      </c>
      <c r="L41" s="62">
        <v>0.18267653705785261</v>
      </c>
      <c r="M41" s="62">
        <v>0.12578068444102655</v>
      </c>
      <c r="N41" s="62">
        <v>0.60117408911754211</v>
      </c>
      <c r="O41" s="736"/>
    </row>
    <row r="42" spans="1:16" ht="15.75" customHeight="1">
      <c r="A42" s="354" t="s">
        <v>1017</v>
      </c>
      <c r="B42" s="62">
        <v>0.11408031011917823</v>
      </c>
      <c r="C42" s="62">
        <v>0.13259502986021796</v>
      </c>
      <c r="D42" s="62">
        <v>0.15043257779967831</v>
      </c>
      <c r="E42" s="62">
        <v>7.9854910798729098E-2</v>
      </c>
      <c r="F42" s="62">
        <v>0.13351672971554934</v>
      </c>
      <c r="G42" s="62">
        <v>0.20814064460903131</v>
      </c>
      <c r="H42" s="62">
        <v>0.12726795476628233</v>
      </c>
      <c r="I42" s="62">
        <v>0.13136974930424936</v>
      </c>
      <c r="J42" s="62">
        <v>0.17889269655322709</v>
      </c>
      <c r="K42" s="62">
        <v>0.1201734001139293</v>
      </c>
      <c r="L42" s="62">
        <v>0.27624317744031929</v>
      </c>
      <c r="M42" s="62">
        <v>0.16849529608286498</v>
      </c>
      <c r="N42" s="62">
        <v>0.14804937680207531</v>
      </c>
      <c r="O42" s="736"/>
    </row>
    <row r="43" spans="1:16" s="59" customFormat="1" ht="15.75" customHeight="1">
      <c r="A43" s="777" t="s">
        <v>1353</v>
      </c>
      <c r="B43" s="62">
        <v>6.3538648479385734E-4</v>
      </c>
      <c r="C43" s="62">
        <v>8.5809807383409981E-4</v>
      </c>
      <c r="D43" s="62">
        <v>8.0163895582113017E-4</v>
      </c>
      <c r="E43" s="62">
        <v>5.9767396733468496E-4</v>
      </c>
      <c r="F43" s="62">
        <v>8.445490975907714E-4</v>
      </c>
      <c r="G43" s="62">
        <v>8.9570904026772845E-4</v>
      </c>
      <c r="H43" s="62">
        <v>9.4250019717063115E-4</v>
      </c>
      <c r="I43" s="62">
        <v>1.1034907557515221E-3</v>
      </c>
      <c r="J43" s="62">
        <v>1.2072156872073218E-3</v>
      </c>
      <c r="K43" s="62">
        <v>1.0557055540802707E-3</v>
      </c>
      <c r="L43" s="62">
        <v>1.3001837452168265E-3</v>
      </c>
      <c r="M43" s="62">
        <v>1.2364952170017421E-3</v>
      </c>
      <c r="N43" s="62">
        <v>9.4287708489182952E-4</v>
      </c>
      <c r="O43" s="736"/>
    </row>
    <row r="44" spans="1:16" ht="15.75" customHeight="1">
      <c r="A44" s="354" t="s">
        <v>427</v>
      </c>
      <c r="B44" s="62">
        <v>0.29325497452190713</v>
      </c>
      <c r="C44" s="62">
        <v>0.32365766721112493</v>
      </c>
      <c r="D44" s="62">
        <v>0.3265076590969237</v>
      </c>
      <c r="E44" s="62">
        <v>0.21112810556615669</v>
      </c>
      <c r="F44" s="62">
        <v>0.33641373090511423</v>
      </c>
      <c r="G44" s="62">
        <v>0.28746856416288336</v>
      </c>
      <c r="H44" s="62">
        <v>0.3050901821414575</v>
      </c>
      <c r="I44" s="62">
        <v>0.30586905113146629</v>
      </c>
      <c r="J44" s="62">
        <v>0.27271659252741776</v>
      </c>
      <c r="K44" s="62">
        <v>0.31258553264213423</v>
      </c>
      <c r="L44" s="62">
        <v>0.30318180761621766</v>
      </c>
      <c r="M44" s="62">
        <v>0.28760677721711497</v>
      </c>
      <c r="N44" s="62">
        <v>0.29435465529990951</v>
      </c>
      <c r="O44" s="736"/>
    </row>
    <row r="45" spans="1:16" ht="15.75" customHeight="1">
      <c r="A45" s="354" t="s">
        <v>1105</v>
      </c>
      <c r="B45" s="62">
        <v>6.2189854932418118E-2</v>
      </c>
      <c r="C45" s="62">
        <v>0.53788771845698657</v>
      </c>
      <c r="D45" s="62">
        <v>8.5979803097042909E-2</v>
      </c>
      <c r="E45" s="62">
        <v>0.5305950920003325</v>
      </c>
      <c r="F45" s="62">
        <v>0.28440381349227711</v>
      </c>
      <c r="G45" s="62">
        <v>4.4221444408919237E-2</v>
      </c>
      <c r="H45" s="62">
        <v>0.24526660177036563</v>
      </c>
      <c r="I45" s="62">
        <v>6.4480004825877332E-2</v>
      </c>
      <c r="J45" s="62">
        <v>7.6427277068950888E-2</v>
      </c>
      <c r="K45" s="62">
        <v>0.12285550023581043</v>
      </c>
      <c r="L45" s="62">
        <v>0.10683462249724367</v>
      </c>
      <c r="M45" s="62">
        <v>7.4199572401139835E-2</v>
      </c>
      <c r="N45" s="62">
        <v>0.19260746722097985</v>
      </c>
      <c r="O45" s="736"/>
    </row>
    <row r="46" spans="1:16" s="273" customFormat="1" ht="15.75" customHeight="1">
      <c r="A46" s="354" t="s">
        <v>172</v>
      </c>
      <c r="B46" s="62">
        <v>1.3875761605935446</v>
      </c>
      <c r="C46" s="62">
        <v>1.7847721688461562</v>
      </c>
      <c r="D46" s="62">
        <v>2.2145667422380231</v>
      </c>
      <c r="E46" s="62">
        <v>1.1619597236402488</v>
      </c>
      <c r="F46" s="62">
        <v>2.1168655331767066</v>
      </c>
      <c r="G46" s="62">
        <v>1.6742761612180981</v>
      </c>
      <c r="H46" s="62">
        <v>1.6150738268986675</v>
      </c>
      <c r="I46" s="62">
        <v>2.2467537899271641</v>
      </c>
      <c r="J46" s="62">
        <v>1.728560402361456</v>
      </c>
      <c r="K46" s="62">
        <v>1.5931299898909619</v>
      </c>
      <c r="L46" s="62">
        <v>2.4111082189217696</v>
      </c>
      <c r="M46" s="62">
        <v>1.9179139606306417</v>
      </c>
      <c r="N46" s="62">
        <v>1.7896587893988842</v>
      </c>
      <c r="O46" s="736"/>
    </row>
    <row r="47" spans="1:16" s="273" customFormat="1" ht="15.75" customHeight="1">
      <c r="A47" s="352" t="s">
        <v>1011</v>
      </c>
      <c r="B47" s="62">
        <v>0.40103249008180081</v>
      </c>
      <c r="C47" s="62">
        <v>0.55306525246849447</v>
      </c>
      <c r="D47" s="62">
        <v>0.6224743980737576</v>
      </c>
      <c r="E47" s="62">
        <v>0.22893685155691351</v>
      </c>
      <c r="F47" s="62">
        <v>0.53280876877035721</v>
      </c>
      <c r="G47" s="62">
        <v>0.42150075664269804</v>
      </c>
      <c r="H47" s="62">
        <v>0.43640433668480855</v>
      </c>
      <c r="I47" s="62">
        <v>0.41067933674324802</v>
      </c>
      <c r="J47" s="62">
        <v>0.51154140475417731</v>
      </c>
      <c r="K47" s="62">
        <v>0.47449381265409807</v>
      </c>
      <c r="L47" s="62">
        <v>0.45275185122130396</v>
      </c>
      <c r="M47" s="62">
        <v>0.44296691692681411</v>
      </c>
      <c r="N47" s="62">
        <v>0.44853346047965603</v>
      </c>
      <c r="O47" s="736"/>
    </row>
    <row r="48" spans="1:16" s="273" customFormat="1" ht="15.75" customHeight="1">
      <c r="A48" s="245" t="s">
        <v>1013</v>
      </c>
      <c r="B48" s="61">
        <v>53.186869780969772</v>
      </c>
      <c r="C48" s="61">
        <v>51.884646747706043</v>
      </c>
      <c r="D48" s="61">
        <v>48.015904800823776</v>
      </c>
      <c r="E48" s="61">
        <v>36.219833147141465</v>
      </c>
      <c r="F48" s="61">
        <v>51.643109544215775</v>
      </c>
      <c r="G48" s="61">
        <v>48.440005435495372</v>
      </c>
      <c r="H48" s="61">
        <v>46.287545313800372</v>
      </c>
      <c r="I48" s="61">
        <v>51.200862039979576</v>
      </c>
      <c r="J48" s="61">
        <v>51.372836810210728</v>
      </c>
      <c r="K48" s="61">
        <v>47.187375689602362</v>
      </c>
      <c r="L48" s="61">
        <v>51.733975373649109</v>
      </c>
      <c r="M48" s="61">
        <v>53.411960643940063</v>
      </c>
      <c r="N48" s="61">
        <v>48.835129864494675</v>
      </c>
      <c r="O48" s="917"/>
      <c r="P48" s="61"/>
    </row>
    <row r="49" spans="1:16" s="273" customFormat="1" ht="15.75" customHeight="1">
      <c r="A49" s="245" t="s">
        <v>1018</v>
      </c>
      <c r="B49" s="61">
        <v>26.780025949533108</v>
      </c>
      <c r="C49" s="61">
        <v>26.580830421388384</v>
      </c>
      <c r="D49" s="61">
        <v>25.411240523187629</v>
      </c>
      <c r="E49" s="61">
        <v>19.837208994374329</v>
      </c>
      <c r="F49" s="61">
        <v>25.6545515053696</v>
      </c>
      <c r="G49" s="61">
        <v>26.252888131735318</v>
      </c>
      <c r="H49" s="61">
        <v>24.189197359238719</v>
      </c>
      <c r="I49" s="61">
        <v>25.979673398005374</v>
      </c>
      <c r="J49" s="61">
        <v>26.999835872411676</v>
      </c>
      <c r="K49" s="61">
        <v>22.237399506658807</v>
      </c>
      <c r="L49" s="61">
        <v>26.654669954629227</v>
      </c>
      <c r="M49" s="61">
        <v>25.341198275487038</v>
      </c>
      <c r="N49" s="61">
        <v>24.961294955642849</v>
      </c>
      <c r="O49" s="917"/>
    </row>
    <row r="50" spans="1:16" ht="15.75" customHeight="1">
      <c r="A50" s="194" t="s">
        <v>547</v>
      </c>
      <c r="B50" s="62">
        <v>26.780025949533108</v>
      </c>
      <c r="C50" s="62">
        <v>26.580830421388384</v>
      </c>
      <c r="D50" s="62">
        <v>25.411240523187629</v>
      </c>
      <c r="E50" s="62">
        <v>19.837208994374329</v>
      </c>
      <c r="F50" s="62">
        <v>25.6545515053696</v>
      </c>
      <c r="G50" s="62">
        <v>26.252888131735318</v>
      </c>
      <c r="H50" s="62">
        <v>24.189197359238719</v>
      </c>
      <c r="I50" s="62">
        <v>25.979673398005374</v>
      </c>
      <c r="J50" s="62">
        <v>26.999835872411676</v>
      </c>
      <c r="K50" s="62">
        <v>22.237399506658807</v>
      </c>
      <c r="L50" s="62">
        <v>26.654669954629227</v>
      </c>
      <c r="M50" s="62">
        <v>25.341198275487038</v>
      </c>
      <c r="N50" s="62">
        <v>24.961294955642849</v>
      </c>
      <c r="O50" s="736"/>
    </row>
    <row r="51" spans="1:16" s="273" customFormat="1" ht="15.75" customHeight="1">
      <c r="A51" s="245" t="s">
        <v>1019</v>
      </c>
      <c r="B51" s="61">
        <v>21.392748664858775</v>
      </c>
      <c r="C51" s="61">
        <v>21.528740808432776</v>
      </c>
      <c r="D51" s="61">
        <v>19.135466329384599</v>
      </c>
      <c r="E51" s="61">
        <v>14.344543994212037</v>
      </c>
      <c r="F51" s="61">
        <v>22.654917206470238</v>
      </c>
      <c r="G51" s="61">
        <v>19.351250983098186</v>
      </c>
      <c r="H51" s="61">
        <v>19.264356983559587</v>
      </c>
      <c r="I51" s="61">
        <v>22.031801077154292</v>
      </c>
      <c r="J51" s="61">
        <v>21.34085184692978</v>
      </c>
      <c r="K51" s="61">
        <v>20.862093883496904</v>
      </c>
      <c r="L51" s="61">
        <v>20.720046654361447</v>
      </c>
      <c r="M51" s="61">
        <v>22.257184846243053</v>
      </c>
      <c r="N51" s="61">
        <v>20.240519098956803</v>
      </c>
      <c r="O51" s="61"/>
    </row>
    <row r="52" spans="1:16" s="59" customFormat="1" ht="15.75" customHeight="1">
      <c r="A52" s="194" t="s">
        <v>415</v>
      </c>
      <c r="B52" s="62">
        <v>2.0998290833935456</v>
      </c>
      <c r="C52" s="62">
        <v>1.2209051517073199</v>
      </c>
      <c r="D52" s="62">
        <v>1.1017984165510843</v>
      </c>
      <c r="E52" s="62">
        <v>0.90085385768185777</v>
      </c>
      <c r="F52" s="62">
        <v>1.6234028869505448</v>
      </c>
      <c r="G52" s="62">
        <v>1.01216442112734</v>
      </c>
      <c r="H52" s="62">
        <v>1.002273408891015</v>
      </c>
      <c r="I52" s="62">
        <v>1.2491724864808473</v>
      </c>
      <c r="J52" s="62">
        <v>1.3042404997334873</v>
      </c>
      <c r="K52" s="62">
        <v>1.1247473699995794</v>
      </c>
      <c r="L52" s="62">
        <v>1.4657345731669364</v>
      </c>
      <c r="M52" s="62">
        <v>1.9620061138451401</v>
      </c>
      <c r="N52" s="62">
        <v>1.3391000970143023</v>
      </c>
      <c r="O52" s="736"/>
    </row>
    <row r="53" spans="1:16" s="59" customFormat="1" ht="15.75" customHeight="1">
      <c r="A53" s="194" t="s">
        <v>169</v>
      </c>
      <c r="B53" s="62">
        <v>4.1845064147030726</v>
      </c>
      <c r="C53" s="62">
        <v>3.316950573904113</v>
      </c>
      <c r="D53" s="62">
        <v>3.1407955238517986</v>
      </c>
      <c r="E53" s="62">
        <v>2.5766486500329155</v>
      </c>
      <c r="F53" s="62">
        <v>3.4501007081269663</v>
      </c>
      <c r="G53" s="62">
        <v>3.3287260076525547</v>
      </c>
      <c r="H53" s="62">
        <v>3.5768559404730551</v>
      </c>
      <c r="I53" s="62">
        <v>3.0512880473470347</v>
      </c>
      <c r="J53" s="62">
        <v>3.6841322976845938</v>
      </c>
      <c r="K53" s="62">
        <v>3.4423345881123204</v>
      </c>
      <c r="L53" s="62">
        <v>2.8986331483147638</v>
      </c>
      <c r="M53" s="62">
        <v>3.1329074109377104</v>
      </c>
      <c r="N53" s="62">
        <v>3.306903234616672</v>
      </c>
      <c r="O53" s="736"/>
    </row>
    <row r="54" spans="1:16" s="59" customFormat="1" ht="15.75" customHeight="1">
      <c r="A54" s="194" t="s">
        <v>170</v>
      </c>
      <c r="B54" s="62">
        <v>0.10402864820203452</v>
      </c>
      <c r="C54" s="62">
        <v>6.6072314324622461E-2</v>
      </c>
      <c r="D54" s="62">
        <v>5.808586468149364E-2</v>
      </c>
      <c r="E54" s="62">
        <v>4.9308447909984829E-2</v>
      </c>
      <c r="F54" s="62">
        <v>7.260468916978835E-2</v>
      </c>
      <c r="G54" s="62">
        <v>8.0621382385529891E-2</v>
      </c>
      <c r="H54" s="62">
        <v>5.7494466416823778E-2</v>
      </c>
      <c r="I54" s="62">
        <v>7.5988930543653757E-2</v>
      </c>
      <c r="J54" s="62">
        <v>6.7493383336159077E-2</v>
      </c>
      <c r="K54" s="62">
        <v>5.5951185356284516E-2</v>
      </c>
      <c r="L54" s="62">
        <v>7.0072036428065768E-2</v>
      </c>
      <c r="M54" s="62">
        <v>0.11391315683958247</v>
      </c>
      <c r="N54" s="62">
        <v>7.2587893274863133E-2</v>
      </c>
      <c r="O54" s="736"/>
    </row>
    <row r="55" spans="1:16" ht="15.75" customHeight="1">
      <c r="A55" s="194" t="s">
        <v>171</v>
      </c>
      <c r="B55" s="62">
        <v>3.8807679479455035</v>
      </c>
      <c r="C55" s="62">
        <v>4.5009843735262693</v>
      </c>
      <c r="D55" s="62">
        <v>4.015253649646108</v>
      </c>
      <c r="E55" s="62">
        <v>3.0025828964296459</v>
      </c>
      <c r="F55" s="62">
        <v>5.182249572202112</v>
      </c>
      <c r="G55" s="62">
        <v>3.8517826382780749</v>
      </c>
      <c r="H55" s="62">
        <v>3.8128153184077638</v>
      </c>
      <c r="I55" s="62">
        <v>4.8030537643919704</v>
      </c>
      <c r="J55" s="62">
        <v>4.1091865327110861</v>
      </c>
      <c r="K55" s="62">
        <v>4.4640884986034228</v>
      </c>
      <c r="L55" s="62">
        <v>4.4179457626957612</v>
      </c>
      <c r="M55" s="62">
        <v>4.7003268305432835</v>
      </c>
      <c r="N55" s="62">
        <v>4.1893331193702528</v>
      </c>
      <c r="O55" s="736"/>
    </row>
    <row r="56" spans="1:16" ht="15.75" customHeight="1">
      <c r="A56" s="194" t="s">
        <v>278</v>
      </c>
      <c r="B56" s="62">
        <v>8.4528620096183982</v>
      </c>
      <c r="C56" s="62">
        <v>8.9878193198424725</v>
      </c>
      <c r="D56" s="62">
        <v>7.9606327408086974</v>
      </c>
      <c r="E56" s="62">
        <v>5.5321823809580977</v>
      </c>
      <c r="F56" s="62">
        <v>9.3424806829515656</v>
      </c>
      <c r="G56" s="62">
        <v>7.7294276948220082</v>
      </c>
      <c r="H56" s="62">
        <v>7.9892253975555327</v>
      </c>
      <c r="I56" s="62">
        <v>9.6053757847637726</v>
      </c>
      <c r="J56" s="62">
        <v>8.8810337791335581</v>
      </c>
      <c r="K56" s="62">
        <v>8.9543004800100405</v>
      </c>
      <c r="L56" s="62">
        <v>8.6413533615589113</v>
      </c>
      <c r="M56" s="62">
        <v>9.7764667879737068</v>
      </c>
      <c r="N56" s="62">
        <v>8.4060821008833333</v>
      </c>
      <c r="O56" s="736"/>
    </row>
    <row r="57" spans="1:16" ht="15.75" customHeight="1">
      <c r="A57" s="194" t="s">
        <v>184</v>
      </c>
      <c r="B57" s="62">
        <v>1.3964960406931508</v>
      </c>
      <c r="C57" s="62">
        <v>1.7345851975639062</v>
      </c>
      <c r="D57" s="62">
        <v>1.5915556355712766</v>
      </c>
      <c r="E57" s="62">
        <v>1.158964631262922</v>
      </c>
      <c r="F57" s="62">
        <v>1.5179205264017142</v>
      </c>
      <c r="G57" s="62">
        <v>1.6413891785907475</v>
      </c>
      <c r="H57" s="62">
        <v>1.4750701687286942</v>
      </c>
      <c r="I57" s="62">
        <v>1.5990712108937699</v>
      </c>
      <c r="J57" s="62">
        <v>1.6808022962309856</v>
      </c>
      <c r="K57" s="62">
        <v>1.4626793701296881</v>
      </c>
      <c r="L57" s="62">
        <v>1.7279852336496844</v>
      </c>
      <c r="M57" s="62">
        <v>1.4069932472294324</v>
      </c>
      <c r="N57" s="62">
        <v>1.5138101937606079</v>
      </c>
      <c r="O57" s="736"/>
    </row>
    <row r="58" spans="1:16" ht="15.75" customHeight="1">
      <c r="A58" s="194" t="s">
        <v>179</v>
      </c>
      <c r="B58" s="62">
        <v>1.2709493520077968</v>
      </c>
      <c r="C58" s="62">
        <v>1.7013775341513577</v>
      </c>
      <c r="D58" s="62">
        <v>1.2648197346291761</v>
      </c>
      <c r="E58" s="62">
        <v>1.1160174814389787</v>
      </c>
      <c r="F58" s="62">
        <v>1.4615001774808263</v>
      </c>
      <c r="G58" s="62">
        <v>1.7022571742442334</v>
      </c>
      <c r="H58" s="62">
        <v>1.3423809258855184</v>
      </c>
      <c r="I58" s="62">
        <v>1.6271122499710424</v>
      </c>
      <c r="J58" s="62">
        <v>1.5971404771638216</v>
      </c>
      <c r="K58" s="62">
        <v>1.3430567631926993</v>
      </c>
      <c r="L58" s="62">
        <v>1.498316750962768</v>
      </c>
      <c r="M58" s="62">
        <v>1.145946883127325</v>
      </c>
      <c r="N58" s="62">
        <v>1.4039782672058665</v>
      </c>
      <c r="O58" s="736"/>
    </row>
    <row r="59" spans="1:16" s="59" customFormat="1" ht="15.75" customHeight="1">
      <c r="A59" s="194" t="s">
        <v>165</v>
      </c>
      <c r="B59" s="62">
        <v>3.3091682952722645E-3</v>
      </c>
      <c r="C59" s="62">
        <v>4.6343412714508836E-5</v>
      </c>
      <c r="D59" s="62">
        <v>2.524763644967357E-3</v>
      </c>
      <c r="E59" s="62">
        <v>7.9856484976340309E-3</v>
      </c>
      <c r="F59" s="62">
        <v>4.6579631867235457E-3</v>
      </c>
      <c r="G59" s="62">
        <v>4.882485997697898E-3</v>
      </c>
      <c r="H59" s="62">
        <v>8.2413572011833455E-3</v>
      </c>
      <c r="I59" s="62">
        <v>2.0738602762199455E-2</v>
      </c>
      <c r="J59" s="62">
        <v>1.682258093609116E-2</v>
      </c>
      <c r="K59" s="62">
        <v>1.4935628092869113E-2</v>
      </c>
      <c r="L59" s="62">
        <v>5.7875845588113546E-6</v>
      </c>
      <c r="M59" s="62">
        <v>1.8624415746869474E-2</v>
      </c>
      <c r="N59" s="62">
        <v>8.7241928309077215E-3</v>
      </c>
      <c r="O59" s="736"/>
      <c r="P59" s="62"/>
    </row>
    <row r="60" spans="1:16" s="273" customFormat="1" ht="15.75" customHeight="1">
      <c r="A60" s="245" t="s">
        <v>180</v>
      </c>
      <c r="B60" s="61">
        <v>4.7911349063303676</v>
      </c>
      <c r="C60" s="61">
        <v>3.5329397793565209</v>
      </c>
      <c r="D60" s="61">
        <v>3.1679739490277594</v>
      </c>
      <c r="E60" s="61">
        <v>1.8490465558137863</v>
      </c>
      <c r="F60" s="61">
        <v>2.9842186688608141</v>
      </c>
      <c r="G60" s="61">
        <v>2.5543163866604828</v>
      </c>
      <c r="H60" s="61">
        <v>2.5628570662118229</v>
      </c>
      <c r="I60" s="61">
        <v>2.8961343769540595</v>
      </c>
      <c r="J60" s="61">
        <v>2.7263423043589192</v>
      </c>
      <c r="K60" s="61">
        <v>3.8059391438874588</v>
      </c>
      <c r="L60" s="61">
        <v>4.0312174824796445</v>
      </c>
      <c r="M60" s="61">
        <v>5.4238291415262321</v>
      </c>
      <c r="N60" s="61">
        <v>3.3481519624859186</v>
      </c>
      <c r="O60" s="61"/>
    </row>
    <row r="61" spans="1:16" ht="15.75" customHeight="1">
      <c r="A61" s="194" t="s">
        <v>1020</v>
      </c>
      <c r="B61" s="62">
        <v>2.2361729872841676</v>
      </c>
      <c r="C61" s="62">
        <v>3.0280593657070534</v>
      </c>
      <c r="D61" s="62">
        <v>2.735342803479933</v>
      </c>
      <c r="E61" s="62">
        <v>1.5706837251962158</v>
      </c>
      <c r="F61" s="62">
        <v>2.5814354599516971</v>
      </c>
      <c r="G61" s="62">
        <v>2.1674212658792955</v>
      </c>
      <c r="H61" s="62">
        <v>2.2049728853987234</v>
      </c>
      <c r="I61" s="62">
        <v>2.4996606566705242</v>
      </c>
      <c r="J61" s="62">
        <v>2.145538393604717</v>
      </c>
      <c r="K61" s="62">
        <v>2.5685540285394559</v>
      </c>
      <c r="L61" s="62">
        <v>2.6479472055160276</v>
      </c>
      <c r="M61" s="62">
        <v>2.4355931503290131</v>
      </c>
      <c r="N61" s="62">
        <v>2.3685677791371078</v>
      </c>
      <c r="O61" s="736"/>
    </row>
    <row r="62" spans="1:16" ht="15.75" customHeight="1">
      <c r="A62" s="194" t="s">
        <v>211</v>
      </c>
      <c r="B62" s="62">
        <v>2.3036961283360089</v>
      </c>
      <c r="C62" s="62">
        <v>0.18634584861398362</v>
      </c>
      <c r="D62" s="62">
        <v>0.14418660607694719</v>
      </c>
      <c r="E62" s="62">
        <v>8.5139251606866473E-2</v>
      </c>
      <c r="F62" s="62">
        <v>0.12932972015296387</v>
      </c>
      <c r="G62" s="62">
        <v>0.10233148707187677</v>
      </c>
      <c r="H62" s="62">
        <v>0.10658991794223371</v>
      </c>
      <c r="I62" s="62">
        <v>0.11434410745585025</v>
      </c>
      <c r="J62" s="62">
        <v>0.29903965520539133</v>
      </c>
      <c r="K62" s="62">
        <v>0.99330413171355803</v>
      </c>
      <c r="L62" s="62">
        <v>1.0930717149133053</v>
      </c>
      <c r="M62" s="62">
        <v>2.7512227523287502</v>
      </c>
      <c r="N62" s="62">
        <v>0.71693458384147335</v>
      </c>
      <c r="O62" s="736"/>
    </row>
    <row r="63" spans="1:16" ht="15.75" customHeight="1">
      <c r="A63" s="194" t="s">
        <v>1021</v>
      </c>
      <c r="B63" s="62">
        <v>0.25121889300724071</v>
      </c>
      <c r="C63" s="62">
        <v>0.31849882618526315</v>
      </c>
      <c r="D63" s="62">
        <v>0.28843495527862728</v>
      </c>
      <c r="E63" s="62">
        <v>0.19314275027349964</v>
      </c>
      <c r="F63" s="62">
        <v>0.27342342189296492</v>
      </c>
      <c r="G63" s="62">
        <v>0.28451447009828623</v>
      </c>
      <c r="H63" s="62">
        <v>0.25126437865363788</v>
      </c>
      <c r="I63" s="62">
        <v>0.28211766180881098</v>
      </c>
      <c r="J63" s="62">
        <v>0.28173802705327916</v>
      </c>
      <c r="K63" s="62">
        <v>0.24405283132559902</v>
      </c>
      <c r="L63" s="62">
        <v>0.29000281165532249</v>
      </c>
      <c r="M63" s="62">
        <v>0.23700468481380665</v>
      </c>
      <c r="N63" s="62">
        <v>0.26260378521524863</v>
      </c>
      <c r="O63" s="736"/>
    </row>
    <row r="64" spans="1:16" s="59" customFormat="1" ht="15.75" customHeight="1">
      <c r="A64" s="194" t="s">
        <v>164</v>
      </c>
      <c r="B64" s="62">
        <v>4.6897702951552607E-5</v>
      </c>
      <c r="C64" s="62">
        <v>3.5738850220469606E-5</v>
      </c>
      <c r="D64" s="62">
        <v>9.584192252043512E-6</v>
      </c>
      <c r="E64" s="62">
        <v>8.0828737204274195E-5</v>
      </c>
      <c r="F64" s="62">
        <v>3.0066863188324346E-5</v>
      </c>
      <c r="G64" s="62">
        <v>4.9163611024661996E-5</v>
      </c>
      <c r="H64" s="62">
        <v>2.988421722783822E-5</v>
      </c>
      <c r="I64" s="62">
        <v>1.1951018874274754E-5</v>
      </c>
      <c r="J64" s="62">
        <v>2.6228495531768342E-5</v>
      </c>
      <c r="K64" s="62">
        <v>2.8152308845925208E-5</v>
      </c>
      <c r="L64" s="62">
        <v>1.9575039498891049E-4</v>
      </c>
      <c r="M64" s="62">
        <v>8.5540546630487386E-6</v>
      </c>
      <c r="N64" s="62">
        <v>4.5814292088310589E-5</v>
      </c>
      <c r="O64" s="736"/>
    </row>
    <row r="65" spans="1:15" s="273" customFormat="1" ht="15.75" customHeight="1">
      <c r="A65" s="245" t="s">
        <v>1022</v>
      </c>
      <c r="B65" s="61">
        <v>0.22296026024751855</v>
      </c>
      <c r="C65" s="61">
        <v>0.24213573852836814</v>
      </c>
      <c r="D65" s="61">
        <v>0.30122399922378762</v>
      </c>
      <c r="E65" s="61">
        <v>0.18903360274131198</v>
      </c>
      <c r="F65" s="61">
        <v>0.34942216351512279</v>
      </c>
      <c r="G65" s="61">
        <v>0.28154993400138728</v>
      </c>
      <c r="H65" s="61">
        <v>0.27113390479024296</v>
      </c>
      <c r="I65" s="61">
        <v>0.29325318786585164</v>
      </c>
      <c r="J65" s="61">
        <v>0.30580678651034449</v>
      </c>
      <c r="K65" s="61">
        <v>0.28194315555918747</v>
      </c>
      <c r="L65" s="61">
        <v>0.32804128217879042</v>
      </c>
      <c r="M65" s="61">
        <v>0.38974838068373763</v>
      </c>
      <c r="N65" s="61">
        <v>0.28516384740910189</v>
      </c>
      <c r="O65" s="917"/>
    </row>
    <row r="66" spans="1:15" s="273" customFormat="1" ht="15.75" customHeight="1">
      <c r="A66" s="245" t="s">
        <v>1023</v>
      </c>
      <c r="B66" s="61">
        <v>1.5587569261207925</v>
      </c>
      <c r="C66" s="61">
        <v>1.9508766902349846</v>
      </c>
      <c r="D66" s="61">
        <v>1.8081736924921661</v>
      </c>
      <c r="E66" s="61">
        <v>1.3249398970237094</v>
      </c>
      <c r="F66" s="61">
        <v>1.5822100583425427</v>
      </c>
      <c r="G66" s="61">
        <v>1.5125764134500752</v>
      </c>
      <c r="H66" s="61">
        <v>1.5460356634098931</v>
      </c>
      <c r="I66" s="61">
        <v>1.6840096687045778</v>
      </c>
      <c r="J66" s="61">
        <v>1.54640060501896</v>
      </c>
      <c r="K66" s="61">
        <v>1.0124230964444503</v>
      </c>
      <c r="L66" s="61">
        <v>1.3418819088103631</v>
      </c>
      <c r="M66" s="61">
        <v>1.1571649190095019</v>
      </c>
      <c r="N66" s="61">
        <v>1.4869453865343665</v>
      </c>
      <c r="O66" s="61"/>
    </row>
    <row r="67" spans="1:15" ht="15.75" customHeight="1">
      <c r="A67" s="194" t="s">
        <v>1464</v>
      </c>
      <c r="B67" s="62">
        <v>1.5583090034455036</v>
      </c>
      <c r="C67" s="62">
        <v>1.9500258227869389</v>
      </c>
      <c r="D67" s="62">
        <v>1.8081446173361746</v>
      </c>
      <c r="E67" s="62">
        <v>1.3241920177861759</v>
      </c>
      <c r="F67" s="62">
        <v>1.5816094962245053</v>
      </c>
      <c r="G67" s="62">
        <v>1.5118239652689618</v>
      </c>
      <c r="H67" s="62">
        <v>1.5458501136836433</v>
      </c>
      <c r="I67" s="62">
        <v>1.6836186529041834</v>
      </c>
      <c r="J67" s="62">
        <v>1.5455466648916083</v>
      </c>
      <c r="K67" s="62">
        <v>1.0123607263374004</v>
      </c>
      <c r="L67" s="62">
        <v>1.3401312220053729</v>
      </c>
      <c r="M67" s="62">
        <v>1.1568891950891698</v>
      </c>
      <c r="N67" s="62">
        <v>1.4863817054264099</v>
      </c>
      <c r="O67" s="736"/>
    </row>
    <row r="68" spans="1:15" ht="15.75" customHeight="1">
      <c r="A68" s="194" t="s">
        <v>165</v>
      </c>
      <c r="B68" s="62">
        <v>4.4792267528891437E-4</v>
      </c>
      <c r="C68" s="62">
        <v>8.5086744804562995E-4</v>
      </c>
      <c r="D68" s="62">
        <v>2.9075155991399087E-5</v>
      </c>
      <c r="E68" s="62">
        <v>7.4787923753352758E-4</v>
      </c>
      <c r="F68" s="62">
        <v>6.00562118037394E-4</v>
      </c>
      <c r="G68" s="62">
        <v>7.5244818111347639E-4</v>
      </c>
      <c r="H68" s="62">
        <v>1.8554972624972428E-4</v>
      </c>
      <c r="I68" s="62">
        <v>3.9101580039444699E-4</v>
      </c>
      <c r="J68" s="62">
        <v>8.5394012735163962E-4</v>
      </c>
      <c r="K68" s="62">
        <v>6.2370107049806412E-5</v>
      </c>
      <c r="L68" s="62">
        <v>1.7506868049901455E-3</v>
      </c>
      <c r="M68" s="62">
        <v>2.7572392033209213E-4</v>
      </c>
      <c r="N68" s="62">
        <v>5.6368110795662369E-4</v>
      </c>
      <c r="O68" s="736"/>
    </row>
    <row r="69" spans="1:15" s="273" customFormat="1" ht="15.75" customHeight="1">
      <c r="A69" s="245" t="s">
        <v>1024</v>
      </c>
      <c r="B69" s="61">
        <v>0.15756507084868202</v>
      </c>
      <c r="C69" s="61">
        <v>0.21166893524681257</v>
      </c>
      <c r="D69" s="61">
        <v>0.20007116760923757</v>
      </c>
      <c r="E69" s="61">
        <v>0.11241513266383617</v>
      </c>
      <c r="F69" s="61">
        <v>0.1890867784518763</v>
      </c>
      <c r="G69" s="61">
        <v>0.15485812015485986</v>
      </c>
      <c r="H69" s="61">
        <v>0.16847566399935532</v>
      </c>
      <c r="I69" s="61">
        <v>0.19457811322504751</v>
      </c>
      <c r="J69" s="61">
        <v>0.15279957989315257</v>
      </c>
      <c r="K69" s="61">
        <v>0.1861027630253459</v>
      </c>
      <c r="L69" s="61">
        <v>0.19557983865623815</v>
      </c>
      <c r="M69" s="61">
        <v>0.17914404564057929</v>
      </c>
      <c r="N69" s="61">
        <v>0.17275329694394315</v>
      </c>
      <c r="O69" s="917"/>
    </row>
    <row r="70" spans="1:15" ht="15.75" customHeight="1">
      <c r="A70" s="194" t="s">
        <v>1025</v>
      </c>
      <c r="B70" s="62">
        <v>0.15756507084868202</v>
      </c>
      <c r="C70" s="62">
        <v>0.21166893524681257</v>
      </c>
      <c r="D70" s="62">
        <v>0.20007116760923757</v>
      </c>
      <c r="E70" s="62">
        <v>0.11241513266383617</v>
      </c>
      <c r="F70" s="62">
        <v>0.1890867784518763</v>
      </c>
      <c r="G70" s="62">
        <v>0.15485812015485986</v>
      </c>
      <c r="H70" s="62">
        <v>0.16847566399935532</v>
      </c>
      <c r="I70" s="62">
        <v>0.19457811322504751</v>
      </c>
      <c r="J70" s="62">
        <v>0.15279957989315257</v>
      </c>
      <c r="K70" s="62">
        <v>0.1861027630253459</v>
      </c>
      <c r="L70" s="62">
        <v>0.19557983865623815</v>
      </c>
      <c r="M70" s="62">
        <v>0.17914404564057929</v>
      </c>
      <c r="N70" s="62">
        <v>0.17275329694394315</v>
      </c>
      <c r="O70" s="736"/>
    </row>
    <row r="71" spans="1:15" s="273" customFormat="1" ht="15.75" customHeight="1">
      <c r="A71" s="245" t="s">
        <v>1026</v>
      </c>
      <c r="B71" s="61">
        <v>0.59874926543753548</v>
      </c>
      <c r="C71" s="61">
        <v>1.1498984580963381</v>
      </c>
      <c r="D71" s="61">
        <v>0.96144806704679087</v>
      </c>
      <c r="E71" s="61">
        <v>0.72841220609666391</v>
      </c>
      <c r="F71" s="61">
        <v>0.79902016182096769</v>
      </c>
      <c r="G71" s="61">
        <v>0.77504763900946783</v>
      </c>
      <c r="H71" s="61">
        <v>0.62665292035761821</v>
      </c>
      <c r="I71" s="61">
        <v>0.69265898653386004</v>
      </c>
      <c r="J71" s="61">
        <v>0.66036351202044941</v>
      </c>
      <c r="K71" s="61">
        <v>0.57205723687686827</v>
      </c>
      <c r="L71" s="61">
        <v>0.73331303098210132</v>
      </c>
      <c r="M71" s="61">
        <v>0.66494296705859013</v>
      </c>
      <c r="N71" s="61">
        <v>0.73818755637691058</v>
      </c>
      <c r="O71" s="917"/>
    </row>
    <row r="72" spans="1:15" ht="15.75" customHeight="1">
      <c r="A72" s="194" t="s">
        <v>1465</v>
      </c>
      <c r="B72" s="62">
        <v>0.58297622520388548</v>
      </c>
      <c r="C72" s="62">
        <v>1.1307926131310955</v>
      </c>
      <c r="D72" s="62">
        <v>0.94289237197415132</v>
      </c>
      <c r="E72" s="62">
        <v>0.71649566564379363</v>
      </c>
      <c r="F72" s="62">
        <v>0.77954077513031528</v>
      </c>
      <c r="G72" s="62">
        <v>0.75885644154639043</v>
      </c>
      <c r="H72" s="62">
        <v>0.60963634254401911</v>
      </c>
      <c r="I72" s="62">
        <v>0.67497382235098469</v>
      </c>
      <c r="J72" s="62">
        <v>0.64379286200378971</v>
      </c>
      <c r="K72" s="62">
        <v>0.55474934404653986</v>
      </c>
      <c r="L72" s="62">
        <v>0.7261734458626361</v>
      </c>
      <c r="M72" s="62">
        <v>0.65977835216175373</v>
      </c>
      <c r="N72" s="62">
        <v>0.72317693760361168</v>
      </c>
      <c r="O72" s="736"/>
    </row>
    <row r="73" spans="1:15" ht="15.75" customHeight="1">
      <c r="A73" s="194" t="s">
        <v>1027</v>
      </c>
      <c r="B73" s="62">
        <v>1.577304023364999E-2</v>
      </c>
      <c r="C73" s="62">
        <v>1.9105844965242626E-2</v>
      </c>
      <c r="D73" s="62">
        <v>1.8555695072639596E-2</v>
      </c>
      <c r="E73" s="62">
        <v>1.1916540452870312E-2</v>
      </c>
      <c r="F73" s="62">
        <v>1.9479386690652432E-2</v>
      </c>
      <c r="G73" s="62">
        <v>1.6191197463077438E-2</v>
      </c>
      <c r="H73" s="62">
        <v>1.7016577813599089E-2</v>
      </c>
      <c r="I73" s="62">
        <v>1.7685164182875322E-2</v>
      </c>
      <c r="J73" s="62">
        <v>1.6570650016659659E-2</v>
      </c>
      <c r="K73" s="62">
        <v>1.7307892830328384E-2</v>
      </c>
      <c r="L73" s="62">
        <v>7.1395851194651933E-3</v>
      </c>
      <c r="M73" s="62">
        <v>5.1646148968364164E-3</v>
      </c>
      <c r="N73" s="62">
        <v>1.5010618773298859E-2</v>
      </c>
      <c r="O73" s="736"/>
    </row>
    <row r="74" spans="1:15" s="273" customFormat="1" ht="15.75" customHeight="1">
      <c r="A74" s="245" t="s">
        <v>1028</v>
      </c>
      <c r="B74" s="61">
        <v>1.6712333603254552</v>
      </c>
      <c r="C74" s="61">
        <v>2.3493848038616707</v>
      </c>
      <c r="D74" s="61">
        <v>2.4609617765301586</v>
      </c>
      <c r="E74" s="61">
        <v>1.3311794060521014</v>
      </c>
      <c r="F74" s="61">
        <v>2.2289888882529549</v>
      </c>
      <c r="G74" s="61">
        <v>4.0544020533829155</v>
      </c>
      <c r="H74" s="61">
        <v>2.4077871436426515</v>
      </c>
      <c r="I74" s="61">
        <v>3.3053332843487007</v>
      </c>
      <c r="J74" s="61">
        <v>2.4880629721195811</v>
      </c>
      <c r="K74" s="61">
        <v>2.7267615461811432</v>
      </c>
      <c r="L74" s="61">
        <v>2.862863425712054</v>
      </c>
      <c r="M74" s="61">
        <v>2.1264844404145706</v>
      </c>
      <c r="N74" s="61">
        <v>2.4482205564444155</v>
      </c>
      <c r="O74" s="917"/>
    </row>
    <row r="75" spans="1:15" ht="15.75" customHeight="1">
      <c r="A75" s="194" t="s">
        <v>1466</v>
      </c>
      <c r="B75" s="62">
        <v>0.45609097866872322</v>
      </c>
      <c r="C75" s="62">
        <v>0.61249524614805118</v>
      </c>
      <c r="D75" s="62">
        <v>0.43131226199875589</v>
      </c>
      <c r="E75" s="62">
        <v>0.31443555938145451</v>
      </c>
      <c r="F75" s="62">
        <v>0.38653392143684689</v>
      </c>
      <c r="G75" s="62">
        <v>0.47505314509240887</v>
      </c>
      <c r="H75" s="62">
        <v>0.43161563733674591</v>
      </c>
      <c r="I75" s="62">
        <v>0.53943876651723488</v>
      </c>
      <c r="J75" s="62">
        <v>0.46788430041561418</v>
      </c>
      <c r="K75" s="62">
        <v>0.54245707652748187</v>
      </c>
      <c r="L75" s="62">
        <v>0.50038233659178077</v>
      </c>
      <c r="M75" s="62">
        <v>0.61923674197527701</v>
      </c>
      <c r="N75" s="62">
        <v>0.4761878063767529</v>
      </c>
      <c r="O75" s="736"/>
    </row>
    <row r="76" spans="1:15" ht="15.75" customHeight="1">
      <c r="A76" s="194" t="s">
        <v>1029</v>
      </c>
      <c r="B76" s="62">
        <v>4.2318370942330222E-2</v>
      </c>
      <c r="C76" s="62">
        <v>4.5476622622229554E-2</v>
      </c>
      <c r="D76" s="62">
        <v>4.7093333257080913E-2</v>
      </c>
      <c r="E76" s="62">
        <v>5.8412034137560513E-2</v>
      </c>
      <c r="F76" s="62">
        <v>7.1240663752379557E-2</v>
      </c>
      <c r="G76" s="62">
        <v>5.9684019055041816E-2</v>
      </c>
      <c r="H76" s="62">
        <v>5.1248888768768354E-2</v>
      </c>
      <c r="I76" s="62">
        <v>7.9629884219706862E-2</v>
      </c>
      <c r="J76" s="62">
        <v>6.3450520416920328E-2</v>
      </c>
      <c r="K76" s="62">
        <v>4.7334586174958615E-2</v>
      </c>
      <c r="L76" s="62">
        <v>5.663763351407386E-2</v>
      </c>
      <c r="M76" s="62">
        <v>5.4519711874661932E-2</v>
      </c>
      <c r="N76" s="62">
        <v>5.626803234640794E-2</v>
      </c>
      <c r="O76" s="736"/>
    </row>
    <row r="77" spans="1:15" ht="15.75" customHeight="1">
      <c r="A77" s="194" t="s">
        <v>1030</v>
      </c>
      <c r="B77" s="62">
        <v>6.745623376067187E-3</v>
      </c>
      <c r="C77" s="62">
        <v>1.307752968563289E-2</v>
      </c>
      <c r="D77" s="62">
        <v>1.5721431229095296E-2</v>
      </c>
      <c r="E77" s="62">
        <v>5.415345450119638E-3</v>
      </c>
      <c r="F77" s="62">
        <v>1.0191468763327854E-2</v>
      </c>
      <c r="G77" s="62">
        <v>7.638067448809187E-3</v>
      </c>
      <c r="H77" s="62">
        <v>9.0231406764364561E-3</v>
      </c>
      <c r="I77" s="62">
        <v>2.3261117196065977E-2</v>
      </c>
      <c r="J77" s="62">
        <v>1.6148891725641851E-2</v>
      </c>
      <c r="K77" s="62">
        <v>9.4576076379604343E-3</v>
      </c>
      <c r="L77" s="62">
        <v>1.4752908005546041E-2</v>
      </c>
      <c r="M77" s="62">
        <v>1.2013521738398513E-2</v>
      </c>
      <c r="N77" s="62">
        <v>1.1595328021139061E-2</v>
      </c>
      <c r="O77" s="736"/>
    </row>
    <row r="78" spans="1:15" ht="15.75" customHeight="1">
      <c r="A78" s="194" t="s">
        <v>1409</v>
      </c>
      <c r="B78" s="62">
        <v>1.1650863256876509</v>
      </c>
      <c r="C78" s="62">
        <v>1.6756512377625612</v>
      </c>
      <c r="D78" s="62">
        <v>1.9647569135037246</v>
      </c>
      <c r="E78" s="62">
        <v>0.94420367257342275</v>
      </c>
      <c r="F78" s="62">
        <v>1.7575526134601602</v>
      </c>
      <c r="G78" s="62">
        <v>3.5085866436646738</v>
      </c>
      <c r="H78" s="62">
        <v>1.9155688187616906</v>
      </c>
      <c r="I78" s="62">
        <v>2.662402237588128</v>
      </c>
      <c r="J78" s="62">
        <v>1.9400248527280142</v>
      </c>
      <c r="K78" s="62">
        <v>2.12545080420777</v>
      </c>
      <c r="L78" s="62">
        <v>2.2904538961481018</v>
      </c>
      <c r="M78" s="62">
        <v>1.4302355933017856</v>
      </c>
      <c r="N78" s="62">
        <v>1.9009397275124609</v>
      </c>
      <c r="O78" s="736"/>
    </row>
    <row r="79" spans="1:15" ht="15.75" customHeight="1">
      <c r="A79" s="194" t="s">
        <v>206</v>
      </c>
      <c r="B79" s="62">
        <v>9.9206165068378943E-4</v>
      </c>
      <c r="C79" s="62">
        <v>2.6841676431962826E-3</v>
      </c>
      <c r="D79" s="62">
        <v>2.0778365415018815E-3</v>
      </c>
      <c r="E79" s="62">
        <v>8.7127945095439256E-3</v>
      </c>
      <c r="F79" s="62">
        <v>3.4702208402405347E-3</v>
      </c>
      <c r="G79" s="62">
        <v>3.4401781219815112E-3</v>
      </c>
      <c r="H79" s="62">
        <v>3.306580990096792E-4</v>
      </c>
      <c r="I79" s="62">
        <v>6.0127882756497511E-4</v>
      </c>
      <c r="J79" s="62">
        <v>5.5440683339053737E-4</v>
      </c>
      <c r="K79" s="62">
        <v>2.0614716329725403E-3</v>
      </c>
      <c r="L79" s="62">
        <v>6.3665145255140164E-4</v>
      </c>
      <c r="M79" s="62">
        <v>1.0478871524447844E-2</v>
      </c>
      <c r="N79" s="62">
        <v>3.2296621876544982E-3</v>
      </c>
      <c r="O79" s="736"/>
    </row>
    <row r="80" spans="1:15" s="59" customFormat="1" ht="15" customHeight="1">
      <c r="A80" s="1790" t="s">
        <v>396</v>
      </c>
      <c r="B80" s="918">
        <v>100</v>
      </c>
      <c r="C80" s="918">
        <v>99.999999999999986</v>
      </c>
      <c r="D80" s="918">
        <v>100.00000000000003</v>
      </c>
      <c r="E80" s="918">
        <v>100</v>
      </c>
      <c r="F80" s="918">
        <v>99.999999999999986</v>
      </c>
      <c r="G80" s="918">
        <v>100</v>
      </c>
      <c r="H80" s="918">
        <v>99.999999999999986</v>
      </c>
      <c r="I80" s="918">
        <v>100</v>
      </c>
      <c r="J80" s="918">
        <v>100</v>
      </c>
      <c r="K80" s="918">
        <v>100</v>
      </c>
      <c r="L80" s="918">
        <v>100</v>
      </c>
      <c r="M80" s="918">
        <v>100.00000000000003</v>
      </c>
      <c r="N80" s="918">
        <v>100.00000000000003</v>
      </c>
      <c r="O80" s="736"/>
    </row>
    <row r="81" spans="1:15" s="1789" customFormat="1" ht="15" customHeight="1">
      <c r="A81" s="1786" t="s">
        <v>1909</v>
      </c>
      <c r="B81" s="1787"/>
      <c r="C81" s="1787"/>
      <c r="D81" s="1787"/>
      <c r="E81" s="1787"/>
      <c r="F81" s="1787"/>
      <c r="G81" s="1787"/>
      <c r="H81" s="1787"/>
      <c r="I81" s="1787"/>
      <c r="J81" s="1787"/>
      <c r="K81" s="1787"/>
      <c r="L81" s="1787"/>
      <c r="M81" s="1787"/>
      <c r="N81" s="1787"/>
      <c r="O81" s="1788"/>
    </row>
    <row r="82" spans="1:15">
      <c r="A82" s="1067" t="s">
        <v>1804</v>
      </c>
      <c r="B82" s="689"/>
      <c r="C82" s="689"/>
      <c r="D82" s="689"/>
      <c r="E82" s="689"/>
      <c r="O82" s="736"/>
    </row>
    <row r="83" spans="1:15" ht="15.75">
      <c r="A83" s="523" t="s">
        <v>1306</v>
      </c>
      <c r="B83" s="53"/>
      <c r="C83" s="53"/>
      <c r="O83" s="736"/>
    </row>
    <row r="85" spans="1:15" ht="15.75">
      <c r="A85" s="23"/>
    </row>
    <row r="86" spans="1:15" ht="15.75">
      <c r="A86" s="498"/>
    </row>
  </sheetData>
  <customSheetViews>
    <customSheetView guid="{45E423DD-7FD2-487F-8372-5798D7D06C15}" showPageBreaks="1" printArea="1" hiddenRows="1">
      <selection activeCell="F7" sqref="F7"/>
      <pageMargins left="0.72" right="0.3" top="0.52" bottom="0.54" header="0.5" footer="0.54"/>
      <pageSetup scale="57" orientation="landscape" r:id="rId1"/>
      <headerFooter alignWithMargins="0"/>
    </customSheetView>
    <customSheetView guid="{B297ACE3-C144-4411-A206-EE5C8D41CE1C}" hiddenRows="1">
      <selection activeCell="N63" sqref="N63"/>
      <pageMargins left="0.72" right="0.3" top="0.52" bottom="0.54" header="0.5" footer="0.54"/>
      <pageSetup scale="65" orientation="landscape" r:id="rId2"/>
      <headerFooter alignWithMargins="0"/>
    </customSheetView>
    <customSheetView guid="{67BA8672-8137-4028-84CD-AA630649A2B3}" hiddenRows="1" showRuler="0" topLeftCell="A50">
      <selection activeCell="N9" sqref="N9"/>
      <pageMargins left="0.72" right="0.3" top="0.52" bottom="0.54" header="0.5" footer="0.54"/>
      <pageSetup scale="65" orientation="landscape" r:id="rId3"/>
      <headerFooter alignWithMargins="0"/>
    </customSheetView>
    <customSheetView guid="{51F1D52B-5D55-4FCC-809B-9B4CC86C88B9}" hiddenRows="1">
      <selection activeCell="F7" sqref="F7"/>
      <pageMargins left="0.72" right="0.3" top="0.52" bottom="0.54" header="0.5" footer="0.54"/>
      <pageSetup scale="57" orientation="landscape" r:id="rId4"/>
      <headerFooter alignWithMargins="0"/>
    </customSheetView>
  </customSheetViews>
  <phoneticPr fontId="38" type="noConversion"/>
  <printOptions horizontalCentered="1" verticalCentered="1"/>
  <pageMargins left="0.72" right="1.02" top="0.23622047244094491" bottom="0.15748031496062992" header="0.28999999999999998" footer="0.15748031496062992"/>
  <pageSetup scale="48" orientation="landscape" r:id="rId5"/>
  <headerFooter alignWithMargins="0"/>
  <drawing r:id="rId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1:J120"/>
  <sheetViews>
    <sheetView showGridLines="0" topLeftCell="A13" zoomScale="90" zoomScaleNormal="90" workbookViewId="0">
      <selection activeCell="E9" sqref="E9"/>
    </sheetView>
  </sheetViews>
  <sheetFormatPr defaultColWidth="9.140625" defaultRowHeight="15"/>
  <cols>
    <col min="1" max="1" width="70.5703125" style="48" customWidth="1"/>
    <col min="2" max="6" width="16.42578125" style="48" customWidth="1"/>
    <col min="7" max="7" width="9.140625" style="48"/>
    <col min="8" max="8" width="46" style="48" customWidth="1"/>
    <col min="9" max="10" width="11.85546875" style="48" bestFit="1" customWidth="1"/>
    <col min="11" max="16384" width="9.140625" style="48"/>
  </cols>
  <sheetData>
    <row r="1" spans="1:10">
      <c r="A1" s="331" t="s">
        <v>277</v>
      </c>
      <c r="B1" s="331"/>
      <c r="C1" s="331"/>
      <c r="D1" s="58"/>
      <c r="E1" s="58"/>
      <c r="F1" s="808">
        <v>20</v>
      </c>
    </row>
    <row r="5" spans="1:10">
      <c r="A5" s="1859" t="s">
        <v>494</v>
      </c>
      <c r="B5" s="352"/>
      <c r="C5" s="352"/>
    </row>
    <row r="6" spans="1:10">
      <c r="A6" s="1657" t="s">
        <v>1645</v>
      </c>
      <c r="B6" s="245"/>
      <c r="C6" s="245"/>
    </row>
    <row r="7" spans="1:10">
      <c r="A7" s="1860" t="s">
        <v>359</v>
      </c>
      <c r="B7" s="354"/>
      <c r="C7" s="354"/>
    </row>
    <row r="8" spans="1:10" ht="17.25">
      <c r="A8" s="1611" t="s">
        <v>288</v>
      </c>
      <c r="B8" s="1761" t="s">
        <v>2065</v>
      </c>
      <c r="C8" s="1761" t="s">
        <v>2066</v>
      </c>
      <c r="D8" s="1612" t="s">
        <v>2067</v>
      </c>
      <c r="E8" s="1761" t="s">
        <v>2068</v>
      </c>
      <c r="F8" s="1612" t="s">
        <v>1740</v>
      </c>
    </row>
    <row r="9" spans="1:10">
      <c r="A9" s="245" t="s">
        <v>363</v>
      </c>
      <c r="B9" s="756">
        <v>119530.26644993998</v>
      </c>
      <c r="C9" s="756">
        <v>135695.46534524002</v>
      </c>
      <c r="D9" s="756">
        <v>155107.20098007002</v>
      </c>
      <c r="E9" s="756">
        <v>170580.55156147</v>
      </c>
      <c r="F9" s="756">
        <v>194285.25528088998</v>
      </c>
      <c r="H9" s="245"/>
      <c r="I9" s="335"/>
      <c r="J9" s="335"/>
    </row>
    <row r="10" spans="1:10">
      <c r="A10" s="270" t="s">
        <v>1016</v>
      </c>
      <c r="B10" s="756">
        <v>35494.62611556</v>
      </c>
      <c r="C10" s="756">
        <v>40182.645099309993</v>
      </c>
      <c r="D10" s="756">
        <v>43520.084430219998</v>
      </c>
      <c r="E10" s="756">
        <v>51363.279253220004</v>
      </c>
      <c r="F10" s="756">
        <v>59452.961737969999</v>
      </c>
      <c r="H10" s="270"/>
      <c r="I10" s="335"/>
      <c r="J10" s="335"/>
    </row>
    <row r="11" spans="1:10">
      <c r="A11" s="338" t="s">
        <v>453</v>
      </c>
      <c r="B11" s="819">
        <v>1694.41819719</v>
      </c>
      <c r="C11" s="819">
        <v>1971.9582920799999</v>
      </c>
      <c r="D11" s="819">
        <v>2005.6895772400001</v>
      </c>
      <c r="E11" s="819">
        <v>3073.1543026600002</v>
      </c>
      <c r="F11" s="819">
        <v>4188.6455240099995</v>
      </c>
      <c r="H11" s="338"/>
      <c r="I11" s="195"/>
      <c r="J11" s="195"/>
    </row>
    <row r="12" spans="1:10">
      <c r="A12" s="194" t="s">
        <v>1446</v>
      </c>
      <c r="B12" s="819">
        <v>25603.825740099997</v>
      </c>
      <c r="C12" s="819">
        <v>28493.811368459999</v>
      </c>
      <c r="D12" s="819">
        <v>31718.198178040002</v>
      </c>
      <c r="E12" s="819">
        <v>38066.039233450007</v>
      </c>
      <c r="F12" s="819">
        <v>43224.95755395</v>
      </c>
      <c r="H12" s="194"/>
      <c r="I12" s="195"/>
      <c r="J12" s="195"/>
    </row>
    <row r="13" spans="1:10">
      <c r="A13" s="194" t="s">
        <v>159</v>
      </c>
      <c r="B13" s="819">
        <v>3340.9558773899998</v>
      </c>
      <c r="C13" s="819">
        <v>3629.2545353200003</v>
      </c>
      <c r="D13" s="819">
        <v>3836.9648923900004</v>
      </c>
      <c r="E13" s="819">
        <v>4246.1408210599993</v>
      </c>
      <c r="F13" s="819">
        <v>4669.5834292100008</v>
      </c>
      <c r="H13" s="194"/>
      <c r="I13" s="195"/>
      <c r="J13" s="195"/>
    </row>
    <row r="14" spans="1:10">
      <c r="A14" s="194" t="s">
        <v>472</v>
      </c>
      <c r="B14" s="819">
        <v>360.26601681</v>
      </c>
      <c r="C14" s="819">
        <v>416.68024934000005</v>
      </c>
      <c r="D14" s="819">
        <v>455.36351867000002</v>
      </c>
      <c r="E14" s="819">
        <v>392.99559338000006</v>
      </c>
      <c r="F14" s="819">
        <v>605.16356739000003</v>
      </c>
      <c r="H14" s="194"/>
      <c r="I14" s="195"/>
      <c r="J14" s="195"/>
    </row>
    <row r="15" spans="1:10">
      <c r="A15" s="194" t="s">
        <v>160</v>
      </c>
      <c r="B15" s="819">
        <v>611.23681428999998</v>
      </c>
      <c r="C15" s="819">
        <v>1223.5945588099999</v>
      </c>
      <c r="D15" s="819">
        <v>647.90878451999993</v>
      </c>
      <c r="E15" s="819">
        <v>1025.6580494900002</v>
      </c>
      <c r="F15" s="819">
        <v>1055.2465837699999</v>
      </c>
      <c r="H15" s="194"/>
      <c r="I15" s="195"/>
      <c r="J15" s="195"/>
    </row>
    <row r="16" spans="1:10">
      <c r="A16" s="194" t="s">
        <v>161</v>
      </c>
      <c r="B16" s="819">
        <v>1199.1628038499998</v>
      </c>
      <c r="C16" s="819">
        <v>1311.55810096</v>
      </c>
      <c r="D16" s="819">
        <v>1335.30476699</v>
      </c>
      <c r="E16" s="819">
        <v>1363.3070176300002</v>
      </c>
      <c r="F16" s="819">
        <v>1966.1894600099999</v>
      </c>
      <c r="H16" s="194"/>
      <c r="I16" s="195"/>
      <c r="J16" s="195"/>
    </row>
    <row r="17" spans="1:10">
      <c r="A17" s="194" t="s">
        <v>504</v>
      </c>
      <c r="B17" s="819">
        <v>2684.76066593</v>
      </c>
      <c r="C17" s="819">
        <v>3135.7879943399998</v>
      </c>
      <c r="D17" s="819">
        <v>3520.6547123699997</v>
      </c>
      <c r="E17" s="819">
        <v>3195.98423555</v>
      </c>
      <c r="F17" s="819">
        <v>3743.1756196299993</v>
      </c>
      <c r="H17" s="194"/>
      <c r="I17" s="195"/>
      <c r="J17" s="195"/>
    </row>
    <row r="18" spans="1:10">
      <c r="A18" s="245" t="s">
        <v>1015</v>
      </c>
      <c r="B18" s="756">
        <v>61446.89211999999</v>
      </c>
      <c r="C18" s="756">
        <v>69360.065041400012</v>
      </c>
      <c r="D18" s="756">
        <v>83126.308362520009</v>
      </c>
      <c r="E18" s="756">
        <v>88103.537303350022</v>
      </c>
      <c r="F18" s="756">
        <v>96183.940907310011</v>
      </c>
      <c r="H18" s="245"/>
      <c r="I18" s="335"/>
      <c r="J18" s="335"/>
    </row>
    <row r="19" spans="1:10">
      <c r="A19" s="48" t="s">
        <v>488</v>
      </c>
      <c r="B19" s="819">
        <v>53293.414236199998</v>
      </c>
      <c r="C19" s="819">
        <v>59530.883884390001</v>
      </c>
      <c r="D19" s="819">
        <v>74407.438579760012</v>
      </c>
      <c r="E19" s="819">
        <v>83543.591886420007</v>
      </c>
      <c r="F19" s="819">
        <v>91294.285082510003</v>
      </c>
      <c r="I19" s="195"/>
      <c r="J19" s="195"/>
    </row>
    <row r="20" spans="1:10" ht="17.25">
      <c r="A20" s="1686" t="s">
        <v>1077</v>
      </c>
      <c r="B20" s="819">
        <v>1433.9541672299999</v>
      </c>
      <c r="C20" s="819">
        <v>0</v>
      </c>
      <c r="D20" s="819">
        <v>0</v>
      </c>
      <c r="E20" s="819">
        <v>264.59293917000002</v>
      </c>
      <c r="F20" s="819">
        <v>0</v>
      </c>
      <c r="I20" s="195"/>
      <c r="J20" s="195"/>
    </row>
    <row r="21" spans="1:10" ht="17.25">
      <c r="A21" s="48" t="s">
        <v>1430</v>
      </c>
      <c r="B21" s="819">
        <v>5468.1727786199999</v>
      </c>
      <c r="C21" s="819">
        <v>8428.2605957100004</v>
      </c>
      <c r="D21" s="819">
        <v>7104.2877171499995</v>
      </c>
      <c r="E21" s="819">
        <v>2550.52373571</v>
      </c>
      <c r="F21" s="819">
        <v>3056.0778937800001</v>
      </c>
      <c r="I21" s="195"/>
      <c r="J21" s="195"/>
    </row>
    <row r="22" spans="1:10">
      <c r="A22" s="48" t="s">
        <v>1004</v>
      </c>
      <c r="B22" s="819">
        <v>325.08953445999998</v>
      </c>
      <c r="C22" s="819">
        <v>379.34656180000002</v>
      </c>
      <c r="D22" s="819">
        <v>536.52740929000004</v>
      </c>
      <c r="E22" s="819">
        <v>505.53379108000001</v>
      </c>
      <c r="F22" s="819">
        <v>504.85071981999999</v>
      </c>
      <c r="I22" s="195"/>
      <c r="J22" s="195"/>
    </row>
    <row r="23" spans="1:10">
      <c r="A23" s="48" t="s">
        <v>1005</v>
      </c>
      <c r="B23" s="819">
        <v>419.17818848000002</v>
      </c>
      <c r="C23" s="819">
        <v>530.81225513999993</v>
      </c>
      <c r="D23" s="819">
        <v>628.40202261000002</v>
      </c>
      <c r="E23" s="819">
        <v>745.59389636999992</v>
      </c>
      <c r="F23" s="819">
        <v>777.54965417999995</v>
      </c>
      <c r="I23" s="195"/>
      <c r="J23" s="195"/>
    </row>
    <row r="24" spans="1:10">
      <c r="A24" s="48" t="s">
        <v>162</v>
      </c>
      <c r="B24" s="819">
        <v>184.02585605000002</v>
      </c>
      <c r="C24" s="819">
        <v>227.84840512</v>
      </c>
      <c r="D24" s="819">
        <v>236.49273628</v>
      </c>
      <c r="E24" s="819">
        <v>227.57752676999999</v>
      </c>
      <c r="F24" s="819">
        <v>225.15969365000001</v>
      </c>
      <c r="I24" s="195"/>
      <c r="J24" s="195"/>
    </row>
    <row r="25" spans="1:10">
      <c r="A25" s="48" t="s">
        <v>1006</v>
      </c>
      <c r="B25" s="819">
        <v>55.397105279999998</v>
      </c>
      <c r="C25" s="819">
        <v>54.985074570000002</v>
      </c>
      <c r="D25" s="819">
        <v>25.092860479999999</v>
      </c>
      <c r="E25" s="819">
        <v>29.78724785</v>
      </c>
      <c r="F25" s="819">
        <v>28.449523729999999</v>
      </c>
      <c r="I25" s="195"/>
      <c r="J25" s="195"/>
    </row>
    <row r="26" spans="1:10">
      <c r="A26" s="48" t="s">
        <v>1221</v>
      </c>
      <c r="B26" s="819">
        <v>151.57663495</v>
      </c>
      <c r="C26" s="819">
        <v>69.086209870000005</v>
      </c>
      <c r="D26" s="819">
        <v>72.738591499999998</v>
      </c>
      <c r="E26" s="819">
        <v>131.11151328</v>
      </c>
      <c r="F26" s="819">
        <v>89.937419109999979</v>
      </c>
      <c r="I26" s="195"/>
      <c r="J26" s="195"/>
    </row>
    <row r="27" spans="1:10">
      <c r="A27" s="48" t="s">
        <v>1008</v>
      </c>
      <c r="B27" s="819">
        <v>116.08361873</v>
      </c>
      <c r="C27" s="819">
        <v>138.8420548</v>
      </c>
      <c r="D27" s="819">
        <v>115.32844545</v>
      </c>
      <c r="E27" s="819">
        <v>105.2247667</v>
      </c>
      <c r="F27" s="819">
        <v>207.63092053</v>
      </c>
      <c r="I27" s="195"/>
      <c r="J27" s="195"/>
    </row>
    <row r="28" spans="1:10">
      <c r="A28" s="245" t="s">
        <v>1014</v>
      </c>
      <c r="B28" s="756">
        <v>21538.187511870001</v>
      </c>
      <c r="C28" s="756">
        <v>25256.821368060002</v>
      </c>
      <c r="D28" s="756">
        <v>26785.169692760002</v>
      </c>
      <c r="E28" s="756">
        <v>29277.109090989994</v>
      </c>
      <c r="F28" s="756">
        <v>36390.484126859999</v>
      </c>
      <c r="H28" s="245"/>
      <c r="I28" s="335"/>
      <c r="J28" s="335"/>
    </row>
    <row r="29" spans="1:10">
      <c r="A29" s="517" t="s">
        <v>176</v>
      </c>
      <c r="B29" s="819">
        <v>5701.96819985</v>
      </c>
      <c r="C29" s="819">
        <v>7105.5832742299999</v>
      </c>
      <c r="D29" s="819">
        <v>7509.1539852700007</v>
      </c>
      <c r="E29" s="819">
        <v>7895.2841861899997</v>
      </c>
      <c r="F29" s="819">
        <v>10911.314171530001</v>
      </c>
      <c r="H29" s="517"/>
      <c r="I29" s="195"/>
      <c r="J29" s="195"/>
    </row>
    <row r="30" spans="1:10">
      <c r="A30" s="517" t="s">
        <v>1113</v>
      </c>
      <c r="B30" s="819">
        <v>1122.5575682599999</v>
      </c>
      <c r="C30" s="819">
        <v>2242.4433765600002</v>
      </c>
      <c r="D30" s="819">
        <v>1641.96135602</v>
      </c>
      <c r="E30" s="819">
        <v>1780.4507672600002</v>
      </c>
      <c r="F30" s="819">
        <v>1903.8252801200001</v>
      </c>
      <c r="H30" s="517"/>
      <c r="I30" s="195"/>
      <c r="J30" s="195"/>
    </row>
    <row r="31" spans="1:10">
      <c r="A31" s="517" t="s">
        <v>166</v>
      </c>
      <c r="B31" s="819">
        <v>7977.1358705500006</v>
      </c>
      <c r="C31" s="819">
        <v>9085.1501032800006</v>
      </c>
      <c r="D31" s="819">
        <v>9629.56989995</v>
      </c>
      <c r="E31" s="819">
        <v>10490.634151060001</v>
      </c>
      <c r="F31" s="819">
        <v>12765.341619710003</v>
      </c>
      <c r="H31" s="517"/>
      <c r="I31" s="195"/>
      <c r="J31" s="195"/>
    </row>
    <row r="32" spans="1:10">
      <c r="A32" s="517" t="s">
        <v>1031</v>
      </c>
      <c r="B32" s="819">
        <v>236.79593224000001</v>
      </c>
      <c r="C32" s="819">
        <v>225.07555246000001</v>
      </c>
      <c r="D32" s="819">
        <v>229.09380138999998</v>
      </c>
      <c r="E32" s="819">
        <v>223.083956</v>
      </c>
      <c r="F32" s="819">
        <v>226.75989591999999</v>
      </c>
      <c r="H32" s="517"/>
      <c r="I32" s="195"/>
      <c r="J32" s="195"/>
    </row>
    <row r="33" spans="1:10">
      <c r="A33" s="517" t="s">
        <v>1222</v>
      </c>
      <c r="B33" s="819">
        <v>541.41535902999999</v>
      </c>
      <c r="C33" s="819">
        <v>607.68479480999997</v>
      </c>
      <c r="D33" s="819">
        <v>666.59721830000001</v>
      </c>
      <c r="E33" s="819">
        <v>646.05370102999996</v>
      </c>
      <c r="F33" s="819">
        <v>680.92636037999989</v>
      </c>
      <c r="H33" s="517"/>
      <c r="I33" s="195"/>
      <c r="J33" s="195"/>
    </row>
    <row r="34" spans="1:10">
      <c r="A34" s="517" t="s">
        <v>222</v>
      </c>
      <c r="B34" s="819">
        <v>4568.04986336</v>
      </c>
      <c r="C34" s="819">
        <v>4468.9293256499996</v>
      </c>
      <c r="D34" s="819">
        <v>5602.42075174</v>
      </c>
      <c r="E34" s="819">
        <v>6559.908128269999</v>
      </c>
      <c r="F34" s="819">
        <v>8005.6223047599997</v>
      </c>
      <c r="H34" s="517"/>
      <c r="I34" s="195"/>
      <c r="J34" s="195"/>
    </row>
    <row r="35" spans="1:10" ht="17.25">
      <c r="A35" s="194" t="s">
        <v>1192</v>
      </c>
      <c r="B35" s="819">
        <v>1390.2647185800001</v>
      </c>
      <c r="C35" s="819">
        <v>1521.9549410700001</v>
      </c>
      <c r="D35" s="819">
        <v>1506.3726800899999</v>
      </c>
      <c r="E35" s="819">
        <v>1681.6942011799999</v>
      </c>
      <c r="F35" s="819">
        <v>1896.6944944399997</v>
      </c>
      <c r="H35" s="194"/>
      <c r="I35" s="195"/>
      <c r="J35" s="195"/>
    </row>
    <row r="36" spans="1:10">
      <c r="A36" s="620" t="s">
        <v>1012</v>
      </c>
      <c r="B36" s="756">
        <v>1050.5607025100001</v>
      </c>
      <c r="C36" s="756">
        <v>895.93383647000007</v>
      </c>
      <c r="D36" s="756">
        <v>1675.6384945699999</v>
      </c>
      <c r="E36" s="756">
        <v>1836.62591391</v>
      </c>
      <c r="F36" s="1247">
        <v>2257.8685087500003</v>
      </c>
      <c r="H36" s="591"/>
      <c r="I36" s="335"/>
      <c r="J36" s="335"/>
    </row>
    <row r="37" spans="1:10">
      <c r="A37" s="245" t="s">
        <v>365</v>
      </c>
      <c r="B37" s="756">
        <v>18978.382797910002</v>
      </c>
      <c r="C37" s="756">
        <v>20647.123518330005</v>
      </c>
      <c r="D37" s="756">
        <v>22777.322834929997</v>
      </c>
      <c r="E37" s="756">
        <v>25633.12744394</v>
      </c>
      <c r="F37" s="756">
        <v>29469.463051720002</v>
      </c>
      <c r="H37" s="245"/>
      <c r="I37" s="335"/>
      <c r="J37" s="335"/>
    </row>
    <row r="38" spans="1:10">
      <c r="A38" s="194" t="s">
        <v>168</v>
      </c>
      <c r="B38" s="819">
        <v>5169.9233368800005</v>
      </c>
      <c r="C38" s="819">
        <v>5668.2332148900005</v>
      </c>
      <c r="D38" s="819">
        <v>5788.0901942099999</v>
      </c>
      <c r="E38" s="819">
        <v>6320.1385601600005</v>
      </c>
      <c r="F38" s="819">
        <v>7526.1063977399999</v>
      </c>
      <c r="H38" s="194"/>
      <c r="I38" s="195"/>
      <c r="J38" s="195"/>
    </row>
    <row r="39" spans="1:10">
      <c r="A39" s="194" t="s">
        <v>1009</v>
      </c>
      <c r="B39" s="819">
        <v>3444.56447665</v>
      </c>
      <c r="C39" s="819">
        <v>3543.6553102299999</v>
      </c>
      <c r="D39" s="819">
        <v>4111.9786120600002</v>
      </c>
      <c r="E39" s="819">
        <v>4609.5218897100003</v>
      </c>
      <c r="F39" s="819">
        <v>5154.9246724100012</v>
      </c>
      <c r="H39" s="194"/>
      <c r="I39" s="195"/>
      <c r="J39" s="195"/>
    </row>
    <row r="40" spans="1:10">
      <c r="A40" s="194" t="s">
        <v>1010</v>
      </c>
      <c r="B40" s="819">
        <v>1753.3803282399999</v>
      </c>
      <c r="C40" s="819">
        <v>1870.44569295</v>
      </c>
      <c r="D40" s="819">
        <v>2169.32121581</v>
      </c>
      <c r="E40" s="819">
        <v>2527.0140550199999</v>
      </c>
      <c r="F40" s="819">
        <v>2904.1263039399996</v>
      </c>
      <c r="H40" s="194"/>
      <c r="I40" s="195"/>
      <c r="J40" s="195"/>
    </row>
    <row r="41" spans="1:10">
      <c r="A41" s="194" t="s">
        <v>1017</v>
      </c>
      <c r="B41" s="819">
        <v>418.74779321</v>
      </c>
      <c r="C41" s="819">
        <v>388.44301327999995</v>
      </c>
      <c r="D41" s="819">
        <v>454.74973043</v>
      </c>
      <c r="E41" s="819">
        <v>524.17134304000001</v>
      </c>
      <c r="F41" s="819">
        <v>715.19065315000012</v>
      </c>
      <c r="H41" s="194"/>
      <c r="I41" s="195"/>
      <c r="J41" s="195"/>
    </row>
    <row r="42" spans="1:10" ht="17.25">
      <c r="A42" s="194" t="s">
        <v>1431</v>
      </c>
      <c r="B42" s="819">
        <v>7.1961919999999999E-2</v>
      </c>
      <c r="C42" s="819">
        <v>2.3535210000000001E-2</v>
      </c>
      <c r="D42" s="819">
        <v>0.72496979000000006</v>
      </c>
      <c r="E42" s="819">
        <v>2.12509119</v>
      </c>
      <c r="F42" s="819">
        <v>4.5548106500000003</v>
      </c>
      <c r="H42" s="194"/>
      <c r="I42" s="195"/>
      <c r="J42" s="195"/>
    </row>
    <row r="43" spans="1:10">
      <c r="A43" s="194" t="s">
        <v>427</v>
      </c>
      <c r="B43" s="819">
        <v>946.93263380999997</v>
      </c>
      <c r="C43" s="819">
        <v>1005.0369016000001</v>
      </c>
      <c r="D43" s="819">
        <v>1076.2883186900001</v>
      </c>
      <c r="E43" s="819">
        <v>1214.7957296000002</v>
      </c>
      <c r="F43" s="819">
        <v>1421.9559901499997</v>
      </c>
      <c r="H43" s="194"/>
      <c r="I43" s="195"/>
      <c r="J43" s="195"/>
    </row>
    <row r="44" spans="1:10" ht="17.25">
      <c r="A44" s="194" t="s">
        <v>1432</v>
      </c>
      <c r="B44" s="819">
        <v>590.67694620000009</v>
      </c>
      <c r="C44" s="819">
        <v>680.52517610999996</v>
      </c>
      <c r="D44" s="819">
        <v>711.21013888999994</v>
      </c>
      <c r="E44" s="819">
        <v>553.41857101000005</v>
      </c>
      <c r="F44" s="819">
        <v>930.43998737999993</v>
      </c>
      <c r="H44" s="194"/>
      <c r="I44" s="195"/>
      <c r="J44" s="195"/>
    </row>
    <row r="45" spans="1:10">
      <c r="A45" s="194" t="s">
        <v>172</v>
      </c>
      <c r="B45" s="819">
        <v>5953.4378270899997</v>
      </c>
      <c r="C45" s="819">
        <v>6590.74699169</v>
      </c>
      <c r="D45" s="819">
        <v>7116.4663449999998</v>
      </c>
      <c r="E45" s="819">
        <v>8139.2822950299997</v>
      </c>
      <c r="F45" s="819">
        <v>8645.4078102399999</v>
      </c>
      <c r="H45" s="194"/>
      <c r="I45" s="195"/>
      <c r="J45" s="195"/>
    </row>
    <row r="46" spans="1:10">
      <c r="A46" s="237" t="s">
        <v>1011</v>
      </c>
      <c r="B46" s="756">
        <v>700.64749390999998</v>
      </c>
      <c r="C46" s="756">
        <v>900.01368237000008</v>
      </c>
      <c r="D46" s="756">
        <v>1348.49331005</v>
      </c>
      <c r="E46" s="756">
        <v>1742.6599091800001</v>
      </c>
      <c r="F46" s="1248">
        <v>2166.7564260599997</v>
      </c>
      <c r="H46" s="237"/>
      <c r="I46" s="335"/>
      <c r="J46" s="335"/>
    </row>
    <row r="47" spans="1:10">
      <c r="A47" s="245" t="s">
        <v>1013</v>
      </c>
      <c r="B47" s="756">
        <v>171925.50965532998</v>
      </c>
      <c r="C47" s="756">
        <v>185158.19932809996</v>
      </c>
      <c r="D47" s="756">
        <v>196807.63442582003</v>
      </c>
      <c r="E47" s="756">
        <v>213404.57846123999</v>
      </c>
      <c r="F47" s="756">
        <v>235910.67506583</v>
      </c>
      <c r="H47" s="245"/>
      <c r="I47" s="335"/>
      <c r="J47" s="335"/>
    </row>
    <row r="48" spans="1:10">
      <c r="A48" s="245" t="s">
        <v>1018</v>
      </c>
      <c r="B48" s="756">
        <v>85197.471920529992</v>
      </c>
      <c r="C48" s="756">
        <v>92049.248965890001</v>
      </c>
      <c r="D48" s="756">
        <v>94764.492148600009</v>
      </c>
      <c r="E48" s="756">
        <v>106656.23297781</v>
      </c>
      <c r="F48" s="756">
        <v>120581.96547941001</v>
      </c>
      <c r="H48" s="245"/>
      <c r="I48" s="335"/>
      <c r="J48" s="335"/>
    </row>
    <row r="49" spans="1:10">
      <c r="A49" s="194" t="s">
        <v>547</v>
      </c>
      <c r="B49" s="819">
        <v>85197.471920529992</v>
      </c>
      <c r="C49" s="819">
        <v>92049.248965890001</v>
      </c>
      <c r="D49" s="819">
        <v>94764.492148600009</v>
      </c>
      <c r="E49" s="819">
        <v>106656.24297781</v>
      </c>
      <c r="F49" s="1247">
        <v>120581.96547941001</v>
      </c>
      <c r="H49" s="194"/>
      <c r="I49" s="195"/>
      <c r="J49" s="195"/>
    </row>
    <row r="50" spans="1:10">
      <c r="A50" s="245" t="s">
        <v>1019</v>
      </c>
      <c r="B50" s="756">
        <v>76385.690868919992</v>
      </c>
      <c r="C50" s="756">
        <v>80467.946551509987</v>
      </c>
      <c r="D50" s="756">
        <v>88702.278784170005</v>
      </c>
      <c r="E50" s="756">
        <v>92342.404862690004</v>
      </c>
      <c r="F50" s="756">
        <v>97777.041600319993</v>
      </c>
      <c r="H50" s="245"/>
      <c r="I50" s="335"/>
      <c r="J50" s="335"/>
    </row>
    <row r="51" spans="1:10">
      <c r="A51" s="194" t="s">
        <v>415</v>
      </c>
      <c r="B51" s="819">
        <v>4952.5795400199995</v>
      </c>
      <c r="C51" s="819">
        <v>5346.3678068199997</v>
      </c>
      <c r="D51" s="819">
        <v>5686.8867085099982</v>
      </c>
      <c r="E51" s="819">
        <v>6508.8757055699998</v>
      </c>
      <c r="F51" s="1247">
        <v>6468.867979749999</v>
      </c>
      <c r="H51" s="194"/>
      <c r="I51" s="195"/>
      <c r="J51" s="195"/>
    </row>
    <row r="52" spans="1:10">
      <c r="A52" s="194" t="s">
        <v>169</v>
      </c>
      <c r="B52" s="819">
        <v>11974.07981415</v>
      </c>
      <c r="C52" s="819">
        <v>12758.202349360001</v>
      </c>
      <c r="D52" s="819">
        <v>13536.44620393</v>
      </c>
      <c r="E52" s="819">
        <v>15133.567619760002</v>
      </c>
      <c r="F52" s="1247">
        <v>15974.847955160003</v>
      </c>
      <c r="H52" s="194"/>
      <c r="I52" s="195"/>
      <c r="J52" s="195"/>
    </row>
    <row r="53" spans="1:10">
      <c r="A53" s="194" t="s">
        <v>170</v>
      </c>
      <c r="B53" s="819">
        <v>4194.1405870199997</v>
      </c>
      <c r="C53" s="819">
        <v>3775.3566579799999</v>
      </c>
      <c r="D53" s="819">
        <v>2848.4315274200003</v>
      </c>
      <c r="E53" s="819">
        <v>444.86926435999999</v>
      </c>
      <c r="F53" s="1247">
        <v>350.65451759000007</v>
      </c>
      <c r="H53" s="194"/>
      <c r="I53" s="195"/>
      <c r="J53" s="195"/>
    </row>
    <row r="54" spans="1:10">
      <c r="A54" s="194" t="s">
        <v>171</v>
      </c>
      <c r="B54" s="819">
        <v>13326.73370965</v>
      </c>
      <c r="C54" s="819">
        <v>12830.34426641</v>
      </c>
      <c r="D54" s="819">
        <v>16926.652138540001</v>
      </c>
      <c r="E54" s="819">
        <v>20619.22022775</v>
      </c>
      <c r="F54" s="1247">
        <v>20237.652833289998</v>
      </c>
      <c r="H54" s="194"/>
      <c r="I54" s="195"/>
      <c r="J54" s="195"/>
    </row>
    <row r="55" spans="1:10">
      <c r="A55" s="194" t="s">
        <v>278</v>
      </c>
      <c r="B55" s="819">
        <v>31172.666928210005</v>
      </c>
      <c r="C55" s="819">
        <v>34146.8626277</v>
      </c>
      <c r="D55" s="819">
        <v>37614.385892749997</v>
      </c>
      <c r="E55" s="819">
        <v>36469.510716229997</v>
      </c>
      <c r="F55" s="1247">
        <v>40607.745051169994</v>
      </c>
      <c r="H55" s="194"/>
      <c r="I55" s="195"/>
      <c r="J55" s="195"/>
    </row>
    <row r="56" spans="1:10">
      <c r="A56" s="194" t="s">
        <v>184</v>
      </c>
      <c r="B56" s="819">
        <v>6375.1236181099994</v>
      </c>
      <c r="C56" s="819">
        <v>6685.8471203900008</v>
      </c>
      <c r="D56" s="819">
        <v>6781.4493458500001</v>
      </c>
      <c r="E56" s="819">
        <v>7145.5936468400005</v>
      </c>
      <c r="F56" s="1247">
        <v>7312.85010857</v>
      </c>
      <c r="H56" s="194"/>
      <c r="I56" s="195"/>
      <c r="J56" s="195"/>
    </row>
    <row r="57" spans="1:10">
      <c r="A57" s="194" t="s">
        <v>179</v>
      </c>
      <c r="B57" s="819">
        <v>4300.8255777200002</v>
      </c>
      <c r="C57" s="819">
        <v>4748.2230852499997</v>
      </c>
      <c r="D57" s="819">
        <v>5236.3142182199999</v>
      </c>
      <c r="E57" s="819">
        <v>5975.5875337799998</v>
      </c>
      <c r="F57" s="1247">
        <v>6782.2786939100006</v>
      </c>
      <c r="H57" s="194"/>
      <c r="I57" s="195"/>
      <c r="J57" s="195"/>
    </row>
    <row r="58" spans="1:10">
      <c r="A58" s="1858" t="s">
        <v>165</v>
      </c>
      <c r="B58" s="1387">
        <v>89.54109403999999</v>
      </c>
      <c r="C58" s="1387">
        <v>176.74263759999999</v>
      </c>
      <c r="D58" s="1387">
        <v>71.712748950000005</v>
      </c>
      <c r="E58" s="819">
        <v>45.170148400000002</v>
      </c>
      <c r="F58" s="1247">
        <v>42.144460879999997</v>
      </c>
      <c r="H58" s="194"/>
      <c r="I58" s="195"/>
      <c r="J58" s="195"/>
    </row>
    <row r="59" spans="1:10">
      <c r="A59" s="245" t="s">
        <v>180</v>
      </c>
      <c r="B59" s="756">
        <v>9804.2224867599998</v>
      </c>
      <c r="C59" s="756">
        <v>12092.770007079998</v>
      </c>
      <c r="D59" s="756">
        <v>12452.714910139999</v>
      </c>
      <c r="E59" s="756">
        <v>13292.65909447</v>
      </c>
      <c r="F59" s="756">
        <v>16174.11056108</v>
      </c>
      <c r="H59" s="245"/>
      <c r="I59" s="335"/>
      <c r="J59" s="335"/>
    </row>
    <row r="60" spans="1:10">
      <c r="A60" s="194" t="s">
        <v>1020</v>
      </c>
      <c r="B60" s="819">
        <v>6989.8427718299999</v>
      </c>
      <c r="C60" s="819">
        <v>8903.1934214899993</v>
      </c>
      <c r="D60" s="819">
        <v>9071.7396417500004</v>
      </c>
      <c r="E60" s="819">
        <v>9668.2953305499996</v>
      </c>
      <c r="F60" s="1247">
        <v>11441.97681599</v>
      </c>
      <c r="H60" s="194"/>
      <c r="I60" s="195"/>
      <c r="J60" s="195"/>
    </row>
    <row r="61" spans="1:10">
      <c r="A61" s="194" t="s">
        <v>211</v>
      </c>
      <c r="B61" s="819">
        <v>1604.9935818599999</v>
      </c>
      <c r="C61" s="819">
        <v>1979.3143219999999</v>
      </c>
      <c r="D61" s="819">
        <v>2130.3505620000001</v>
      </c>
      <c r="E61" s="819">
        <v>2362.2101746099997</v>
      </c>
      <c r="F61" s="1247">
        <v>3463.3371943799993</v>
      </c>
      <c r="H61" s="194"/>
      <c r="I61" s="195"/>
      <c r="J61" s="195"/>
    </row>
    <row r="62" spans="1:10">
      <c r="A62" s="194" t="s">
        <v>1021</v>
      </c>
      <c r="B62" s="819">
        <v>1209.07248648</v>
      </c>
      <c r="C62" s="819">
        <v>1209.9211392</v>
      </c>
      <c r="D62" s="819">
        <v>1250.46312743</v>
      </c>
      <c r="E62" s="819">
        <v>1261.9630497600001</v>
      </c>
      <c r="F62" s="1247">
        <v>1268.5752329699999</v>
      </c>
      <c r="H62" s="194"/>
      <c r="I62" s="195"/>
      <c r="J62" s="195"/>
    </row>
    <row r="63" spans="1:10">
      <c r="A63" s="194" t="s">
        <v>164</v>
      </c>
      <c r="B63" s="819">
        <v>0.31364659</v>
      </c>
      <c r="C63" s="819">
        <v>0.34112439</v>
      </c>
      <c r="D63" s="819">
        <v>0.16157895999999999</v>
      </c>
      <c r="E63" s="819">
        <v>0.19053955</v>
      </c>
      <c r="F63" s="1247">
        <v>0.22131773999999999</v>
      </c>
      <c r="H63" s="194"/>
      <c r="I63" s="195"/>
      <c r="J63" s="195"/>
    </row>
    <row r="64" spans="1:10">
      <c r="A64" s="245" t="s">
        <v>1022</v>
      </c>
      <c r="B64" s="756">
        <v>538.12437911999996</v>
      </c>
      <c r="C64" s="756">
        <v>548.23380362</v>
      </c>
      <c r="D64" s="756">
        <v>888.14858290999996</v>
      </c>
      <c r="E64" s="756">
        <v>1113.2815262700001</v>
      </c>
      <c r="F64" s="1248">
        <v>1377.5574250199998</v>
      </c>
      <c r="H64" s="245"/>
      <c r="I64" s="335"/>
      <c r="J64" s="335"/>
    </row>
    <row r="65" spans="1:10">
      <c r="A65" s="245" t="s">
        <v>1023</v>
      </c>
      <c r="B65" s="756">
        <v>5539.6780770500009</v>
      </c>
      <c r="C65" s="756">
        <v>5893.7898312799998</v>
      </c>
      <c r="D65" s="756">
        <v>6264.3495888899997</v>
      </c>
      <c r="E65" s="756">
        <v>6936.6768901200012</v>
      </c>
      <c r="F65" s="756">
        <v>7183.0727367099989</v>
      </c>
      <c r="H65" s="245"/>
      <c r="I65" s="335"/>
      <c r="J65" s="335"/>
    </row>
    <row r="66" spans="1:10" ht="17.25">
      <c r="A66" s="194" t="s">
        <v>1433</v>
      </c>
      <c r="B66" s="819">
        <v>5536.7586929000008</v>
      </c>
      <c r="C66" s="819">
        <v>5891.7145763099998</v>
      </c>
      <c r="D66" s="819">
        <v>6251.6806024799998</v>
      </c>
      <c r="E66" s="819">
        <v>6933.2864078100001</v>
      </c>
      <c r="F66" s="1247">
        <v>7180.349729909999</v>
      </c>
      <c r="H66" s="194"/>
      <c r="I66" s="195"/>
      <c r="J66" s="195"/>
    </row>
    <row r="67" spans="1:10">
      <c r="A67" s="194" t="s">
        <v>165</v>
      </c>
      <c r="B67" s="819">
        <v>2.91938415</v>
      </c>
      <c r="C67" s="819">
        <v>2.07525497</v>
      </c>
      <c r="D67" s="819">
        <v>12.66898641</v>
      </c>
      <c r="E67" s="819">
        <v>3.3704823099999999</v>
      </c>
      <c r="F67" s="1247">
        <v>2.7230068000000003</v>
      </c>
      <c r="H67" s="194"/>
      <c r="I67" s="195"/>
      <c r="J67" s="195"/>
    </row>
    <row r="68" spans="1:10">
      <c r="A68" s="245" t="s">
        <v>1024</v>
      </c>
      <c r="B68" s="756">
        <v>515.29653268000004</v>
      </c>
      <c r="C68" s="756">
        <v>666.82972060999998</v>
      </c>
      <c r="D68" s="756">
        <v>675.09754965999991</v>
      </c>
      <c r="E68" s="756">
        <v>710.82302404999996</v>
      </c>
      <c r="F68" s="756">
        <v>834.52930329000003</v>
      </c>
      <c r="H68" s="245"/>
      <c r="I68" s="335"/>
      <c r="J68" s="335"/>
    </row>
    <row r="69" spans="1:10" ht="17.25">
      <c r="A69" s="194" t="s">
        <v>1434</v>
      </c>
      <c r="B69" s="819">
        <v>515.29653268000004</v>
      </c>
      <c r="C69" s="819">
        <v>666.82972060999998</v>
      </c>
      <c r="D69" s="819">
        <v>675.09754965999991</v>
      </c>
      <c r="E69" s="819">
        <v>710.82302404999996</v>
      </c>
      <c r="F69" s="1247">
        <v>834.52930329000003</v>
      </c>
      <c r="H69" s="194"/>
      <c r="I69" s="195"/>
      <c r="J69" s="195"/>
    </row>
    <row r="70" spans="1:10" ht="15.75">
      <c r="A70" s="66" t="s">
        <v>1026</v>
      </c>
      <c r="B70" s="756">
        <v>2009.8493151400003</v>
      </c>
      <c r="C70" s="756">
        <v>2076.5961513000002</v>
      </c>
      <c r="D70" s="756">
        <v>2154.8437660899999</v>
      </c>
      <c r="E70" s="756">
        <v>2709.18132079</v>
      </c>
      <c r="F70" s="756">
        <v>3566.0051531199997</v>
      </c>
      <c r="H70" s="10"/>
      <c r="I70" s="335"/>
      <c r="J70" s="335"/>
    </row>
    <row r="71" spans="1:10" ht="17.25">
      <c r="A71" s="194" t="s">
        <v>1435</v>
      </c>
      <c r="B71" s="819">
        <v>1961.4610131400002</v>
      </c>
      <c r="C71" s="819">
        <v>2025.77732345</v>
      </c>
      <c r="D71" s="819">
        <v>2085.06439993</v>
      </c>
      <c r="E71" s="819">
        <v>2634.2819342299999</v>
      </c>
      <c r="F71" s="1247">
        <v>3493.4924922999999</v>
      </c>
      <c r="H71" s="194"/>
      <c r="I71" s="195"/>
      <c r="J71" s="195"/>
    </row>
    <row r="72" spans="1:10">
      <c r="A72" s="194" t="s">
        <v>1027</v>
      </c>
      <c r="B72" s="819">
        <v>48.388302000000003</v>
      </c>
      <c r="C72" s="819">
        <v>50.818827849999998</v>
      </c>
      <c r="D72" s="819">
        <v>69.779366159999995</v>
      </c>
      <c r="E72" s="819">
        <v>74.899386559999996</v>
      </c>
      <c r="F72" s="1247">
        <v>72.512660819999994</v>
      </c>
      <c r="H72" s="194"/>
      <c r="I72" s="195"/>
      <c r="J72" s="195"/>
    </row>
    <row r="73" spans="1:10">
      <c r="A73" s="245" t="s">
        <v>1028</v>
      </c>
      <c r="B73" s="756">
        <v>2106.2479279599997</v>
      </c>
      <c r="C73" s="756">
        <v>2408.6683786499998</v>
      </c>
      <c r="D73" s="756">
        <v>2419.7346021799999</v>
      </c>
      <c r="E73" s="756">
        <v>10654.19427563</v>
      </c>
      <c r="F73" s="756">
        <v>11826.760075860002</v>
      </c>
      <c r="H73" s="245"/>
      <c r="I73" s="335"/>
      <c r="J73" s="335"/>
    </row>
    <row r="74" spans="1:10" ht="17.25" customHeight="1">
      <c r="A74" s="194" t="s">
        <v>1436</v>
      </c>
      <c r="B74" s="819">
        <v>1880.7530877199999</v>
      </c>
      <c r="C74" s="819">
        <v>2240.1375356999997</v>
      </c>
      <c r="D74" s="819">
        <v>2158.7007953100001</v>
      </c>
      <c r="E74" s="819">
        <v>2245.1511464499999</v>
      </c>
      <c r="F74" s="1247">
        <v>2300.34786786</v>
      </c>
      <c r="H74" s="194"/>
      <c r="I74" s="195"/>
      <c r="J74" s="195"/>
    </row>
    <row r="75" spans="1:10">
      <c r="A75" s="194" t="s">
        <v>1029</v>
      </c>
      <c r="B75" s="819">
        <v>143.50525261000001</v>
      </c>
      <c r="C75" s="819">
        <v>107.70654675</v>
      </c>
      <c r="D75" s="819">
        <v>206.61859771000002</v>
      </c>
      <c r="E75" s="819">
        <v>258.43649809999999</v>
      </c>
      <c r="F75" s="1247">
        <v>271.81722527000005</v>
      </c>
      <c r="H75" s="194"/>
      <c r="I75" s="195"/>
      <c r="J75" s="195"/>
    </row>
    <row r="76" spans="1:10">
      <c r="A76" s="194" t="s">
        <v>1030</v>
      </c>
      <c r="B76" s="819">
        <v>77.100237759999999</v>
      </c>
      <c r="C76" s="819">
        <v>56.54462229</v>
      </c>
      <c r="D76" s="819">
        <v>50.633334070000004</v>
      </c>
      <c r="E76" s="819">
        <v>74.668850409999976</v>
      </c>
      <c r="F76" s="1247">
        <v>56.014219040000008</v>
      </c>
      <c r="H76" s="194"/>
      <c r="I76" s="195"/>
      <c r="J76" s="195"/>
    </row>
    <row r="77" spans="1:10" ht="17.25">
      <c r="A77" s="194" t="s">
        <v>1461</v>
      </c>
      <c r="B77" s="819">
        <v>0</v>
      </c>
      <c r="C77" s="819">
        <v>0</v>
      </c>
      <c r="D77" s="819">
        <v>0</v>
      </c>
      <c r="E77" s="819">
        <v>8060.7279006300005</v>
      </c>
      <c r="F77" s="1247">
        <v>9182.9790485100002</v>
      </c>
      <c r="H77" s="194"/>
      <c r="I77" s="195"/>
      <c r="J77" s="195"/>
    </row>
    <row r="78" spans="1:10">
      <c r="A78" s="194" t="s">
        <v>206</v>
      </c>
      <c r="B78" s="819">
        <v>4.8893498700000002</v>
      </c>
      <c r="C78" s="819">
        <v>4.2796739100000005</v>
      </c>
      <c r="D78" s="819">
        <v>3.7818750899999998</v>
      </c>
      <c r="E78" s="819">
        <v>15.209880040000002</v>
      </c>
      <c r="F78" s="1247">
        <v>15.601715180000003</v>
      </c>
      <c r="H78" s="906"/>
      <c r="I78" s="793"/>
      <c r="J78" s="793"/>
    </row>
    <row r="79" spans="1:10">
      <c r="A79" s="541" t="s">
        <v>384</v>
      </c>
      <c r="B79" s="1249">
        <v>320605.23075600999</v>
      </c>
      <c r="C79" s="1249">
        <v>352546.67227351002</v>
      </c>
      <c r="D79" s="1249">
        <v>386206.18374764005</v>
      </c>
      <c r="E79" s="1249">
        <v>430629.13297724002</v>
      </c>
      <c r="F79" s="1249">
        <v>483075.76066741999</v>
      </c>
    </row>
    <row r="80" spans="1:10" ht="15.75">
      <c r="A80" s="7" t="s">
        <v>1894</v>
      </c>
      <c r="B80" s="7"/>
      <c r="C80" s="7"/>
      <c r="D80" s="802"/>
      <c r="E80" s="802"/>
      <c r="F80" s="18"/>
    </row>
    <row r="81" spans="1:6" ht="15.75">
      <c r="A81" s="7" t="s">
        <v>1987</v>
      </c>
      <c r="B81" s="7"/>
      <c r="C81" s="7"/>
      <c r="D81" s="802"/>
      <c r="E81" s="802"/>
      <c r="F81" s="18"/>
    </row>
    <row r="82" spans="1:6" ht="15.75">
      <c r="A82" s="498" t="s">
        <v>1440</v>
      </c>
      <c r="B82" s="498"/>
      <c r="C82" s="498"/>
      <c r="D82" s="664"/>
      <c r="E82" s="664"/>
      <c r="F82" s="1675"/>
    </row>
    <row r="83" spans="1:6" ht="15.75">
      <c r="A83" s="498" t="s">
        <v>1116</v>
      </c>
      <c r="B83" s="498"/>
      <c r="C83" s="498"/>
      <c r="D83" s="664"/>
      <c r="E83" s="664"/>
      <c r="F83" s="1675"/>
    </row>
    <row r="84" spans="1:6" ht="15.75">
      <c r="A84" s="498" t="s">
        <v>1426</v>
      </c>
      <c r="B84" s="498"/>
      <c r="C84" s="498"/>
      <c r="D84" s="660"/>
      <c r="E84" s="660"/>
      <c r="F84" s="664"/>
    </row>
    <row r="85" spans="1:6" ht="15.75">
      <c r="A85" s="41" t="s">
        <v>1427</v>
      </c>
      <c r="B85" s="41"/>
      <c r="C85" s="41"/>
      <c r="D85" s="660"/>
      <c r="E85" s="660"/>
      <c r="F85" s="664"/>
    </row>
    <row r="86" spans="1:6" ht="15.75">
      <c r="A86" s="498" t="s">
        <v>1428</v>
      </c>
      <c r="B86" s="498"/>
      <c r="C86" s="498"/>
      <c r="D86" s="660"/>
      <c r="E86" s="660"/>
      <c r="F86" s="664"/>
    </row>
    <row r="87" spans="1:6" ht="15.75">
      <c r="A87" s="498" t="s">
        <v>1455</v>
      </c>
      <c r="B87" s="498"/>
      <c r="C87" s="498"/>
      <c r="D87" s="660"/>
      <c r="E87" s="660"/>
      <c r="F87" s="664"/>
    </row>
    <row r="88" spans="1:6" ht="15.75">
      <c r="A88" s="498" t="s">
        <v>1429</v>
      </c>
      <c r="B88" s="498"/>
      <c r="C88" s="498"/>
      <c r="D88" s="660"/>
      <c r="E88" s="660"/>
      <c r="F88" s="664"/>
    </row>
    <row r="89" spans="1:6" ht="15.75">
      <c r="A89" s="498" t="s">
        <v>1462</v>
      </c>
      <c r="B89" s="498"/>
      <c r="C89" s="498"/>
      <c r="D89" s="660"/>
      <c r="E89" s="660"/>
      <c r="F89" s="664"/>
    </row>
    <row r="90" spans="1:6">
      <c r="A90" s="1892" t="s">
        <v>1865</v>
      </c>
      <c r="B90" s="1892"/>
      <c r="C90" s="1892"/>
      <c r="D90" s="1892"/>
      <c r="E90" s="1892"/>
      <c r="F90" s="1892"/>
    </row>
    <row r="91" spans="1:6" ht="15.75">
      <c r="A91" s="498" t="s">
        <v>1866</v>
      </c>
      <c r="B91" s="498"/>
      <c r="C91" s="498"/>
      <c r="D91" s="660"/>
      <c r="E91" s="660"/>
      <c r="F91" s="664"/>
    </row>
    <row r="92" spans="1:6">
      <c r="A92" s="1892" t="s">
        <v>1867</v>
      </c>
      <c r="B92" s="1892"/>
      <c r="C92" s="1892"/>
      <c r="D92" s="1892"/>
      <c r="E92" s="1892"/>
      <c r="F92" s="1892"/>
    </row>
    <row r="93" spans="1:6">
      <c r="A93" s="1892" t="s">
        <v>1869</v>
      </c>
      <c r="B93" s="1892"/>
      <c r="C93" s="1892"/>
      <c r="D93" s="1892"/>
      <c r="E93" s="1892"/>
      <c r="F93" s="1892"/>
    </row>
    <row r="94" spans="1:6">
      <c r="A94" s="1237" t="s">
        <v>1868</v>
      </c>
      <c r="B94" s="1676"/>
      <c r="C94" s="1676"/>
      <c r="D94" s="1676"/>
      <c r="E94" s="1676"/>
      <c r="F94" s="1676"/>
    </row>
    <row r="95" spans="1:6" ht="15" customHeight="1">
      <c r="A95" s="498" t="s">
        <v>1810</v>
      </c>
      <c r="B95" s="1676"/>
      <c r="C95" s="1676"/>
      <c r="D95" s="1676"/>
      <c r="E95" s="1676"/>
      <c r="F95" s="1676"/>
    </row>
    <row r="96" spans="1:6" ht="15.75">
      <c r="A96" s="1170" t="s">
        <v>1870</v>
      </c>
      <c r="B96" s="689"/>
      <c r="C96" s="689"/>
      <c r="D96" s="689"/>
      <c r="E96" s="689"/>
      <c r="F96" s="689"/>
    </row>
    <row r="97" spans="1:6" ht="15.75">
      <c r="A97" s="23" t="s">
        <v>1306</v>
      </c>
      <c r="B97" s="23"/>
      <c r="C97" s="23"/>
      <c r="D97" s="29"/>
      <c r="E97" s="29"/>
      <c r="F97" s="164"/>
    </row>
    <row r="99" spans="1:6">
      <c r="A99" s="1687"/>
    </row>
    <row r="100" spans="1:6" ht="15.75">
      <c r="A100" s="1170"/>
      <c r="B100" s="660"/>
      <c r="C100" s="802"/>
      <c r="D100" s="953"/>
      <c r="E100" s="953"/>
      <c r="F100" s="662"/>
    </row>
    <row r="101" spans="1:6" ht="15.75">
      <c r="A101" s="41"/>
      <c r="B101" s="660"/>
      <c r="C101" s="664"/>
      <c r="D101" s="663"/>
      <c r="E101" s="663"/>
      <c r="F101" s="662"/>
    </row>
    <row r="102" spans="1:6" ht="15.75">
      <c r="A102" s="498"/>
      <c r="B102" s="660"/>
      <c r="C102" s="664"/>
      <c r="D102" s="663"/>
      <c r="E102" s="663"/>
      <c r="F102" s="662"/>
    </row>
    <row r="103" spans="1:6" ht="15.75">
      <c r="A103" s="498"/>
      <c r="B103" s="660"/>
      <c r="C103" s="664"/>
      <c r="D103" s="661"/>
      <c r="E103" s="661"/>
      <c r="F103" s="662"/>
    </row>
    <row r="104" spans="1:6" ht="15.75">
      <c r="A104" s="498"/>
      <c r="B104" s="660"/>
      <c r="C104" s="664"/>
      <c r="D104" s="661"/>
      <c r="E104" s="661"/>
      <c r="F104" s="662"/>
    </row>
    <row r="105" spans="1:6">
      <c r="A105" s="1892"/>
      <c r="B105" s="1892"/>
      <c r="C105" s="1892"/>
      <c r="D105" s="1892"/>
      <c r="E105" s="1892"/>
      <c r="F105" s="1892"/>
    </row>
    <row r="106" spans="1:6">
      <c r="A106" s="1892"/>
      <c r="B106" s="1892"/>
      <c r="C106" s="1892"/>
      <c r="D106" s="1892"/>
      <c r="E106" s="1892"/>
      <c r="F106" s="1892"/>
    </row>
    <row r="107" spans="1:6">
      <c r="A107" s="1892"/>
      <c r="B107" s="1892"/>
      <c r="C107" s="1892"/>
      <c r="D107" s="1892"/>
      <c r="E107" s="1892"/>
      <c r="F107" s="1892"/>
    </row>
    <row r="111" spans="1:6" ht="15.75">
      <c r="A111" s="498"/>
      <c r="B111" s="664"/>
      <c r="C111" s="803"/>
      <c r="D111" s="804"/>
      <c r="E111" s="804"/>
      <c r="F111" s="662"/>
    </row>
    <row r="112" spans="1:6" ht="15.75">
      <c r="A112" s="498"/>
      <c r="B112" s="664"/>
      <c r="C112" s="803"/>
      <c r="D112" s="804"/>
      <c r="E112" s="804"/>
      <c r="F112" s="662"/>
    </row>
    <row r="113" spans="1:6" ht="15.75">
      <c r="A113" s="498"/>
      <c r="B113" s="660"/>
      <c r="C113" s="660"/>
      <c r="D113" s="954"/>
      <c r="E113" s="954"/>
      <c r="F113" s="662"/>
    </row>
    <row r="114" spans="1:6" ht="15.75">
      <c r="A114" s="498"/>
      <c r="B114" s="660"/>
      <c r="C114" s="802"/>
      <c r="D114" s="953"/>
      <c r="E114" s="953"/>
      <c r="F114" s="662"/>
    </row>
    <row r="115" spans="1:6" ht="15.75">
      <c r="A115" s="41"/>
      <c r="B115" s="660"/>
      <c r="C115" s="664"/>
      <c r="D115" s="663"/>
      <c r="E115" s="663"/>
      <c r="F115" s="662"/>
    </row>
    <row r="116" spans="1:6" ht="15.75">
      <c r="A116" s="498"/>
      <c r="B116" s="660"/>
      <c r="C116" s="664"/>
      <c r="D116" s="663"/>
      <c r="E116" s="663"/>
      <c r="F116" s="662"/>
    </row>
    <row r="117" spans="1:6" ht="15.75">
      <c r="A117" s="498"/>
      <c r="B117" s="660"/>
      <c r="C117" s="664"/>
      <c r="D117" s="661"/>
      <c r="E117" s="661"/>
      <c r="F117" s="662"/>
    </row>
    <row r="118" spans="1:6" ht="15.75">
      <c r="A118" s="498"/>
      <c r="B118" s="660"/>
      <c r="C118" s="664"/>
      <c r="D118" s="661"/>
      <c r="E118" s="661"/>
      <c r="F118" s="662"/>
    </row>
    <row r="119" spans="1:6">
      <c r="A119" s="1892"/>
      <c r="B119" s="1892"/>
      <c r="C119" s="1892"/>
      <c r="D119" s="1892"/>
      <c r="E119" s="1892"/>
      <c r="F119" s="1892"/>
    </row>
    <row r="120" spans="1:6">
      <c r="A120" s="1892"/>
      <c r="B120" s="1892"/>
      <c r="C120" s="1892"/>
      <c r="D120" s="1892"/>
      <c r="E120" s="1892"/>
      <c r="F120" s="1892"/>
    </row>
  </sheetData>
  <mergeCells count="8">
    <mergeCell ref="A107:F107"/>
    <mergeCell ref="A119:F119"/>
    <mergeCell ref="A120:F120"/>
    <mergeCell ref="A90:F90"/>
    <mergeCell ref="A93:F93"/>
    <mergeCell ref="A92:F92"/>
    <mergeCell ref="A105:F105"/>
    <mergeCell ref="A106:F106"/>
  </mergeCells>
  <pageMargins left="0.86" right="0.70866141732283472" top="0.43" bottom="0.17" header="0.44" footer="0.17"/>
  <pageSetup scale="47"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1:N63"/>
  <sheetViews>
    <sheetView showGridLines="0" zoomScale="90" zoomScaleNormal="90" workbookViewId="0">
      <selection activeCell="F12" sqref="F12"/>
    </sheetView>
  </sheetViews>
  <sheetFormatPr defaultColWidth="9.140625" defaultRowHeight="15"/>
  <cols>
    <col min="1" max="1" width="58.7109375" style="48" customWidth="1"/>
    <col min="2" max="6" width="12.28515625" style="70" customWidth="1"/>
    <col min="7" max="7" width="16.7109375" style="103" bestFit="1" customWidth="1"/>
    <col min="8" max="8" width="33.28515625" style="48" customWidth="1"/>
    <col min="9" max="9" width="22" style="101" customWidth="1"/>
    <col min="10" max="11" width="9.140625" style="48"/>
    <col min="12" max="12" width="11.28515625" style="101" bestFit="1" customWidth="1"/>
    <col min="13" max="13" width="9.140625" style="48"/>
    <col min="14" max="14" width="11.28515625" style="48" bestFit="1" customWidth="1"/>
    <col min="15" max="16384" width="9.140625" style="48"/>
  </cols>
  <sheetData>
    <row r="1" spans="1:9" ht="15.75">
      <c r="A1" s="57" t="s">
        <v>371</v>
      </c>
      <c r="B1" s="1862"/>
      <c r="C1" s="1862"/>
      <c r="D1" s="1862"/>
      <c r="E1" s="64"/>
      <c r="F1" s="889">
        <v>21</v>
      </c>
    </row>
    <row r="7" spans="1:9">
      <c r="A7" s="1657" t="s">
        <v>495</v>
      </c>
    </row>
    <row r="8" spans="1:9">
      <c r="A8" s="1657" t="s">
        <v>1448</v>
      </c>
    </row>
    <row r="9" spans="1:9">
      <c r="A9" s="1657" t="s">
        <v>1593</v>
      </c>
    </row>
    <row r="10" spans="1:9">
      <c r="A10" s="1858" t="s">
        <v>359</v>
      </c>
    </row>
    <row r="11" spans="1:9" ht="15.75" thickBot="1">
      <c r="A11" s="397" t="s">
        <v>490</v>
      </c>
      <c r="B11" s="1865">
        <v>2015</v>
      </c>
      <c r="C11" s="1865">
        <v>2016</v>
      </c>
      <c r="D11" s="1865">
        <v>2017</v>
      </c>
      <c r="E11" s="1865">
        <v>2018</v>
      </c>
      <c r="F11" s="1865">
        <v>2019</v>
      </c>
    </row>
    <row r="12" spans="1:9" ht="15.75" thickTop="1">
      <c r="A12" s="965" t="s">
        <v>83</v>
      </c>
      <c r="B12" s="1861">
        <v>1019.0807744700001</v>
      </c>
      <c r="C12" s="1861">
        <v>1494.9523569900002</v>
      </c>
      <c r="D12" s="1861">
        <v>1676.53913478</v>
      </c>
      <c r="E12" s="1861">
        <v>2119.4063083399997</v>
      </c>
      <c r="F12" s="1861">
        <v>2714.52402992</v>
      </c>
      <c r="G12" s="1863"/>
      <c r="I12" s="142"/>
    </row>
    <row r="13" spans="1:9">
      <c r="A13" s="966" t="s">
        <v>84</v>
      </c>
      <c r="B13" s="819">
        <v>60.370341229999994</v>
      </c>
      <c r="C13" s="819">
        <v>62.205051740000002</v>
      </c>
      <c r="D13" s="819">
        <v>98.432324269999995</v>
      </c>
      <c r="E13" s="819">
        <v>100.95363279</v>
      </c>
      <c r="F13" s="819">
        <v>131.22583467000001</v>
      </c>
      <c r="G13" s="1863"/>
      <c r="I13" s="142"/>
    </row>
    <row r="14" spans="1:9">
      <c r="A14" s="966" t="s">
        <v>85</v>
      </c>
      <c r="B14" s="819">
        <v>357.66126874999992</v>
      </c>
      <c r="C14" s="819">
        <v>569.68132293999997</v>
      </c>
      <c r="D14" s="819">
        <v>643.18877081999995</v>
      </c>
      <c r="E14" s="819">
        <v>732.76988722999988</v>
      </c>
      <c r="F14" s="819">
        <v>820.51517162999971</v>
      </c>
      <c r="G14" s="1863"/>
      <c r="I14" s="142"/>
    </row>
    <row r="15" spans="1:9">
      <c r="A15" s="966" t="s">
        <v>86</v>
      </c>
      <c r="B15" s="819">
        <v>363.79777153000009</v>
      </c>
      <c r="C15" s="819">
        <v>600.48090399000012</v>
      </c>
      <c r="D15" s="819">
        <v>608.6082502700001</v>
      </c>
      <c r="E15" s="819">
        <v>926.92537403999984</v>
      </c>
      <c r="F15" s="1247">
        <v>1248.7616375000002</v>
      </c>
      <c r="G15" s="1863"/>
      <c r="I15" s="142"/>
    </row>
    <row r="16" spans="1:9">
      <c r="A16" s="966" t="s">
        <v>87</v>
      </c>
      <c r="B16" s="819">
        <v>237.25139295999998</v>
      </c>
      <c r="C16" s="819">
        <v>262.58507832000004</v>
      </c>
      <c r="D16" s="819">
        <v>326.30978942000002</v>
      </c>
      <c r="E16" s="819">
        <v>358.75741427999998</v>
      </c>
      <c r="F16" s="819">
        <v>514.02138611999999</v>
      </c>
      <c r="G16" s="1863"/>
      <c r="I16" s="142"/>
    </row>
    <row r="17" spans="1:14">
      <c r="A17" s="965" t="s">
        <v>88</v>
      </c>
      <c r="B17" s="1861">
        <v>120591.91380344996</v>
      </c>
      <c r="C17" s="1861">
        <v>127449.92615147997</v>
      </c>
      <c r="D17" s="1861">
        <v>136318.00397581002</v>
      </c>
      <c r="E17" s="1861">
        <v>129399.02373018001</v>
      </c>
      <c r="F17" s="1861">
        <v>149009.83243852999</v>
      </c>
      <c r="G17" s="1863"/>
      <c r="I17" s="142"/>
    </row>
    <row r="18" spans="1:14">
      <c r="A18" s="966" t="s">
        <v>89</v>
      </c>
      <c r="B18" s="756">
        <v>6565.8121792100001</v>
      </c>
      <c r="C18" s="756">
        <v>7157.6508860600006</v>
      </c>
      <c r="D18" s="756">
        <v>8111.9305466899987</v>
      </c>
      <c r="E18" s="756">
        <v>10675.528968239996</v>
      </c>
      <c r="F18" s="756">
        <v>11957.921735860002</v>
      </c>
      <c r="G18" s="1863"/>
      <c r="I18" s="142"/>
    </row>
    <row r="19" spans="1:14">
      <c r="A19" s="966" t="s">
        <v>90</v>
      </c>
      <c r="B19" s="756">
        <v>12871.939563549999</v>
      </c>
      <c r="C19" s="756">
        <v>15485.36348147</v>
      </c>
      <c r="D19" s="756">
        <v>19081.638642800001</v>
      </c>
      <c r="E19" s="756">
        <v>11425.890085900004</v>
      </c>
      <c r="F19" s="756">
        <v>12268.830249970002</v>
      </c>
      <c r="G19" s="1863"/>
      <c r="I19" s="142"/>
    </row>
    <row r="20" spans="1:14">
      <c r="A20" s="966" t="s">
        <v>91</v>
      </c>
      <c r="B20" s="756">
        <v>101154.16206068997</v>
      </c>
      <c r="C20" s="756">
        <v>104806.91178394998</v>
      </c>
      <c r="D20" s="756">
        <v>109124.43478632002</v>
      </c>
      <c r="E20" s="756">
        <v>107297.60467604001</v>
      </c>
      <c r="F20" s="756">
        <v>124783.0804527</v>
      </c>
      <c r="G20" s="1863"/>
      <c r="I20" s="142"/>
    </row>
    <row r="21" spans="1:14">
      <c r="A21" s="570" t="s">
        <v>2211</v>
      </c>
      <c r="B21" s="819">
        <v>613.43296408000003</v>
      </c>
      <c r="C21" s="819">
        <v>767.57448979999992</v>
      </c>
      <c r="D21" s="819">
        <v>886.46672279999996</v>
      </c>
      <c r="E21" s="819">
        <v>1163.8505742</v>
      </c>
      <c r="F21" s="819">
        <v>1306.8385418999999</v>
      </c>
      <c r="G21" s="1863"/>
      <c r="I21" s="142"/>
    </row>
    <row r="22" spans="1:14">
      <c r="A22" s="570" t="s">
        <v>93</v>
      </c>
      <c r="B22" s="819">
        <v>1658.8058544300004</v>
      </c>
      <c r="C22" s="819">
        <v>1439.8440447599999</v>
      </c>
      <c r="D22" s="819">
        <v>1509.3436476999998</v>
      </c>
      <c r="E22" s="819">
        <v>1491.74159173</v>
      </c>
      <c r="F22" s="819">
        <v>1535.3934725599995</v>
      </c>
      <c r="G22" s="1863"/>
      <c r="I22" s="142"/>
    </row>
    <row r="23" spans="1:14">
      <c r="A23" s="570" t="s">
        <v>242</v>
      </c>
      <c r="B23" s="819">
        <v>1090.15002914</v>
      </c>
      <c r="C23" s="819">
        <v>1829.1936320400002</v>
      </c>
      <c r="D23" s="819">
        <v>1422.2930176299999</v>
      </c>
      <c r="E23" s="819">
        <v>1524.5284768600002</v>
      </c>
      <c r="F23" s="819">
        <v>1690.0937395199999</v>
      </c>
      <c r="G23" s="1863"/>
      <c r="I23" s="142"/>
    </row>
    <row r="24" spans="1:14">
      <c r="A24" s="570" t="s">
        <v>94</v>
      </c>
      <c r="B24" s="819">
        <v>1530.9433258199999</v>
      </c>
      <c r="C24" s="819">
        <v>1253.9888363599998</v>
      </c>
      <c r="D24" s="819">
        <v>2077.07313088</v>
      </c>
      <c r="E24" s="819">
        <v>2277.4274931</v>
      </c>
      <c r="F24" s="819">
        <v>2583.9003864699998</v>
      </c>
      <c r="G24" s="1863"/>
      <c r="I24" s="142"/>
    </row>
    <row r="25" spans="1:14">
      <c r="A25" s="570" t="s">
        <v>95</v>
      </c>
      <c r="B25" s="819">
        <v>28001.598482829995</v>
      </c>
      <c r="C25" s="819">
        <v>31466.88894755</v>
      </c>
      <c r="D25" s="819">
        <v>32385.944967820004</v>
      </c>
      <c r="E25" s="819">
        <v>34875.335285840003</v>
      </c>
      <c r="F25" s="819">
        <v>38808.879949290007</v>
      </c>
      <c r="G25" s="1863"/>
      <c r="I25" s="142"/>
    </row>
    <row r="26" spans="1:14">
      <c r="A26" s="570" t="s">
        <v>96</v>
      </c>
      <c r="B26" s="819">
        <v>229.86906425000001</v>
      </c>
      <c r="C26" s="819">
        <v>258.36311759</v>
      </c>
      <c r="D26" s="819">
        <v>242.25427846999997</v>
      </c>
      <c r="E26" s="819">
        <v>259.39404597999999</v>
      </c>
      <c r="F26" s="819">
        <v>281.51574194</v>
      </c>
      <c r="G26" s="1863"/>
      <c r="I26" s="142"/>
    </row>
    <row r="27" spans="1:14">
      <c r="A27" s="570" t="s">
        <v>97</v>
      </c>
      <c r="B27" s="819">
        <v>2724.7026458299997</v>
      </c>
      <c r="C27" s="819">
        <v>3093.2286430200006</v>
      </c>
      <c r="D27" s="819">
        <v>2567.1226854899992</v>
      </c>
      <c r="E27" s="819">
        <v>2565.0482896599992</v>
      </c>
      <c r="F27" s="819">
        <v>3012.8039419700003</v>
      </c>
      <c r="G27" s="1863"/>
      <c r="I27" s="142"/>
    </row>
    <row r="28" spans="1:14">
      <c r="A28" s="570" t="s">
        <v>98</v>
      </c>
      <c r="B28" s="819">
        <v>481.35665517000001</v>
      </c>
      <c r="C28" s="819">
        <v>487.23950913000004</v>
      </c>
      <c r="D28" s="819">
        <v>417.40692722000006</v>
      </c>
      <c r="E28" s="819">
        <v>317.75996774000004</v>
      </c>
      <c r="F28" s="819">
        <v>240.30947164</v>
      </c>
      <c r="G28" s="1863"/>
      <c r="I28" s="142"/>
      <c r="N28" s="101"/>
    </row>
    <row r="29" spans="1:14">
      <c r="A29" s="570" t="s">
        <v>99</v>
      </c>
      <c r="B29" s="819">
        <v>299.99305356999997</v>
      </c>
      <c r="C29" s="819">
        <v>367.12681546000005</v>
      </c>
      <c r="D29" s="819">
        <v>428.52127716999996</v>
      </c>
      <c r="E29" s="819">
        <v>476.75642883999996</v>
      </c>
      <c r="F29" s="819">
        <v>539.04312104999997</v>
      </c>
      <c r="G29" s="1863"/>
      <c r="I29" s="142"/>
      <c r="N29" s="101"/>
    </row>
    <row r="30" spans="1:14">
      <c r="A30" s="570" t="s">
        <v>100</v>
      </c>
      <c r="B30" s="819">
        <v>578.93350451999993</v>
      </c>
      <c r="C30" s="819">
        <v>618.99285305000001</v>
      </c>
      <c r="D30" s="819">
        <v>735.71605352999995</v>
      </c>
      <c r="E30" s="819">
        <v>932.7829842000001</v>
      </c>
      <c r="F30" s="819">
        <v>766.77500206000002</v>
      </c>
      <c r="G30" s="1863"/>
      <c r="I30" s="142"/>
      <c r="N30" s="101"/>
    </row>
    <row r="31" spans="1:14">
      <c r="A31" s="570" t="s">
        <v>101</v>
      </c>
      <c r="B31" s="819">
        <v>887.51218789999996</v>
      </c>
      <c r="C31" s="819">
        <v>1060.7219525799999</v>
      </c>
      <c r="D31" s="819">
        <v>995.55613694999977</v>
      </c>
      <c r="E31" s="819">
        <v>1068.1466831700002</v>
      </c>
      <c r="F31" s="819">
        <v>1419.33382087</v>
      </c>
      <c r="G31" s="1863"/>
      <c r="I31" s="142"/>
      <c r="N31" s="101"/>
    </row>
    <row r="32" spans="1:14">
      <c r="A32" s="570" t="s">
        <v>102</v>
      </c>
      <c r="B32" s="819">
        <v>3161.3358568000003</v>
      </c>
      <c r="C32" s="819">
        <v>3651.2042639499996</v>
      </c>
      <c r="D32" s="819">
        <v>3343.9505448</v>
      </c>
      <c r="E32" s="819">
        <v>4330.9671977299995</v>
      </c>
      <c r="F32" s="819">
        <v>5195.1198427099998</v>
      </c>
      <c r="G32" s="1863"/>
      <c r="I32" s="142"/>
    </row>
    <row r="33" spans="1:9">
      <c r="A33" s="570" t="s">
        <v>103</v>
      </c>
      <c r="B33" s="819">
        <v>1852.1095393999999</v>
      </c>
      <c r="C33" s="819">
        <v>2118.6419886599997</v>
      </c>
      <c r="D33" s="819">
        <v>2094.4191082699999</v>
      </c>
      <c r="E33" s="819">
        <v>2193.5151907899995</v>
      </c>
      <c r="F33" s="819">
        <v>2293.5372517400001</v>
      </c>
      <c r="G33" s="1863"/>
      <c r="I33" s="142"/>
    </row>
    <row r="34" spans="1:9">
      <c r="A34" s="570" t="s">
        <v>104</v>
      </c>
      <c r="B34" s="819">
        <v>457.27966719</v>
      </c>
      <c r="C34" s="819">
        <v>465.00603242999995</v>
      </c>
      <c r="D34" s="819">
        <v>485.99948366000001</v>
      </c>
      <c r="E34" s="819">
        <v>445.91259877999994</v>
      </c>
      <c r="F34" s="819">
        <v>533.08239446000005</v>
      </c>
      <c r="G34" s="1863"/>
      <c r="I34" s="142"/>
    </row>
    <row r="35" spans="1:9">
      <c r="A35" s="570" t="s">
        <v>105</v>
      </c>
      <c r="B35" s="819">
        <v>148.08243398999997</v>
      </c>
      <c r="C35" s="819">
        <v>99.922887450000005</v>
      </c>
      <c r="D35" s="819">
        <v>238.23358228000001</v>
      </c>
      <c r="E35" s="819">
        <v>109.44168819999999</v>
      </c>
      <c r="F35" s="819">
        <v>149.99688938</v>
      </c>
      <c r="G35" s="1863"/>
      <c r="I35" s="142"/>
    </row>
    <row r="36" spans="1:9">
      <c r="A36" s="570" t="s">
        <v>243</v>
      </c>
      <c r="B36" s="819">
        <v>40632.98738164</v>
      </c>
      <c r="C36" s="819">
        <v>38549.499501910002</v>
      </c>
      <c r="D36" s="819">
        <v>42222.661771250001</v>
      </c>
      <c r="E36" s="819">
        <v>35810.286829680001</v>
      </c>
      <c r="F36" s="819">
        <v>44294.669811660002</v>
      </c>
      <c r="G36" s="1863"/>
      <c r="I36" s="142"/>
    </row>
    <row r="37" spans="1:9">
      <c r="A37" s="570" t="s">
        <v>282</v>
      </c>
      <c r="B37" s="819">
        <v>1119.8452767200004</v>
      </c>
      <c r="C37" s="819">
        <v>1124.1025315899999</v>
      </c>
      <c r="D37" s="819">
        <v>971.34735376999981</v>
      </c>
      <c r="E37" s="819">
        <v>940.06646867000006</v>
      </c>
      <c r="F37" s="819">
        <v>1060.98558101</v>
      </c>
      <c r="G37" s="1863"/>
      <c r="I37" s="142"/>
    </row>
    <row r="38" spans="1:9">
      <c r="A38" s="570" t="s">
        <v>106</v>
      </c>
      <c r="B38" s="819">
        <v>22.47062287</v>
      </c>
      <c r="C38" s="819">
        <v>29.390267470000001</v>
      </c>
      <c r="D38" s="819">
        <v>21.532134800000001</v>
      </c>
      <c r="E38" s="819">
        <v>34.22233842</v>
      </c>
      <c r="F38" s="819">
        <v>24.18638936</v>
      </c>
      <c r="G38" s="1863"/>
      <c r="I38" s="142"/>
    </row>
    <row r="39" spans="1:9">
      <c r="A39" s="570" t="s">
        <v>143</v>
      </c>
      <c r="B39" s="819">
        <v>1564.71191099</v>
      </c>
      <c r="C39" s="819">
        <v>1855.6403322399999</v>
      </c>
      <c r="D39" s="819">
        <v>2086.1553279700001</v>
      </c>
      <c r="E39" s="819">
        <v>2623.7467017300005</v>
      </c>
      <c r="F39" s="819">
        <v>2699.5698761899998</v>
      </c>
      <c r="G39" s="1863"/>
      <c r="I39" s="142"/>
    </row>
    <row r="40" spans="1:9">
      <c r="A40" s="570" t="s">
        <v>107</v>
      </c>
      <c r="B40" s="819">
        <v>629.83477148999998</v>
      </c>
      <c r="C40" s="819">
        <v>649.09132008000006</v>
      </c>
      <c r="D40" s="819">
        <v>679.14221952000003</v>
      </c>
      <c r="E40" s="819">
        <v>759.09552538000003</v>
      </c>
      <c r="F40" s="819">
        <v>1069.48822503</v>
      </c>
      <c r="G40" s="1863"/>
      <c r="I40" s="142"/>
    </row>
    <row r="41" spans="1:9">
      <c r="A41" s="570" t="s">
        <v>108</v>
      </c>
      <c r="B41" s="819">
        <v>1957.2516810400002</v>
      </c>
      <c r="C41" s="819">
        <v>2222.6871188</v>
      </c>
      <c r="D41" s="819">
        <v>2243.7679394300003</v>
      </c>
      <c r="E41" s="819">
        <v>2304.2458725999995</v>
      </c>
      <c r="F41" s="819">
        <v>2757.71068423</v>
      </c>
      <c r="G41" s="1863"/>
      <c r="I41" s="142"/>
    </row>
    <row r="42" spans="1:9">
      <c r="A42" s="570" t="s">
        <v>492</v>
      </c>
      <c r="B42" s="819">
        <v>3144.2160439200006</v>
      </c>
      <c r="C42" s="819">
        <v>2629.5376099900004</v>
      </c>
      <c r="D42" s="819">
        <v>1928.0842839700001</v>
      </c>
      <c r="E42" s="819">
        <v>1649.2055358799998</v>
      </c>
      <c r="F42" s="819">
        <v>2255.2534418600012</v>
      </c>
      <c r="G42" s="1863"/>
      <c r="I42" s="142"/>
    </row>
    <row r="43" spans="1:9">
      <c r="A43" s="570" t="s">
        <v>109</v>
      </c>
      <c r="B43" s="819">
        <v>8366.7391070999947</v>
      </c>
      <c r="C43" s="819">
        <v>8769.0250880400017</v>
      </c>
      <c r="D43" s="819">
        <v>9141.4421909400044</v>
      </c>
      <c r="E43" s="819">
        <v>9144.1269068599977</v>
      </c>
      <c r="F43" s="819">
        <v>10264.592875799988</v>
      </c>
      <c r="G43" s="1863"/>
      <c r="I43" s="142"/>
    </row>
    <row r="44" spans="1:9">
      <c r="A44" s="965" t="s">
        <v>110</v>
      </c>
      <c r="B44" s="1861">
        <v>198994.23627808999</v>
      </c>
      <c r="C44" s="1861">
        <v>223601.79436504</v>
      </c>
      <c r="D44" s="1861">
        <v>248211.64063705</v>
      </c>
      <c r="E44" s="1861">
        <v>299110.57073148008</v>
      </c>
      <c r="F44" s="1861">
        <v>331351.40419897006</v>
      </c>
      <c r="G44" s="1863"/>
      <c r="I44" s="142"/>
    </row>
    <row r="45" spans="1:9">
      <c r="A45" s="966" t="s">
        <v>111</v>
      </c>
      <c r="B45" s="1248">
        <v>5082.8329513199997</v>
      </c>
      <c r="C45" s="1248">
        <v>5191.9305525700011</v>
      </c>
      <c r="D45" s="1248">
        <v>5986.7645570699997</v>
      </c>
      <c r="E45" s="1248">
        <v>6919.2447403499991</v>
      </c>
      <c r="F45" s="1248">
        <v>7748.4941658500011</v>
      </c>
      <c r="G45" s="1863"/>
      <c r="I45" s="142"/>
    </row>
    <row r="46" spans="1:9">
      <c r="A46" s="966" t="s">
        <v>112</v>
      </c>
      <c r="B46" s="1248">
        <v>5180.5885126099993</v>
      </c>
      <c r="C46" s="1248">
        <v>5796.281160739999</v>
      </c>
      <c r="D46" s="1248">
        <v>6770.3351072900014</v>
      </c>
      <c r="E46" s="1248">
        <v>8476.7351224699996</v>
      </c>
      <c r="F46" s="1248">
        <v>11296.014707600003</v>
      </c>
      <c r="G46" s="1863"/>
      <c r="I46" s="142"/>
    </row>
    <row r="47" spans="1:9">
      <c r="A47" s="966" t="s">
        <v>113</v>
      </c>
      <c r="B47" s="1248">
        <v>46534.261904060004</v>
      </c>
      <c r="C47" s="1248">
        <v>53884.398903030029</v>
      </c>
      <c r="D47" s="1248">
        <v>60805.276598290002</v>
      </c>
      <c r="E47" s="1248">
        <v>84341.93982308</v>
      </c>
      <c r="F47" s="1248">
        <v>89481.761908370012</v>
      </c>
      <c r="G47" s="1863"/>
      <c r="I47" s="142"/>
    </row>
    <row r="48" spans="1:9">
      <c r="A48" s="963" t="s">
        <v>114</v>
      </c>
      <c r="B48" s="819">
        <v>28971.517195190001</v>
      </c>
      <c r="C48" s="819">
        <v>31234.870569960025</v>
      </c>
      <c r="D48" s="819">
        <v>33834.730597450005</v>
      </c>
      <c r="E48" s="819">
        <v>35595.096191629993</v>
      </c>
      <c r="F48" s="819">
        <v>44092.53329152002</v>
      </c>
      <c r="G48" s="1863"/>
      <c r="H48" s="1186"/>
      <c r="I48" s="142"/>
    </row>
    <row r="49" spans="1:9">
      <c r="A49" s="963" t="s">
        <v>115</v>
      </c>
      <c r="B49" s="819">
        <v>8151.9249874699999</v>
      </c>
      <c r="C49" s="819">
        <v>11512.984465129999</v>
      </c>
      <c r="D49" s="819">
        <v>15216.990818929999</v>
      </c>
      <c r="E49" s="819">
        <v>35529.171079640008</v>
      </c>
      <c r="F49" s="819">
        <v>30233.95260457</v>
      </c>
      <c r="G49" s="1863"/>
      <c r="H49" s="1186"/>
      <c r="I49" s="142"/>
    </row>
    <row r="50" spans="1:9">
      <c r="A50" s="963" t="s">
        <v>116</v>
      </c>
      <c r="B50" s="819">
        <v>9410.8197214000011</v>
      </c>
      <c r="C50" s="819">
        <v>11136.543867940001</v>
      </c>
      <c r="D50" s="819">
        <v>11753.55518191</v>
      </c>
      <c r="E50" s="819">
        <v>13217.672551809996</v>
      </c>
      <c r="F50" s="819">
        <v>15155.276012280001</v>
      </c>
      <c r="G50" s="1863"/>
      <c r="H50" s="1186"/>
      <c r="I50" s="142"/>
    </row>
    <row r="51" spans="1:9">
      <c r="A51" s="966" t="s">
        <v>117</v>
      </c>
      <c r="B51" s="1248">
        <v>21625.449939779999</v>
      </c>
      <c r="C51" s="1248">
        <v>24966.352341699996</v>
      </c>
      <c r="D51" s="1248">
        <v>25861.16890982</v>
      </c>
      <c r="E51" s="1248">
        <v>26688.486191409997</v>
      </c>
      <c r="F51" s="1248">
        <v>28118.092500610001</v>
      </c>
      <c r="G51" s="1863"/>
      <c r="I51" s="142"/>
    </row>
    <row r="52" spans="1:9">
      <c r="A52" s="966" t="s">
        <v>118</v>
      </c>
      <c r="B52" s="1248">
        <v>9212.5290293999988</v>
      </c>
      <c r="C52" s="1248">
        <v>9790.8046608299974</v>
      </c>
      <c r="D52" s="1248">
        <v>9767.7558790800013</v>
      </c>
      <c r="E52" s="1248">
        <v>8033.3396263499981</v>
      </c>
      <c r="F52" s="1248">
        <v>12300.570116550001</v>
      </c>
      <c r="G52" s="1863"/>
      <c r="I52" s="142"/>
    </row>
    <row r="53" spans="1:9">
      <c r="A53" s="966" t="s">
        <v>119</v>
      </c>
      <c r="B53" s="1248">
        <v>15618.638948369999</v>
      </c>
      <c r="C53" s="1248">
        <v>16454.381241250001</v>
      </c>
      <c r="D53" s="1248">
        <v>18298.361758109997</v>
      </c>
      <c r="E53" s="1248">
        <v>21067.201588129999</v>
      </c>
      <c r="F53" s="1248">
        <v>22467.846286390006</v>
      </c>
      <c r="G53" s="1863"/>
      <c r="I53" s="142"/>
    </row>
    <row r="54" spans="1:9">
      <c r="A54" s="966" t="s">
        <v>120</v>
      </c>
      <c r="B54" s="1248">
        <v>42138.722543049997</v>
      </c>
      <c r="C54" s="1248">
        <v>44959.448079859983</v>
      </c>
      <c r="D54" s="1248">
        <v>49957.550530640001</v>
      </c>
      <c r="E54" s="1248">
        <v>64422.517662639992</v>
      </c>
      <c r="F54" s="1248">
        <v>65921.249332249994</v>
      </c>
      <c r="G54" s="1863"/>
      <c r="I54" s="142"/>
    </row>
    <row r="55" spans="1:9">
      <c r="A55" s="966" t="s">
        <v>1437</v>
      </c>
      <c r="B55" s="1248">
        <v>36114.187565979977</v>
      </c>
      <c r="C55" s="1248">
        <v>40376.193297530001</v>
      </c>
      <c r="D55" s="1248">
        <v>45804.696945799995</v>
      </c>
      <c r="E55" s="1248">
        <v>50887.453080830048</v>
      </c>
      <c r="F55" s="1248">
        <v>61136.619101850003</v>
      </c>
      <c r="G55" s="1863"/>
      <c r="I55" s="142"/>
    </row>
    <row r="56" spans="1:9">
      <c r="A56" s="966" t="s">
        <v>122</v>
      </c>
      <c r="B56" s="1248">
        <v>945.94619650999971</v>
      </c>
      <c r="C56" s="1248">
        <v>1007.9760210100001</v>
      </c>
      <c r="D56" s="1248">
        <v>1137.4254382399997</v>
      </c>
      <c r="E56" s="1248">
        <v>1309.7913108599998</v>
      </c>
      <c r="F56" s="1248">
        <v>1578.7771731400001</v>
      </c>
      <c r="G56" s="1863"/>
      <c r="I56" s="142"/>
    </row>
    <row r="57" spans="1:9">
      <c r="A57" s="966" t="s">
        <v>123</v>
      </c>
      <c r="B57" s="1248">
        <v>2098.3755776999997</v>
      </c>
      <c r="C57" s="1248">
        <v>2385.8945767</v>
      </c>
      <c r="D57" s="1248">
        <v>2888.9514671800002</v>
      </c>
      <c r="E57" s="1248">
        <v>3366.3265620699999</v>
      </c>
      <c r="F57" s="1248">
        <v>4067.3777685300001</v>
      </c>
      <c r="G57" s="1863"/>
      <c r="I57" s="142"/>
    </row>
    <row r="58" spans="1:9">
      <c r="A58" s="966" t="s">
        <v>124</v>
      </c>
      <c r="B58" s="1248">
        <v>14442.703109310005</v>
      </c>
      <c r="C58" s="1248">
        <v>18788.133529820007</v>
      </c>
      <c r="D58" s="1248">
        <v>20933.35344553</v>
      </c>
      <c r="E58" s="1248">
        <v>23597.535023290002</v>
      </c>
      <c r="F58" s="1248">
        <v>27234.601137829992</v>
      </c>
      <c r="G58" s="1863"/>
      <c r="I58" s="142"/>
    </row>
    <row r="59" spans="1:9">
      <c r="A59" s="1791" t="s">
        <v>125</v>
      </c>
      <c r="B59" s="1864">
        <v>320605.23085600993</v>
      </c>
      <c r="C59" s="1864">
        <v>352546.67287350999</v>
      </c>
      <c r="D59" s="1864">
        <v>386206.18374764</v>
      </c>
      <c r="E59" s="1864">
        <v>430629.0007700001</v>
      </c>
      <c r="F59" s="1864">
        <v>483075.76066742005</v>
      </c>
      <c r="G59" s="1863"/>
    </row>
    <row r="60" spans="1:9">
      <c r="A60" s="1067" t="s">
        <v>1894</v>
      </c>
      <c r="G60" s="1863"/>
    </row>
    <row r="61" spans="1:9">
      <c r="A61" s="1067" t="s">
        <v>1804</v>
      </c>
      <c r="G61" s="1863"/>
    </row>
    <row r="62" spans="1:9" ht="15.75">
      <c r="A62" s="523" t="s">
        <v>1306</v>
      </c>
      <c r="G62" s="1863"/>
    </row>
    <row r="63" spans="1:9">
      <c r="B63" s="1694"/>
      <c r="C63" s="1694"/>
      <c r="D63" s="1694"/>
      <c r="E63" s="1694"/>
      <c r="F63" s="1694"/>
    </row>
  </sheetData>
  <pageMargins left="0.86614173228346458" right="0.70866141732283472" top="0.74803149606299213" bottom="0.74803149606299213" header="0.31496062992125984" footer="0.31496062992125984"/>
  <pageSetup scale="6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I102"/>
  <sheetViews>
    <sheetView showGridLines="0" zoomScale="90" zoomScaleNormal="90" workbookViewId="0">
      <selection activeCell="I14" sqref="I14:J14"/>
    </sheetView>
  </sheetViews>
  <sheetFormatPr defaultColWidth="9.140625" defaultRowHeight="15"/>
  <cols>
    <col min="1" max="1" width="63.7109375" style="53" customWidth="1"/>
    <col min="2" max="6" width="13.28515625" style="53" customWidth="1"/>
    <col min="7" max="7" width="13.85546875" style="53" customWidth="1"/>
    <col min="8" max="8" width="13" style="53" customWidth="1"/>
    <col min="9" max="9" width="14" style="53" customWidth="1"/>
    <col min="10" max="16384" width="9.140625" style="53"/>
  </cols>
  <sheetData>
    <row r="1" spans="1:9" s="196" customFormat="1">
      <c r="A1" s="57" t="s">
        <v>371</v>
      </c>
      <c r="B1" s="57"/>
      <c r="C1" s="57"/>
      <c r="D1" s="57"/>
      <c r="E1" s="57"/>
      <c r="F1" s="808">
        <v>22</v>
      </c>
    </row>
    <row r="2" spans="1:9" s="196" customFormat="1">
      <c r="C2" s="478"/>
      <c r="D2" s="478"/>
      <c r="E2" s="478"/>
      <c r="F2" s="478"/>
      <c r="G2" s="478"/>
    </row>
    <row r="3" spans="1:9" s="196" customFormat="1">
      <c r="B3" s="59"/>
      <c r="C3" s="478"/>
      <c r="D3" s="478"/>
      <c r="E3" s="478"/>
      <c r="F3" s="478"/>
      <c r="G3" s="478"/>
    </row>
    <row r="4" spans="1:9" s="196" customFormat="1">
      <c r="A4" s="53"/>
      <c r="B4" s="483"/>
      <c r="C4" s="478"/>
      <c r="D4" s="478"/>
      <c r="E4" s="478"/>
      <c r="F4" s="478"/>
      <c r="G4" s="478"/>
      <c r="H4" s="53"/>
    </row>
    <row r="5" spans="1:9" s="196" customFormat="1">
      <c r="A5" s="53"/>
      <c r="B5" s="483"/>
      <c r="C5" s="478"/>
      <c r="D5" s="478"/>
      <c r="E5" s="478"/>
      <c r="F5" s="478"/>
      <c r="G5" s="478"/>
      <c r="H5" s="53"/>
    </row>
    <row r="6" spans="1:9" s="196" customFormat="1">
      <c r="A6" s="53"/>
      <c r="B6" s="483"/>
      <c r="C6" s="478"/>
      <c r="D6" s="478"/>
      <c r="E6" s="478"/>
      <c r="F6" s="478"/>
      <c r="G6" s="478"/>
      <c r="H6" s="53"/>
    </row>
    <row r="7" spans="1:9" s="196" customFormat="1">
      <c r="A7" s="53"/>
      <c r="B7" s="483"/>
      <c r="C7" s="478"/>
      <c r="D7" s="478"/>
      <c r="E7" s="478"/>
      <c r="F7" s="478"/>
      <c r="G7" s="478"/>
      <c r="H7" s="53"/>
    </row>
    <row r="8" spans="1:9" s="196" customFormat="1">
      <c r="A8" s="228" t="s">
        <v>496</v>
      </c>
      <c r="B8" s="472"/>
      <c r="C8" s="1758"/>
      <c r="D8" s="245"/>
      <c r="E8" s="228"/>
      <c r="F8" s="188"/>
      <c r="G8" s="478"/>
      <c r="H8" s="79"/>
      <c r="I8" s="482"/>
    </row>
    <row r="9" spans="1:9" s="196" customFormat="1" ht="23.25">
      <c r="A9" s="228" t="s">
        <v>948</v>
      </c>
      <c r="B9" s="188"/>
      <c r="C9" s="516"/>
      <c r="D9" s="1792"/>
      <c r="E9" s="188"/>
      <c r="F9" s="188"/>
      <c r="G9" s="478"/>
      <c r="H9" s="53"/>
      <c r="I9" s="482"/>
    </row>
    <row r="10" spans="1:9" s="196" customFormat="1">
      <c r="A10" s="228" t="s">
        <v>1547</v>
      </c>
      <c r="B10" s="188"/>
      <c r="C10" s="516"/>
      <c r="D10" s="188"/>
      <c r="E10" s="188"/>
      <c r="F10" s="188"/>
      <c r="G10" s="478"/>
      <c r="H10" s="53"/>
      <c r="I10" s="482"/>
    </row>
    <row r="11" spans="1:9">
      <c r="A11" s="188" t="s">
        <v>359</v>
      </c>
      <c r="B11" s="339"/>
      <c r="C11" s="516"/>
      <c r="D11" s="516"/>
      <c r="E11" s="516"/>
      <c r="F11" s="516"/>
      <c r="G11" s="478"/>
      <c r="H11" s="1007"/>
    </row>
    <row r="12" spans="1:9">
      <c r="A12" s="1897" t="s">
        <v>288</v>
      </c>
      <c r="B12" s="1898" t="s">
        <v>1979</v>
      </c>
      <c r="C12" s="1898"/>
      <c r="D12" s="1899" t="s">
        <v>479</v>
      </c>
      <c r="E12" s="1899"/>
      <c r="F12" s="1895" t="s">
        <v>1478</v>
      </c>
    </row>
    <row r="13" spans="1:9" ht="18" customHeight="1">
      <c r="A13" s="1897"/>
      <c r="B13" s="857" t="s">
        <v>1551</v>
      </c>
      <c r="C13" s="858" t="s">
        <v>1552</v>
      </c>
      <c r="D13" s="859" t="s">
        <v>361</v>
      </c>
      <c r="E13" s="859" t="s">
        <v>362</v>
      </c>
      <c r="F13" s="1896"/>
    </row>
    <row r="14" spans="1:9" ht="15.75" customHeight="1">
      <c r="A14" s="245" t="s">
        <v>363</v>
      </c>
      <c r="B14" s="1073">
        <v>170580.55156147003</v>
      </c>
      <c r="C14" s="1073">
        <v>194285.25528089001</v>
      </c>
      <c r="D14" s="343">
        <v>23704.70371941998</v>
      </c>
      <c r="E14" s="343">
        <v>0.13896486734525415</v>
      </c>
      <c r="F14" s="1073">
        <v>1.0362932660421407</v>
      </c>
    </row>
    <row r="15" spans="1:9" ht="15.75" customHeight="1">
      <c r="A15" s="270" t="s">
        <v>1016</v>
      </c>
      <c r="B15" s="487">
        <v>51363.279253220004</v>
      </c>
      <c r="C15" s="487">
        <v>59452.961737969999</v>
      </c>
      <c r="D15" s="370">
        <v>8089.6824847499956</v>
      </c>
      <c r="E15" s="343">
        <v>0.15749933809459504</v>
      </c>
      <c r="F15" s="1073">
        <v>1.1557022758041569</v>
      </c>
    </row>
    <row r="16" spans="1:9" ht="15.75" customHeight="1">
      <c r="A16" s="338" t="s">
        <v>453</v>
      </c>
      <c r="B16" s="488">
        <v>3073.1543026600002</v>
      </c>
      <c r="C16" s="488">
        <v>4188.6455240099995</v>
      </c>
      <c r="D16" s="342">
        <v>1115.4912213499993</v>
      </c>
      <c r="E16" s="341">
        <v>0.36297924265777159</v>
      </c>
      <c r="F16" s="1688">
        <v>2.2619371588625632</v>
      </c>
    </row>
    <row r="17" spans="1:6" ht="15.75" customHeight="1">
      <c r="A17" s="194" t="s">
        <v>454</v>
      </c>
      <c r="B17" s="488">
        <v>38066.039233450007</v>
      </c>
      <c r="C17" s="488">
        <v>43224.95755395</v>
      </c>
      <c r="D17" s="342">
        <v>5158.9183204999936</v>
      </c>
      <c r="E17" s="341">
        <v>0.13552548214595084</v>
      </c>
      <c r="F17" s="1688">
        <v>1.0137061079120695</v>
      </c>
    </row>
    <row r="18" spans="1:6" ht="15.75" customHeight="1">
      <c r="A18" s="194" t="s">
        <v>159</v>
      </c>
      <c r="B18" s="488">
        <v>4246.1408210599993</v>
      </c>
      <c r="C18" s="488">
        <v>4669.5834292100008</v>
      </c>
      <c r="D18" s="342">
        <v>423.44260815000143</v>
      </c>
      <c r="E18" s="341">
        <v>9.9724108548122414E-2</v>
      </c>
      <c r="F18" s="1688">
        <v>0.77020157734656036</v>
      </c>
    </row>
    <row r="19" spans="1:6" ht="15.75" customHeight="1">
      <c r="A19" s="194" t="s">
        <v>472</v>
      </c>
      <c r="B19" s="488">
        <v>392.99559338000006</v>
      </c>
      <c r="C19" s="488">
        <v>605.16356739000003</v>
      </c>
      <c r="D19" s="342">
        <v>212.16797400999997</v>
      </c>
      <c r="E19" s="341">
        <v>0.53987367182727652</v>
      </c>
      <c r="F19" s="1688">
        <v>2.9777966832147951</v>
      </c>
    </row>
    <row r="20" spans="1:6" ht="15.75" customHeight="1">
      <c r="A20" s="194" t="s">
        <v>160</v>
      </c>
      <c r="B20" s="488">
        <v>1025.6580494900002</v>
      </c>
      <c r="C20" s="488">
        <v>1055.2465837699999</v>
      </c>
      <c r="D20" s="342">
        <v>29.588534279999749</v>
      </c>
      <c r="E20" s="341">
        <v>2.8848342090926238E-2</v>
      </c>
      <c r="F20" s="1688">
        <v>0.23815378279523361</v>
      </c>
    </row>
    <row r="21" spans="1:6" ht="15.75" customHeight="1">
      <c r="A21" s="194" t="s">
        <v>161</v>
      </c>
      <c r="B21" s="488">
        <v>1363.3070176300002</v>
      </c>
      <c r="C21" s="488">
        <v>1966.1894600099999</v>
      </c>
      <c r="D21" s="342">
        <v>602.8824423799997</v>
      </c>
      <c r="E21" s="341">
        <v>0.44222059637605504</v>
      </c>
      <c r="F21" s="1688">
        <v>2.6043254762936425</v>
      </c>
    </row>
    <row r="22" spans="1:6" ht="15.75" customHeight="1">
      <c r="A22" s="194" t="s">
        <v>504</v>
      </c>
      <c r="B22" s="488">
        <v>3195.98423555</v>
      </c>
      <c r="C22" s="488">
        <v>3743.1756196299993</v>
      </c>
      <c r="D22" s="342">
        <v>547.19138407999935</v>
      </c>
      <c r="E22" s="341">
        <v>0.17121216619074864</v>
      </c>
      <c r="F22" s="1688">
        <v>1.2416152377729461</v>
      </c>
    </row>
    <row r="23" spans="1:6" ht="15.75" customHeight="1">
      <c r="A23" s="245" t="s">
        <v>1015</v>
      </c>
      <c r="B23" s="487">
        <v>88103.537303350022</v>
      </c>
      <c r="C23" s="487">
        <v>96183.940907310011</v>
      </c>
      <c r="D23" s="487">
        <v>8080.4036039599969</v>
      </c>
      <c r="E23" s="343">
        <v>9.1714860166604684E-2</v>
      </c>
      <c r="F23" s="1073">
        <v>0.71354024515259362</v>
      </c>
    </row>
    <row r="24" spans="1:6" s="55" customFormat="1" ht="15.75" customHeight="1">
      <c r="A24" s="48" t="s">
        <v>488</v>
      </c>
      <c r="B24" s="488">
        <v>83543.591886420007</v>
      </c>
      <c r="C24" s="488">
        <v>91294.285082510003</v>
      </c>
      <c r="D24" s="342">
        <v>7750.6931960899965</v>
      </c>
      <c r="E24" s="341">
        <v>9.2774239424937566E-2</v>
      </c>
      <c r="F24" s="1688">
        <v>0.72108247532530045</v>
      </c>
    </row>
    <row r="25" spans="1:6" s="55" customFormat="1" ht="15.75" customHeight="1">
      <c r="A25" s="902" t="s">
        <v>1077</v>
      </c>
      <c r="B25" s="488">
        <v>264.59293916999997</v>
      </c>
      <c r="C25" s="342">
        <v>0</v>
      </c>
      <c r="D25" s="342">
        <v>-264.59293916999997</v>
      </c>
      <c r="E25" s="341">
        <v>0</v>
      </c>
      <c r="F25" s="1688">
        <v>0</v>
      </c>
    </row>
    <row r="26" spans="1:6" s="55" customFormat="1" ht="15.75" customHeight="1">
      <c r="A26" s="48" t="s">
        <v>1430</v>
      </c>
      <c r="B26" s="488">
        <v>2550.52373571</v>
      </c>
      <c r="C26" s="488">
        <v>3056.0778937800001</v>
      </c>
      <c r="D26" s="342">
        <v>505.55415807000008</v>
      </c>
      <c r="E26" s="341">
        <v>0.19821582171211083</v>
      </c>
      <c r="F26" s="1688">
        <v>1.4050483011223185</v>
      </c>
    </row>
    <row r="27" spans="1:6" s="55" customFormat="1" ht="15.75" customHeight="1">
      <c r="A27" s="48" t="s">
        <v>1004</v>
      </c>
      <c r="B27" s="488">
        <v>505.53379108000001</v>
      </c>
      <c r="C27" s="488">
        <v>504.85071981999999</v>
      </c>
      <c r="D27" s="342">
        <v>-0.68307126000001972</v>
      </c>
      <c r="E27" s="341">
        <v>-1.3511881343098997E-3</v>
      </c>
      <c r="F27" s="1688">
        <v>-1.1491878348718985E-2</v>
      </c>
    </row>
    <row r="28" spans="1:6" ht="15.75" customHeight="1">
      <c r="A28" s="194" t="s">
        <v>1005</v>
      </c>
      <c r="B28" s="488">
        <v>745.59389636999992</v>
      </c>
      <c r="C28" s="488">
        <v>777.54965417999995</v>
      </c>
      <c r="D28" s="342">
        <v>31.955757810000023</v>
      </c>
      <c r="E28" s="341">
        <v>4.2859468090578501E-2</v>
      </c>
      <c r="F28" s="1688">
        <v>0.34906714611349737</v>
      </c>
    </row>
    <row r="29" spans="1:6" ht="15.75" customHeight="1">
      <c r="A29" s="517" t="s">
        <v>162</v>
      </c>
      <c r="B29" s="488">
        <v>227.57752676999999</v>
      </c>
      <c r="C29" s="488">
        <v>225.15969365000001</v>
      </c>
      <c r="D29" s="342">
        <v>-2.4178331199999832</v>
      </c>
      <c r="E29" s="341">
        <v>-1.0624217401059788E-2</v>
      </c>
      <c r="F29" s="1688">
        <v>-9.1206052654577804E-2</v>
      </c>
    </row>
    <row r="30" spans="1:6" ht="15.75" customHeight="1">
      <c r="A30" s="517" t="s">
        <v>1006</v>
      </c>
      <c r="B30" s="488">
        <v>29.78724785</v>
      </c>
      <c r="C30" s="488">
        <v>28.449523729999999</v>
      </c>
      <c r="D30" s="342">
        <v>-1.3377241200000007</v>
      </c>
      <c r="E30" s="341">
        <v>-4.4909288925797819E-2</v>
      </c>
      <c r="F30" s="1688">
        <v>-0.39937377581968442</v>
      </c>
    </row>
    <row r="31" spans="1:6" ht="15.75" customHeight="1">
      <c r="A31" s="517" t="s">
        <v>1186</v>
      </c>
      <c r="B31" s="488">
        <v>131.11151328</v>
      </c>
      <c r="C31" s="488">
        <v>89.937419109999979</v>
      </c>
      <c r="D31" s="342">
        <v>-41.174094170000018</v>
      </c>
      <c r="E31" s="341">
        <v>-0.31403873801737892</v>
      </c>
      <c r="F31" s="1688">
        <v>-3.8884061348570453</v>
      </c>
    </row>
    <row r="32" spans="1:6" ht="15.75" customHeight="1">
      <c r="A32" s="517" t="s">
        <v>1008</v>
      </c>
      <c r="B32" s="488">
        <v>105.2247667</v>
      </c>
      <c r="C32" s="488">
        <v>207.63092053</v>
      </c>
      <c r="D32" s="342">
        <v>102.40615382999999</v>
      </c>
      <c r="E32" s="341">
        <v>0.97321340822701963</v>
      </c>
      <c r="F32" s="1688">
        <v>4.1891123942261546</v>
      </c>
    </row>
    <row r="33" spans="1:6" s="55" customFormat="1" ht="15.75" customHeight="1">
      <c r="A33" s="591" t="s">
        <v>1014</v>
      </c>
      <c r="B33" s="487">
        <v>29277.109090989994</v>
      </c>
      <c r="C33" s="487">
        <v>36390.484126859999</v>
      </c>
      <c r="D33" s="370">
        <v>7113.3750358700054</v>
      </c>
      <c r="E33" s="343">
        <v>0.24296712540034027</v>
      </c>
      <c r="F33" s="1073">
        <v>1.6602590643119828</v>
      </c>
    </row>
    <row r="34" spans="1:6" ht="15.75" customHeight="1">
      <c r="A34" s="517" t="s">
        <v>176</v>
      </c>
      <c r="B34" s="488">
        <v>7895.2841861899997</v>
      </c>
      <c r="C34" s="488">
        <v>10911.314171530001</v>
      </c>
      <c r="D34" s="342">
        <v>3016.0299853400011</v>
      </c>
      <c r="E34" s="341">
        <v>0.38200398037799266</v>
      </c>
      <c r="F34" s="1688">
        <v>2.3477215215898108</v>
      </c>
    </row>
    <row r="35" spans="1:6" ht="15.75" customHeight="1">
      <c r="A35" s="543" t="s">
        <v>1113</v>
      </c>
      <c r="B35" s="488">
        <v>1780.4507672600002</v>
      </c>
      <c r="C35" s="488">
        <v>1903.8252801200001</v>
      </c>
      <c r="D35" s="342">
        <v>123.37451285999987</v>
      </c>
      <c r="E35" s="341">
        <v>6.929397606981591E-2</v>
      </c>
      <c r="F35" s="1688">
        <v>0.55041004147642236</v>
      </c>
    </row>
    <row r="36" spans="1:6" ht="15.75" customHeight="1">
      <c r="A36" s="517" t="s">
        <v>166</v>
      </c>
      <c r="B36" s="488">
        <v>10490.634151060001</v>
      </c>
      <c r="C36" s="488">
        <v>12765.341619710003</v>
      </c>
      <c r="D36" s="342">
        <v>2274.7074686500018</v>
      </c>
      <c r="E36" s="341">
        <v>0.21683221775684158</v>
      </c>
      <c r="F36" s="1688">
        <v>1.51349537706292</v>
      </c>
    </row>
    <row r="37" spans="1:6" s="55" customFormat="1" ht="15.75" customHeight="1">
      <c r="A37" s="194" t="s">
        <v>1031</v>
      </c>
      <c r="B37" s="488">
        <v>223.083956</v>
      </c>
      <c r="C37" s="488">
        <v>226.75989591999999</v>
      </c>
      <c r="D37" s="342">
        <v>3.6759399199999905</v>
      </c>
      <c r="E37" s="341">
        <v>1.6477831870616466E-2</v>
      </c>
      <c r="F37" s="1688">
        <v>0.13768611391969673</v>
      </c>
    </row>
    <row r="38" spans="1:6" ht="15.75" customHeight="1">
      <c r="A38" s="194" t="s">
        <v>1222</v>
      </c>
      <c r="B38" s="488">
        <v>646.05370102999996</v>
      </c>
      <c r="C38" s="488">
        <v>680.92636037999989</v>
      </c>
      <c r="D38" s="342">
        <v>34.872659349999935</v>
      </c>
      <c r="E38" s="341">
        <v>5.3977957705996671E-2</v>
      </c>
      <c r="F38" s="1688">
        <v>0.43498362396733592</v>
      </c>
    </row>
    <row r="39" spans="1:6" ht="15.75" customHeight="1">
      <c r="A39" s="194" t="s">
        <v>222</v>
      </c>
      <c r="B39" s="488">
        <v>6559.908128269999</v>
      </c>
      <c r="C39" s="488">
        <v>8005.6223047599997</v>
      </c>
      <c r="D39" s="342">
        <v>1445.7141764900007</v>
      </c>
      <c r="E39" s="341">
        <v>0.22038634508609634</v>
      </c>
      <c r="F39" s="1688">
        <v>1.5338232964577057</v>
      </c>
    </row>
    <row r="40" spans="1:6" ht="15.75" customHeight="1">
      <c r="A40" s="354" t="s">
        <v>1192</v>
      </c>
      <c r="B40" s="488">
        <v>1681.6942011799999</v>
      </c>
      <c r="C40" s="488">
        <v>1896.6944944399997</v>
      </c>
      <c r="D40" s="342">
        <v>215.00029325999981</v>
      </c>
      <c r="E40" s="341">
        <v>0.12784743689378231</v>
      </c>
      <c r="F40" s="1688">
        <v>0.96278575408574785</v>
      </c>
    </row>
    <row r="41" spans="1:6" s="55" customFormat="1" ht="15.75" customHeight="1">
      <c r="A41" s="245" t="s">
        <v>1012</v>
      </c>
      <c r="B41" s="487">
        <v>1836.62591391</v>
      </c>
      <c r="C41" s="487">
        <v>2257.8685087500003</v>
      </c>
      <c r="D41" s="370">
        <v>421.24259484000027</v>
      </c>
      <c r="E41" s="343">
        <v>0.22935677409844191</v>
      </c>
      <c r="F41" s="1073">
        <v>1.5846071815364042</v>
      </c>
    </row>
    <row r="42" spans="1:6" ht="15.75" customHeight="1">
      <c r="A42" s="245" t="s">
        <v>365</v>
      </c>
      <c r="B42" s="487">
        <v>25633.12744394</v>
      </c>
      <c r="C42" s="487">
        <v>29469.463051720002</v>
      </c>
      <c r="D42" s="487">
        <v>3836.3356077799999</v>
      </c>
      <c r="E42" s="343">
        <v>0.14966318940871037</v>
      </c>
      <c r="F42" s="1073">
        <v>1.1056873904896189</v>
      </c>
    </row>
    <row r="43" spans="1:6" ht="15.75" customHeight="1">
      <c r="A43" s="537" t="s">
        <v>168</v>
      </c>
      <c r="B43" s="488">
        <v>6320.1385601600005</v>
      </c>
      <c r="C43" s="488">
        <v>7526.1063977399999</v>
      </c>
      <c r="D43" s="342">
        <v>1205.9678375799995</v>
      </c>
      <c r="E43" s="341">
        <v>0.19081351240968192</v>
      </c>
      <c r="F43" s="1688">
        <v>1.360985062853173</v>
      </c>
    </row>
    <row r="44" spans="1:6" ht="15.75" customHeight="1">
      <c r="A44" s="537" t="s">
        <v>1009</v>
      </c>
      <c r="B44" s="488">
        <v>4609.5218897100003</v>
      </c>
      <c r="C44" s="488">
        <v>5154.9246724100012</v>
      </c>
      <c r="D44" s="342">
        <v>545.4027827000009</v>
      </c>
      <c r="E44" s="341">
        <v>0.11832090089810032</v>
      </c>
      <c r="F44" s="1688">
        <v>0.89863434487032823</v>
      </c>
    </row>
    <row r="45" spans="1:6" ht="15.75" customHeight="1">
      <c r="A45" s="537" t="s">
        <v>1010</v>
      </c>
      <c r="B45" s="488">
        <v>2527.0140550199999</v>
      </c>
      <c r="C45" s="488">
        <v>2904.1263039399996</v>
      </c>
      <c r="D45" s="342">
        <v>377.11224891999973</v>
      </c>
      <c r="E45" s="341">
        <v>0.14923235118967915</v>
      </c>
      <c r="F45" s="1688">
        <v>1.1029177478305519</v>
      </c>
    </row>
    <row r="46" spans="1:6" ht="15.75" customHeight="1">
      <c r="A46" s="194" t="s">
        <v>1017</v>
      </c>
      <c r="B46" s="488">
        <v>524.17134304000001</v>
      </c>
      <c r="C46" s="488">
        <v>715.19065315000012</v>
      </c>
      <c r="D46" s="342">
        <v>191.01931011000011</v>
      </c>
      <c r="E46" s="341">
        <v>0.36442150576595567</v>
      </c>
      <c r="F46" s="1688">
        <v>2.2685242653412669</v>
      </c>
    </row>
    <row r="47" spans="1:6" ht="15.75" customHeight="1">
      <c r="A47" s="194" t="s">
        <v>1431</v>
      </c>
      <c r="B47" s="488">
        <v>2.12509119</v>
      </c>
      <c r="C47" s="488">
        <v>4.5548106500000003</v>
      </c>
      <c r="D47" s="342">
        <v>2.4297194600000003</v>
      </c>
      <c r="E47" s="341">
        <v>1</v>
      </c>
      <c r="F47" s="1688">
        <v>0</v>
      </c>
    </row>
    <row r="48" spans="1:6" ht="15.75" customHeight="1">
      <c r="A48" s="194" t="s">
        <v>427</v>
      </c>
      <c r="B48" s="488">
        <v>1214.7957296000002</v>
      </c>
      <c r="C48" s="488">
        <v>1421.9559901499997</v>
      </c>
      <c r="D48" s="342">
        <v>207.16026054999952</v>
      </c>
      <c r="E48" s="341">
        <v>0.17053094236527477</v>
      </c>
      <c r="F48" s="1688">
        <v>1.2373947821116491</v>
      </c>
    </row>
    <row r="49" spans="1:7" ht="15.75" customHeight="1">
      <c r="A49" s="194" t="s">
        <v>1432</v>
      </c>
      <c r="B49" s="488">
        <v>553.41857101000005</v>
      </c>
      <c r="C49" s="488">
        <v>930.43998737999993</v>
      </c>
      <c r="D49" s="342">
        <v>377.02141636999988</v>
      </c>
      <c r="E49" s="341">
        <v>0.68125906162116712</v>
      </c>
      <c r="F49" s="1688">
        <v>3.441641586158469</v>
      </c>
    </row>
    <row r="50" spans="1:7" ht="15.75" customHeight="1">
      <c r="A50" s="194" t="s">
        <v>172</v>
      </c>
      <c r="B50" s="488">
        <v>8139.2822950299997</v>
      </c>
      <c r="C50" s="488">
        <v>8645.4078102399999</v>
      </c>
      <c r="D50" s="342">
        <v>506.12551521000023</v>
      </c>
      <c r="E50" s="341">
        <v>6.2183064410857192E-2</v>
      </c>
      <c r="F50" s="1688">
        <v>0.4972339053813829</v>
      </c>
    </row>
    <row r="51" spans="1:7" s="55" customFormat="1" ht="15.75" customHeight="1">
      <c r="A51" s="245" t="s">
        <v>1032</v>
      </c>
      <c r="B51" s="487">
        <v>1742.6599091800001</v>
      </c>
      <c r="C51" s="487">
        <v>2166.7564260599997</v>
      </c>
      <c r="D51" s="370">
        <v>424.09651687999963</v>
      </c>
      <c r="E51" s="343">
        <v>0.24336160753222136</v>
      </c>
      <c r="F51" s="1073">
        <v>1.662427059070837</v>
      </c>
    </row>
    <row r="52" spans="1:7" s="55" customFormat="1" ht="15.75" customHeight="1">
      <c r="A52" s="245" t="s">
        <v>1013</v>
      </c>
      <c r="B52" s="487">
        <v>213404.57846123999</v>
      </c>
      <c r="C52" s="487">
        <v>235910.67506582997</v>
      </c>
      <c r="D52" s="487">
        <v>22506.096604590013</v>
      </c>
      <c r="E52" s="343">
        <v>0.10546210754647745</v>
      </c>
      <c r="F52" s="1073">
        <v>0.81029017352419475</v>
      </c>
    </row>
    <row r="53" spans="1:7" s="55" customFormat="1" ht="15.75" customHeight="1">
      <c r="A53" s="245" t="s">
        <v>1018</v>
      </c>
      <c r="B53" s="487">
        <v>106656.23297781</v>
      </c>
      <c r="C53" s="487">
        <v>120581.96547941001</v>
      </c>
      <c r="D53" s="370">
        <v>13925.73250160001</v>
      </c>
      <c r="E53" s="343">
        <v>0.1305665136748011</v>
      </c>
      <c r="F53" s="1073">
        <v>0.98089761120044749</v>
      </c>
    </row>
    <row r="54" spans="1:7" ht="15.75" customHeight="1">
      <c r="A54" s="194" t="s">
        <v>1033</v>
      </c>
      <c r="B54" s="488">
        <v>106656.23297781</v>
      </c>
      <c r="C54" s="488">
        <v>120581.96547941001</v>
      </c>
      <c r="D54" s="342">
        <v>13925.73250160001</v>
      </c>
      <c r="E54" s="341">
        <v>0.1305665136748011</v>
      </c>
      <c r="F54" s="1688">
        <v>0.98089761120044749</v>
      </c>
    </row>
    <row r="55" spans="1:7" s="55" customFormat="1" ht="15.75" customHeight="1">
      <c r="A55" s="245" t="s">
        <v>1019</v>
      </c>
      <c r="B55" s="487">
        <v>92342.404862689989</v>
      </c>
      <c r="C55" s="487">
        <v>97777.041600319993</v>
      </c>
      <c r="D55" s="370">
        <v>5434.6367376300041</v>
      </c>
      <c r="E55" s="343">
        <v>5.8853099458597846E-2</v>
      </c>
      <c r="F55" s="1073">
        <v>0.47208653579643711</v>
      </c>
    </row>
    <row r="56" spans="1:7" ht="15.75" customHeight="1">
      <c r="A56" s="194" t="s">
        <v>415</v>
      </c>
      <c r="B56" s="488">
        <v>6508.88570557</v>
      </c>
      <c r="C56" s="488">
        <v>6468.867979749999</v>
      </c>
      <c r="D56" s="342">
        <v>-40.017725820001033</v>
      </c>
      <c r="E56" s="341">
        <v>-6.1481684623461152E-3</v>
      </c>
      <c r="F56" s="1688">
        <v>-5.2542665795687636E-2</v>
      </c>
    </row>
    <row r="57" spans="1:7" ht="15.75" customHeight="1">
      <c r="A57" s="194" t="s">
        <v>169</v>
      </c>
      <c r="B57" s="488">
        <v>15133.567619760002</v>
      </c>
      <c r="C57" s="488">
        <v>15974.847955160003</v>
      </c>
      <c r="D57" s="342">
        <v>841.28033540000069</v>
      </c>
      <c r="E57" s="341">
        <v>5.5590350969293878E-2</v>
      </c>
      <c r="F57" s="1688">
        <v>0.44729288613936447</v>
      </c>
    </row>
    <row r="58" spans="1:7" ht="15.75" customHeight="1">
      <c r="A58" s="194" t="s">
        <v>170</v>
      </c>
      <c r="B58" s="488">
        <v>444.86926435999999</v>
      </c>
      <c r="C58" s="488">
        <v>350.65451759000007</v>
      </c>
      <c r="D58" s="342">
        <v>-94.21474676999992</v>
      </c>
      <c r="E58" s="341">
        <v>-0.21178075070108426</v>
      </c>
      <c r="F58" s="1688">
        <v>-2.2820619699270726</v>
      </c>
    </row>
    <row r="59" spans="1:7" ht="15.75" customHeight="1">
      <c r="A59" s="194" t="s">
        <v>171</v>
      </c>
      <c r="B59" s="488">
        <v>20619.22022775</v>
      </c>
      <c r="C59" s="488">
        <v>20237.652833289998</v>
      </c>
      <c r="D59" s="342">
        <v>-381.56739446000211</v>
      </c>
      <c r="E59" s="341">
        <v>-1.8505423107440189E-2</v>
      </c>
      <c r="F59" s="1688">
        <v>-0.16013973363389361</v>
      </c>
    </row>
    <row r="60" spans="1:7" ht="15.75" customHeight="1">
      <c r="A60" s="194" t="s">
        <v>278</v>
      </c>
      <c r="B60" s="488">
        <v>36469.510716229997</v>
      </c>
      <c r="C60" s="488">
        <v>40607.745051169994</v>
      </c>
      <c r="D60" s="342">
        <v>4138.2343349399962</v>
      </c>
      <c r="E60" s="341">
        <v>0.11347106812426633</v>
      </c>
      <c r="F60" s="1688">
        <v>0.86555404999730823</v>
      </c>
    </row>
    <row r="61" spans="1:7" ht="15.75" customHeight="1">
      <c r="A61" s="194" t="s">
        <v>184</v>
      </c>
      <c r="B61" s="488">
        <v>7145.5936468400005</v>
      </c>
      <c r="C61" s="488">
        <v>7312.85010857</v>
      </c>
      <c r="D61" s="342">
        <v>167.2564617299995</v>
      </c>
      <c r="E61" s="341">
        <v>2.3406937197438582E-2</v>
      </c>
      <c r="F61" s="1688">
        <v>0.19426037386767861</v>
      </c>
    </row>
    <row r="62" spans="1:7" ht="15.75" customHeight="1">
      <c r="A62" s="194" t="s">
        <v>179</v>
      </c>
      <c r="B62" s="488">
        <v>5975.5875337799998</v>
      </c>
      <c r="C62" s="488">
        <v>6782.2786939100006</v>
      </c>
      <c r="D62" s="342">
        <v>806.69116013000075</v>
      </c>
      <c r="E62" s="341">
        <v>0.13499779821980273</v>
      </c>
      <c r="F62" s="1688">
        <v>1.0102285854129776</v>
      </c>
    </row>
    <row r="63" spans="1:7" s="55" customFormat="1" ht="15.75" customHeight="1">
      <c r="A63" s="194" t="s">
        <v>165</v>
      </c>
      <c r="B63" s="488">
        <v>45.170148400000002</v>
      </c>
      <c r="C63" s="488">
        <v>42.144460879999997</v>
      </c>
      <c r="D63" s="342">
        <v>-3.0256875200000053</v>
      </c>
      <c r="E63" s="341">
        <v>-6.6984228017280656E-2</v>
      </c>
      <c r="F63" s="1688">
        <v>-0.60977772851021506</v>
      </c>
      <c r="G63" s="696"/>
    </row>
    <row r="64" spans="1:7" s="55" customFormat="1" ht="15.75" customHeight="1">
      <c r="A64" s="245" t="s">
        <v>180</v>
      </c>
      <c r="B64" s="487">
        <v>13292.65909447</v>
      </c>
      <c r="C64" s="487">
        <v>16174.11056108</v>
      </c>
      <c r="D64" s="370">
        <v>2881.4514666100004</v>
      </c>
      <c r="E64" s="343">
        <v>0.21677013200532147</v>
      </c>
      <c r="F64" s="1073">
        <v>1.5131392207154413</v>
      </c>
    </row>
    <row r="65" spans="1:6" ht="15.75" customHeight="1">
      <c r="A65" s="194" t="s">
        <v>1020</v>
      </c>
      <c r="B65" s="819">
        <v>9668.2953305499996</v>
      </c>
      <c r="C65" s="488">
        <v>11441.97681599</v>
      </c>
      <c r="D65" s="342">
        <v>1773.68148544</v>
      </c>
      <c r="E65" s="341">
        <v>0.18345338291803093</v>
      </c>
      <c r="F65" s="1688">
        <v>1.3166263911822802</v>
      </c>
    </row>
    <row r="66" spans="1:6" ht="15.75" customHeight="1">
      <c r="A66" s="194" t="s">
        <v>211</v>
      </c>
      <c r="B66" s="819">
        <v>2362.2101746099997</v>
      </c>
      <c r="C66" s="488">
        <v>3463.3371943799993</v>
      </c>
      <c r="D66" s="342">
        <v>1101.1270197699996</v>
      </c>
      <c r="E66" s="341">
        <v>0.46614269619416704</v>
      </c>
      <c r="F66" s="1688">
        <v>2.7004157322933273</v>
      </c>
    </row>
    <row r="67" spans="1:6" ht="15.75" customHeight="1">
      <c r="A67" s="194" t="s">
        <v>1021</v>
      </c>
      <c r="B67" s="819">
        <v>1261.9630497600001</v>
      </c>
      <c r="C67" s="488">
        <v>1268.5752329699999</v>
      </c>
      <c r="D67" s="342">
        <v>6.6121832099997846</v>
      </c>
      <c r="E67" s="341">
        <v>5.2396012793380908E-3</v>
      </c>
      <c r="F67" s="1688">
        <v>4.42707252932628E-2</v>
      </c>
    </row>
    <row r="68" spans="1:6" ht="15.75" customHeight="1">
      <c r="A68" s="194" t="s">
        <v>164</v>
      </c>
      <c r="B68" s="819">
        <v>0.19053955</v>
      </c>
      <c r="C68" s="488">
        <v>0.22131773999999999</v>
      </c>
      <c r="D68" s="342">
        <v>3.0778189999999983E-2</v>
      </c>
      <c r="E68" s="341">
        <v>0.16153176597719465</v>
      </c>
      <c r="F68" s="1688">
        <v>1.1811766047823984</v>
      </c>
    </row>
    <row r="69" spans="1:6" s="55" customFormat="1" ht="15.75" customHeight="1">
      <c r="A69" s="245" t="s">
        <v>1022</v>
      </c>
      <c r="B69" s="487">
        <v>1113.2815262699999</v>
      </c>
      <c r="C69" s="487">
        <v>1377.5574250199998</v>
      </c>
      <c r="D69" s="370">
        <v>264.2758987499999</v>
      </c>
      <c r="E69" s="343">
        <v>0.23738460803840389</v>
      </c>
      <c r="F69" s="1073">
        <v>1.6294304703729252</v>
      </c>
    </row>
    <row r="70" spans="1:6" s="55" customFormat="1" ht="15.75" customHeight="1">
      <c r="A70" s="245" t="s">
        <v>1023</v>
      </c>
      <c r="B70" s="487">
        <v>6936.6768901200012</v>
      </c>
      <c r="C70" s="487">
        <v>7183.0727367099989</v>
      </c>
      <c r="D70" s="370">
        <v>246.39584658999775</v>
      </c>
      <c r="E70" s="343">
        <v>3.5520732836921143E-2</v>
      </c>
      <c r="F70" s="1073">
        <v>0.29134737230259677</v>
      </c>
    </row>
    <row r="71" spans="1:6" ht="15.75" customHeight="1">
      <c r="A71" s="354" t="s">
        <v>1433</v>
      </c>
      <c r="B71" s="488">
        <v>6933.286407810001</v>
      </c>
      <c r="C71" s="488">
        <v>7180.349729909999</v>
      </c>
      <c r="D71" s="342">
        <v>247.063322099998</v>
      </c>
      <c r="E71" s="341">
        <v>3.5634374172353933E-2</v>
      </c>
      <c r="F71" s="1688">
        <v>0.29224740660143095</v>
      </c>
    </row>
    <row r="72" spans="1:6" ht="15.75" customHeight="1">
      <c r="A72" s="194" t="s">
        <v>165</v>
      </c>
      <c r="B72" s="488">
        <v>3.3904823099999999</v>
      </c>
      <c r="C72" s="488">
        <v>2.7230068000000003</v>
      </c>
      <c r="D72" s="342">
        <v>-0.66747550999999961</v>
      </c>
      <c r="E72" s="341">
        <v>-0.19686742149673675</v>
      </c>
      <c r="F72" s="1688">
        <v>0</v>
      </c>
    </row>
    <row r="73" spans="1:6" s="55" customFormat="1" ht="15.75" customHeight="1">
      <c r="A73" s="245" t="s">
        <v>1024</v>
      </c>
      <c r="B73" s="487">
        <v>710.82302404999996</v>
      </c>
      <c r="C73" s="487">
        <v>834.52930329000003</v>
      </c>
      <c r="D73" s="370">
        <v>123.70627924000007</v>
      </c>
      <c r="E73" s="343">
        <v>0.1740324596341416</v>
      </c>
      <c r="F73" s="1073">
        <v>1.2590359780157088</v>
      </c>
    </row>
    <row r="74" spans="1:6" ht="15.75" customHeight="1">
      <c r="A74" s="194" t="s">
        <v>1434</v>
      </c>
      <c r="B74" s="488">
        <v>710.82302404999996</v>
      </c>
      <c r="C74" s="488">
        <v>834.52930329000003</v>
      </c>
      <c r="D74" s="342">
        <v>123.70627924000007</v>
      </c>
      <c r="E74" s="341">
        <v>0.1740324596341416</v>
      </c>
      <c r="F74" s="1688">
        <v>1.2590359780157088</v>
      </c>
    </row>
    <row r="75" spans="1:6" s="55" customFormat="1" ht="15.75" customHeight="1">
      <c r="A75" s="245" t="s">
        <v>1026</v>
      </c>
      <c r="B75" s="487">
        <v>2709.1613207899995</v>
      </c>
      <c r="C75" s="487">
        <v>3566.0051531199997</v>
      </c>
      <c r="D75" s="370">
        <v>856.84383233000017</v>
      </c>
      <c r="E75" s="343">
        <v>0.3162764157876512</v>
      </c>
      <c r="F75" s="1073">
        <v>2.0408340679769474</v>
      </c>
    </row>
    <row r="76" spans="1:6" ht="15.75" customHeight="1">
      <c r="A76" s="194" t="s">
        <v>1435</v>
      </c>
      <c r="B76" s="488">
        <v>2634.2619342299995</v>
      </c>
      <c r="C76" s="488">
        <v>3493.4924922999999</v>
      </c>
      <c r="D76" s="342">
        <v>859.23055807000037</v>
      </c>
      <c r="E76" s="341">
        <v>0.32617506516911932</v>
      </c>
      <c r="F76" s="1688">
        <v>2.0889973385396825</v>
      </c>
    </row>
    <row r="77" spans="1:6" ht="15.75" customHeight="1">
      <c r="A77" s="194" t="s">
        <v>1027</v>
      </c>
      <c r="B77" s="488">
        <v>74.899386559999996</v>
      </c>
      <c r="C77" s="488">
        <v>72.512660819999994</v>
      </c>
      <c r="D77" s="342">
        <v>-2.3867257400000028</v>
      </c>
      <c r="E77" s="341">
        <v>-3.1865758180650183E-2</v>
      </c>
      <c r="F77" s="1688">
        <v>-0.27956104941085236</v>
      </c>
    </row>
    <row r="78" spans="1:6" s="55" customFormat="1" ht="15.75" customHeight="1">
      <c r="A78" s="245" t="s">
        <v>1028</v>
      </c>
      <c r="B78" s="487">
        <v>10654.19427563</v>
      </c>
      <c r="C78" s="487">
        <v>11826.760075860002</v>
      </c>
      <c r="D78" s="370">
        <v>1172.5658002300024</v>
      </c>
      <c r="E78" s="343">
        <v>0.11005673163967788</v>
      </c>
      <c r="F78" s="1073">
        <v>0.84209177105290467</v>
      </c>
    </row>
    <row r="79" spans="1:6" ht="15.75" customHeight="1">
      <c r="A79" s="194" t="s">
        <v>1436</v>
      </c>
      <c r="B79" s="819">
        <v>2245.1511464499999</v>
      </c>
      <c r="C79" s="488">
        <v>2300.34786786</v>
      </c>
      <c r="D79" s="342">
        <v>55.196721410000009</v>
      </c>
      <c r="E79" s="341">
        <v>2.4584857681976713E-2</v>
      </c>
      <c r="F79" s="1688">
        <v>0.20380167651133335</v>
      </c>
    </row>
    <row r="80" spans="1:6" ht="15.75" customHeight="1">
      <c r="A80" s="194" t="s">
        <v>1029</v>
      </c>
      <c r="B80" s="819">
        <v>258.43649809999999</v>
      </c>
      <c r="C80" s="488">
        <v>271.81722527000005</v>
      </c>
      <c r="D80" s="342">
        <v>13.380727170000057</v>
      </c>
      <c r="E80" s="341">
        <v>5.1775686748481098E-2</v>
      </c>
      <c r="F80" s="1688">
        <v>0.41811016643577792</v>
      </c>
    </row>
    <row r="81" spans="1:6" ht="15.75" customHeight="1">
      <c r="A81" s="194" t="s">
        <v>1030</v>
      </c>
      <c r="B81" s="819">
        <v>74.668850409999976</v>
      </c>
      <c r="C81" s="488">
        <v>56.014219040000008</v>
      </c>
      <c r="D81" s="342">
        <v>-18.654631369999969</v>
      </c>
      <c r="E81" s="341">
        <v>-0.2498315062783083</v>
      </c>
      <c r="F81" s="1688">
        <v>-2.8286314971678954</v>
      </c>
    </row>
    <row r="82" spans="1:6" ht="15.75" customHeight="1">
      <c r="A82" s="194" t="s">
        <v>1461</v>
      </c>
      <c r="B82" s="819">
        <v>8060.7279006300005</v>
      </c>
      <c r="C82" s="488">
        <v>9182.9790485100002</v>
      </c>
      <c r="D82" s="342">
        <v>1122.2511478799997</v>
      </c>
      <c r="E82" s="341">
        <v>0</v>
      </c>
      <c r="F82" s="1688">
        <v>1.0379930644503867</v>
      </c>
    </row>
    <row r="83" spans="1:6" ht="15.75" customHeight="1">
      <c r="A83" s="194" t="s">
        <v>206</v>
      </c>
      <c r="B83" s="819">
        <v>15.209880040000002</v>
      </c>
      <c r="C83" s="488">
        <v>15.601715180000003</v>
      </c>
      <c r="D83" s="342">
        <v>0.3918351400000013</v>
      </c>
      <c r="E83" s="341">
        <v>2.5761882340263442E-2</v>
      </c>
      <c r="F83" s="1688">
        <v>0.21331383457776518</v>
      </c>
    </row>
    <row r="84" spans="1:6" ht="16.5" customHeight="1">
      <c r="A84" s="57" t="s">
        <v>429</v>
      </c>
      <c r="B84" s="705">
        <v>430629.11297724</v>
      </c>
      <c r="C84" s="705">
        <v>483075.76066741999</v>
      </c>
      <c r="D84" s="330">
        <v>52446.647690179991</v>
      </c>
      <c r="E84" s="484">
        <v>0.12179076172435166</v>
      </c>
      <c r="F84" s="1759">
        <v>0.9221264395156642</v>
      </c>
    </row>
    <row r="85" spans="1:6" ht="15.75">
      <c r="A85" s="498" t="s">
        <v>1894</v>
      </c>
      <c r="B85" s="48"/>
      <c r="C85" s="48"/>
      <c r="D85" s="48"/>
      <c r="E85" s="48"/>
    </row>
    <row r="86" spans="1:6" ht="15.75">
      <c r="A86" s="498" t="s">
        <v>1980</v>
      </c>
      <c r="B86" s="48"/>
      <c r="C86" s="48"/>
      <c r="D86" s="48"/>
      <c r="E86" s="48"/>
    </row>
    <row r="87" spans="1:6" ht="15.75">
      <c r="A87" s="498" t="s">
        <v>1456</v>
      </c>
      <c r="B87" s="48"/>
      <c r="C87" s="48"/>
      <c r="D87" s="48"/>
      <c r="E87" s="48"/>
    </row>
    <row r="88" spans="1:6" ht="15.75">
      <c r="A88" s="498" t="s">
        <v>1116</v>
      </c>
      <c r="B88" s="48"/>
      <c r="C88" s="48"/>
      <c r="D88" s="48"/>
      <c r="E88" s="48"/>
    </row>
    <row r="89" spans="1:6" ht="15.75">
      <c r="A89" s="498" t="s">
        <v>1426</v>
      </c>
      <c r="B89" s="48"/>
      <c r="C89" s="48"/>
      <c r="D89" s="48"/>
      <c r="E89" s="48"/>
    </row>
    <row r="90" spans="1:6" ht="15.75">
      <c r="A90" s="41" t="s">
        <v>1427</v>
      </c>
      <c r="B90" s="48"/>
      <c r="C90" s="48"/>
      <c r="D90" s="48"/>
      <c r="E90" s="48"/>
    </row>
    <row r="91" spans="1:6" ht="15.75">
      <c r="A91" s="498" t="s">
        <v>1428</v>
      </c>
      <c r="B91" s="48"/>
      <c r="C91" s="48"/>
      <c r="D91" s="48"/>
      <c r="E91" s="48"/>
    </row>
    <row r="92" spans="1:6" ht="15.75">
      <c r="A92" s="498" t="s">
        <v>1455</v>
      </c>
      <c r="B92" s="48"/>
      <c r="C92" s="48"/>
      <c r="D92" s="48"/>
      <c r="E92" s="48"/>
    </row>
    <row r="93" spans="1:6" ht="15.75">
      <c r="A93" s="498" t="s">
        <v>1429</v>
      </c>
      <c r="B93" s="48"/>
      <c r="C93" s="48"/>
      <c r="D93" s="48"/>
      <c r="E93" s="48"/>
    </row>
    <row r="94" spans="1:6" ht="15.75">
      <c r="A94" s="498" t="s">
        <v>1462</v>
      </c>
      <c r="B94" s="48"/>
      <c r="C94" s="48"/>
      <c r="D94" s="48"/>
      <c r="E94" s="48"/>
    </row>
    <row r="95" spans="1:6" ht="15.75">
      <c r="A95" s="498" t="s">
        <v>1479</v>
      </c>
      <c r="B95" s="48"/>
      <c r="C95" s="48"/>
      <c r="D95" s="48"/>
      <c r="E95" s="48"/>
    </row>
    <row r="96" spans="1:6">
      <c r="A96" s="609"/>
      <c r="B96" s="48"/>
      <c r="C96" s="48"/>
      <c r="D96" s="48"/>
      <c r="E96" s="48"/>
    </row>
    <row r="97" spans="1:5">
      <c r="A97" s="519"/>
      <c r="B97" s="48"/>
      <c r="C97" s="48"/>
      <c r="D97" s="48"/>
      <c r="E97" s="48"/>
    </row>
    <row r="98" spans="1:5" ht="23.25" customHeight="1">
      <c r="A98" s="1892" t="s">
        <v>1389</v>
      </c>
      <c r="B98" s="1892"/>
      <c r="C98" s="1892"/>
      <c r="D98" s="1892"/>
      <c r="E98" s="1892"/>
    </row>
    <row r="99" spans="1:5" ht="19.5" customHeight="1">
      <c r="A99" s="896" t="s">
        <v>1502</v>
      </c>
      <c r="B99" s="896"/>
      <c r="C99" s="896"/>
      <c r="D99" s="896"/>
      <c r="E99" s="896"/>
    </row>
    <row r="100" spans="1:5" ht="14.25" customHeight="1">
      <c r="A100" s="1067" t="s">
        <v>1804</v>
      </c>
      <c r="B100" s="689"/>
      <c r="C100" s="689"/>
      <c r="D100" s="689"/>
      <c r="E100" s="689"/>
    </row>
    <row r="101" spans="1:5" ht="15.75">
      <c r="A101" s="523" t="s">
        <v>1306</v>
      </c>
      <c r="B101" s="48"/>
      <c r="C101" s="48"/>
      <c r="D101" s="48"/>
      <c r="E101" s="48"/>
    </row>
    <row r="102" spans="1:5" ht="15.75">
      <c r="A102" s="589"/>
    </row>
  </sheetData>
  <customSheetViews>
    <customSheetView guid="{45E423DD-7FD2-487F-8372-5798D7D06C15}" showPageBreaks="1" printArea="1" hiddenRows="1">
      <selection activeCell="B8" sqref="B8"/>
      <pageMargins left="1.3385826771653544" right="0.74803149606299213" top="0.31" bottom="0.55000000000000004" header="0.51181102362204722" footer="0.16"/>
      <pageSetup scale="62" orientation="portrait" r:id="rId1"/>
      <headerFooter alignWithMargins="0"/>
    </customSheetView>
    <customSheetView guid="{B297ACE3-C144-4411-A206-EE5C8D41CE1C}" hiddenRows="1" topLeftCell="A55">
      <selection activeCell="H39" sqref="H39"/>
      <pageMargins left="1.33" right="0.75" top="1" bottom="1.29" header="0.5" footer="0.5"/>
      <pageSetup scale="71" orientation="portrait" r:id="rId2"/>
      <headerFooter alignWithMargins="0"/>
    </customSheetView>
    <customSheetView guid="{67BA8672-8137-4028-84CD-AA630649A2B3}" hiddenRows="1" showRuler="0" topLeftCell="A55">
      <selection activeCell="A72" sqref="A72"/>
      <pageMargins left="1.33" right="0.75" top="1" bottom="1.29" header="0.5" footer="0.5"/>
      <pageSetup scale="71" orientation="portrait" r:id="rId3"/>
      <headerFooter alignWithMargins="0"/>
    </customSheetView>
    <customSheetView guid="{51F1D52B-5D55-4FCC-809B-9B4CC86C88B9}" printArea="1" hiddenRows="1" topLeftCell="A13">
      <selection activeCell="C79" sqref="C79"/>
      <pageMargins left="1.3385826771653544" right="0.74803149606299213" top="0.31" bottom="0.55000000000000004" header="0.51181102362204722" footer="0.16"/>
      <pageSetup scale="62" orientation="portrait" r:id="rId4"/>
      <headerFooter alignWithMargins="0"/>
    </customSheetView>
  </customSheetViews>
  <mergeCells count="5">
    <mergeCell ref="F12:F13"/>
    <mergeCell ref="A98:E98"/>
    <mergeCell ref="A12:A13"/>
    <mergeCell ref="B12:C12"/>
    <mergeCell ref="D12:E12"/>
  </mergeCells>
  <phoneticPr fontId="38" type="noConversion"/>
  <pageMargins left="1.1811023622047245" right="0.59055118110236227" top="0.43307086614173229" bottom="0.39370078740157483" header="0.39370078740157483" footer="0.35433070866141736"/>
  <pageSetup scale="44" fitToWidth="0" orientation="portrait" r:id="rId5"/>
  <headerFooter alignWithMargins="0"/>
  <drawing r:id="rId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W41"/>
  <sheetViews>
    <sheetView showGridLines="0" zoomScaleNormal="100" workbookViewId="0">
      <selection activeCell="E18" sqref="E18"/>
    </sheetView>
  </sheetViews>
  <sheetFormatPr defaultColWidth="9.140625" defaultRowHeight="15"/>
  <cols>
    <col min="1" max="1" width="40.42578125" style="48" customWidth="1"/>
    <col min="2" max="2" width="11.42578125" style="48" customWidth="1"/>
    <col min="3" max="3" width="17.42578125" style="48" bestFit="1" customWidth="1"/>
    <col min="4" max="4" width="12.42578125" style="48" customWidth="1"/>
    <col min="5" max="5" width="12" style="48" customWidth="1"/>
    <col min="6" max="6" width="14.5703125" style="48" hidden="1" customWidth="1"/>
    <col min="7" max="7" width="14.5703125" style="48" customWidth="1"/>
    <col min="8" max="8" width="4.28515625" style="48" customWidth="1"/>
    <col min="9" max="10" width="11.42578125" style="48" hidden="1" customWidth="1"/>
    <col min="11" max="11" width="5.28515625" style="48" hidden="1" customWidth="1"/>
    <col min="12" max="12" width="15.42578125" style="48" hidden="1" customWidth="1"/>
    <col min="13" max="19" width="11.42578125" style="48" hidden="1" customWidth="1"/>
    <col min="20" max="20" width="45.7109375" style="48" customWidth="1"/>
    <col min="21" max="21" width="9.140625" style="48"/>
    <col min="22" max="22" width="10.7109375" style="48" bestFit="1" customWidth="1"/>
    <col min="23" max="23" width="16.7109375" style="48" bestFit="1" customWidth="1"/>
    <col min="24" max="16384" width="9.140625" style="48"/>
  </cols>
  <sheetData>
    <row r="1" spans="1:23" s="66" customFormat="1">
      <c r="A1" s="57" t="s">
        <v>371</v>
      </c>
      <c r="B1" s="57"/>
      <c r="C1" s="57"/>
      <c r="D1" s="57"/>
      <c r="E1" s="808">
        <v>23</v>
      </c>
      <c r="F1" s="57">
        <v>12</v>
      </c>
    </row>
    <row r="2" spans="1:23" s="55" customFormat="1"/>
    <row r="3" spans="1:23" s="55" customFormat="1"/>
    <row r="4" spans="1:23" s="55" customFormat="1"/>
    <row r="5" spans="1:23" s="55" customFormat="1"/>
    <row r="6" spans="1:23" s="55" customFormat="1"/>
    <row r="7" spans="1:23" s="55" customFormat="1"/>
    <row r="8" spans="1:23" s="55" customFormat="1"/>
    <row r="9" spans="1:23">
      <c r="G9" s="806"/>
      <c r="T9" s="914"/>
    </row>
    <row r="10" spans="1:23">
      <c r="A10" s="66" t="s">
        <v>1438</v>
      </c>
      <c r="G10" s="806"/>
      <c r="T10" s="915"/>
    </row>
    <row r="11" spans="1:23">
      <c r="A11" s="66" t="s">
        <v>946</v>
      </c>
      <c r="T11" s="915"/>
      <c r="V11" s="916"/>
      <c r="W11" s="142"/>
    </row>
    <row r="12" spans="1:23">
      <c r="A12" s="66" t="s">
        <v>1547</v>
      </c>
      <c r="T12" s="915"/>
      <c r="V12" s="916"/>
    </row>
    <row r="13" spans="1:23" ht="15.75" customHeight="1">
      <c r="A13" s="48" t="s">
        <v>359</v>
      </c>
      <c r="T13" s="915"/>
      <c r="V13" s="916"/>
      <c r="W13" s="112"/>
    </row>
    <row r="14" spans="1:23" ht="15" customHeight="1">
      <c r="A14" s="1885" t="s">
        <v>360</v>
      </c>
      <c r="B14" s="1885" t="s">
        <v>1982</v>
      </c>
      <c r="C14" s="1885"/>
      <c r="D14" s="1885" t="s">
        <v>1357</v>
      </c>
      <c r="E14" s="1885"/>
      <c r="G14" s="189"/>
      <c r="H14" s="190"/>
      <c r="I14" s="190"/>
      <c r="J14" s="190"/>
      <c r="K14" s="190"/>
      <c r="L14" s="190"/>
      <c r="M14" s="190"/>
      <c r="N14" s="190"/>
      <c r="O14" s="190"/>
      <c r="P14" s="190"/>
      <c r="Q14" s="190"/>
      <c r="R14" s="190"/>
      <c r="S14" s="190"/>
      <c r="T14" s="915"/>
      <c r="U14" s="546"/>
      <c r="V14" s="916"/>
    </row>
    <row r="15" spans="1:23" ht="17.25" customHeight="1">
      <c r="A15" s="1885"/>
      <c r="B15" s="1041">
        <v>2018</v>
      </c>
      <c r="C15" s="1500" t="s">
        <v>1549</v>
      </c>
      <c r="D15" s="60" t="s">
        <v>290</v>
      </c>
      <c r="E15" s="60" t="s">
        <v>291</v>
      </c>
      <c r="G15" s="189"/>
      <c r="H15" s="190"/>
      <c r="I15" s="190"/>
      <c r="J15" s="190"/>
      <c r="K15" s="190"/>
      <c r="L15" s="190"/>
      <c r="M15" s="190"/>
      <c r="N15" s="190"/>
      <c r="O15" s="190"/>
      <c r="P15" s="190"/>
      <c r="Q15" s="190"/>
      <c r="R15" s="190"/>
      <c r="S15" s="190"/>
      <c r="T15" s="915"/>
      <c r="U15" s="546"/>
      <c r="V15" s="916"/>
    </row>
    <row r="16" spans="1:23">
      <c r="A16" s="194" t="s">
        <v>343</v>
      </c>
      <c r="B16" s="1014">
        <v>132.90106477</v>
      </c>
      <c r="C16" s="1014">
        <v>86.289136350000007</v>
      </c>
      <c r="D16" s="1014">
        <v>-46.611928419999998</v>
      </c>
      <c r="E16" s="1015">
        <v>-0.35072652352836375</v>
      </c>
      <c r="G16" s="127"/>
      <c r="H16" s="190"/>
      <c r="I16" s="190"/>
      <c r="J16" s="190"/>
      <c r="K16" s="190"/>
      <c r="L16" s="190"/>
      <c r="M16" s="190"/>
      <c r="N16" s="190"/>
      <c r="O16" s="190"/>
      <c r="P16" s="190"/>
      <c r="Q16" s="190"/>
      <c r="R16" s="190"/>
      <c r="S16" s="190"/>
      <c r="T16" s="915"/>
      <c r="U16" s="546"/>
      <c r="V16" s="916"/>
    </row>
    <row r="17" spans="1:22" ht="15.75" thickBot="1">
      <c r="A17" s="194" t="s">
        <v>315</v>
      </c>
      <c r="B17" s="1014">
        <v>202.97986741</v>
      </c>
      <c r="C17" s="1014">
        <v>95.895716710000002</v>
      </c>
      <c r="D17" s="1014">
        <v>-107.0841507</v>
      </c>
      <c r="E17" s="1015">
        <v>-0.52756045250389394</v>
      </c>
      <c r="G17" s="127"/>
      <c r="H17" s="190"/>
      <c r="I17" s="190"/>
      <c r="J17" s="190"/>
      <c r="K17" s="190"/>
      <c r="L17" s="190"/>
      <c r="M17" s="190"/>
      <c r="N17" s="190"/>
      <c r="O17" s="190"/>
      <c r="P17" s="190"/>
      <c r="Q17" s="190"/>
      <c r="R17" s="190"/>
      <c r="S17" s="190"/>
      <c r="T17" s="915"/>
      <c r="U17" s="546"/>
      <c r="V17" s="916"/>
    </row>
    <row r="18" spans="1:22" ht="15" customHeight="1" thickTop="1" thickBot="1">
      <c r="A18" s="647" t="s">
        <v>397</v>
      </c>
      <c r="B18" s="1017">
        <v>335.88093218</v>
      </c>
      <c r="C18" s="1017">
        <v>182.18485306000002</v>
      </c>
      <c r="D18" s="1017">
        <v>-153.69607911999998</v>
      </c>
      <c r="E18" s="1016">
        <v>-0.4575909627332867</v>
      </c>
      <c r="G18" s="65"/>
      <c r="H18" s="190"/>
      <c r="I18" s="190"/>
      <c r="J18" s="190"/>
      <c r="K18" s="190"/>
      <c r="L18" s="190"/>
      <c r="M18" s="190"/>
      <c r="N18" s="190"/>
      <c r="O18" s="190"/>
      <c r="P18" s="190"/>
      <c r="Q18" s="190"/>
      <c r="R18" s="190"/>
      <c r="S18" s="190"/>
      <c r="T18" s="915"/>
      <c r="U18" s="546"/>
      <c r="V18" s="916"/>
    </row>
    <row r="19" spans="1:22" ht="16.5" thickTop="1">
      <c r="A19" s="7" t="s">
        <v>1909</v>
      </c>
      <c r="B19" s="191"/>
      <c r="C19" s="191"/>
      <c r="F19" s="101"/>
      <c r="G19" s="624"/>
      <c r="H19" s="190"/>
      <c r="I19" s="190"/>
      <c r="J19" s="190"/>
      <c r="K19" s="190"/>
      <c r="L19" s="190"/>
      <c r="M19" s="190"/>
      <c r="N19" s="190"/>
      <c r="O19" s="190"/>
      <c r="P19" s="190"/>
      <c r="Q19" s="190"/>
      <c r="R19" s="190"/>
      <c r="S19" s="190"/>
      <c r="T19" s="915"/>
      <c r="U19" s="546"/>
      <c r="V19" s="916"/>
    </row>
    <row r="20" spans="1:22" ht="15.75">
      <c r="A20" s="7" t="s">
        <v>1981</v>
      </c>
      <c r="B20" s="191"/>
      <c r="C20" s="191"/>
      <c r="F20" s="101"/>
      <c r="G20" s="624"/>
      <c r="H20" s="190"/>
      <c r="I20" s="190"/>
      <c r="J20" s="190"/>
      <c r="K20" s="190"/>
      <c r="L20" s="190"/>
      <c r="M20" s="190"/>
      <c r="N20" s="190"/>
      <c r="O20" s="190"/>
      <c r="P20" s="190"/>
      <c r="Q20" s="190"/>
      <c r="R20" s="190"/>
      <c r="S20" s="190"/>
      <c r="T20" s="915"/>
      <c r="U20" s="546"/>
      <c r="V20" s="916"/>
    </row>
    <row r="21" spans="1:22" ht="15.75">
      <c r="A21" s="1170" t="s">
        <v>1805</v>
      </c>
      <c r="B21" s="944"/>
      <c r="C21" s="944"/>
      <c r="D21" s="519"/>
      <c r="E21" s="519"/>
      <c r="F21" s="101"/>
      <c r="G21" s="625"/>
      <c r="H21" s="626"/>
      <c r="I21" s="626"/>
      <c r="J21" s="626"/>
      <c r="K21" s="626"/>
      <c r="L21" s="626"/>
      <c r="M21" s="626"/>
      <c r="N21" s="626"/>
      <c r="O21" s="626"/>
      <c r="P21" s="626"/>
      <c r="Q21" s="626"/>
      <c r="R21" s="626"/>
      <c r="S21" s="626"/>
      <c r="T21" s="915"/>
      <c r="U21" s="546"/>
      <c r="V21" s="916"/>
    </row>
    <row r="22" spans="1:22" ht="15.75">
      <c r="A22" s="523" t="s">
        <v>1306</v>
      </c>
      <c r="B22" s="191"/>
      <c r="C22" s="191"/>
      <c r="F22" s="101"/>
      <c r="G22" s="627"/>
      <c r="H22" s="626"/>
      <c r="I22" s="626"/>
      <c r="J22" s="626"/>
      <c r="K22" s="626"/>
      <c r="L22" s="626"/>
      <c r="M22" s="626"/>
      <c r="N22" s="626"/>
      <c r="O22" s="626"/>
      <c r="P22" s="626"/>
      <c r="Q22" s="626"/>
      <c r="R22" s="626"/>
      <c r="S22" s="626"/>
    </row>
    <row r="23" spans="1:22">
      <c r="B23" s="191"/>
      <c r="C23" s="191"/>
      <c r="F23" s="101"/>
      <c r="G23" s="625"/>
      <c r="H23" s="626"/>
      <c r="I23" s="626"/>
      <c r="J23" s="626"/>
      <c r="K23" s="626"/>
      <c r="L23" s="626"/>
      <c r="M23" s="626"/>
      <c r="N23" s="626"/>
      <c r="O23" s="626"/>
      <c r="P23" s="626"/>
      <c r="Q23" s="626"/>
      <c r="R23" s="626"/>
      <c r="S23" s="626"/>
    </row>
    <row r="24" spans="1:22">
      <c r="B24" s="101"/>
      <c r="G24" s="519"/>
      <c r="H24" s="519"/>
      <c r="I24" s="519"/>
      <c r="J24" s="519"/>
      <c r="K24" s="519"/>
      <c r="L24" s="519"/>
      <c r="M24" s="519"/>
      <c r="N24" s="519"/>
      <c r="O24" s="519"/>
      <c r="P24" s="519"/>
      <c r="Q24" s="519"/>
      <c r="R24" s="519"/>
      <c r="S24" s="519"/>
      <c r="T24" s="805"/>
      <c r="U24" s="546"/>
      <c r="V24" s="807"/>
    </row>
    <row r="25" spans="1:22">
      <c r="A25" s="622"/>
      <c r="B25" s="546"/>
      <c r="C25" s="546"/>
      <c r="D25" s="546"/>
      <c r="E25" s="546"/>
      <c r="F25" s="546"/>
      <c r="G25" s="628"/>
      <c r="H25" s="628"/>
      <c r="I25" s="628"/>
      <c r="J25" s="628"/>
      <c r="K25" s="628"/>
      <c r="L25" s="628"/>
      <c r="M25" s="628"/>
      <c r="N25" s="519"/>
      <c r="O25" s="519"/>
      <c r="P25" s="519"/>
      <c r="Q25" s="519"/>
      <c r="R25" s="519"/>
      <c r="S25" s="519"/>
      <c r="T25" s="805"/>
      <c r="U25" s="546"/>
      <c r="V25" s="807"/>
    </row>
    <row r="26" spans="1:22">
      <c r="A26" s="622"/>
      <c r="B26" s="546"/>
      <c r="C26" s="546"/>
      <c r="D26" s="546"/>
      <c r="E26" s="546"/>
      <c r="F26" s="546"/>
      <c r="G26" s="628"/>
      <c r="H26" s="628"/>
      <c r="I26" s="628"/>
      <c r="J26" s="628"/>
      <c r="K26" s="628"/>
      <c r="L26" s="628"/>
      <c r="M26" s="628"/>
      <c r="N26" s="519"/>
      <c r="O26" s="519"/>
      <c r="P26" s="519"/>
      <c r="Q26" s="519"/>
      <c r="R26" s="519"/>
      <c r="S26" s="519"/>
      <c r="T26" s="805"/>
      <c r="U26" s="546"/>
      <c r="V26" s="807"/>
    </row>
    <row r="27" spans="1:22">
      <c r="A27" s="623"/>
      <c r="B27" s="546"/>
      <c r="C27" s="546"/>
      <c r="D27" s="546"/>
      <c r="E27" s="546"/>
      <c r="F27" s="546"/>
      <c r="G27" s="628"/>
      <c r="H27" s="628"/>
      <c r="I27" s="628"/>
      <c r="J27" s="628"/>
      <c r="K27" s="628"/>
      <c r="L27" s="628"/>
      <c r="M27" s="628"/>
      <c r="N27" s="519"/>
      <c r="O27" s="519"/>
      <c r="P27" s="519"/>
      <c r="Q27" s="519"/>
      <c r="R27" s="519"/>
      <c r="S27" s="519"/>
      <c r="T27" s="805"/>
      <c r="U27" s="546"/>
      <c r="V27" s="807"/>
    </row>
    <row r="28" spans="1:22">
      <c r="A28" s="623"/>
      <c r="B28" s="546"/>
      <c r="C28" s="546"/>
      <c r="D28" s="546"/>
      <c r="E28" s="546"/>
      <c r="F28" s="546"/>
      <c r="G28" s="628"/>
      <c r="H28" s="628"/>
      <c r="I28" s="628"/>
      <c r="J28" s="628"/>
      <c r="K28" s="628"/>
      <c r="L28" s="628"/>
      <c r="M28" s="628"/>
      <c r="N28" s="519"/>
      <c r="O28" s="519"/>
      <c r="P28" s="519"/>
      <c r="Q28" s="519"/>
      <c r="R28" s="519"/>
      <c r="S28" s="519"/>
      <c r="T28" s="805"/>
      <c r="U28" s="546"/>
      <c r="V28" s="807"/>
    </row>
    <row r="29" spans="1:22" ht="15.75" customHeight="1">
      <c r="A29" s="623"/>
      <c r="B29" s="546"/>
      <c r="C29" s="546"/>
      <c r="D29" s="546"/>
      <c r="E29" s="546"/>
      <c r="F29" s="546"/>
      <c r="G29" s="628"/>
      <c r="H29" s="628"/>
      <c r="I29" s="628"/>
      <c r="J29" s="628"/>
      <c r="K29" s="628"/>
      <c r="L29" s="628"/>
      <c r="M29" s="628"/>
      <c r="N29" s="519"/>
      <c r="O29" s="519"/>
      <c r="P29" s="519"/>
      <c r="Q29" s="519"/>
      <c r="R29" s="519"/>
      <c r="S29" s="519"/>
      <c r="T29" s="805"/>
      <c r="U29" s="546"/>
      <c r="V29" s="807"/>
    </row>
    <row r="30" spans="1:22">
      <c r="A30" s="623"/>
      <c r="B30" s="546"/>
      <c r="C30" s="546"/>
      <c r="D30" s="546"/>
      <c r="E30" s="546"/>
      <c r="F30" s="546"/>
      <c r="G30" s="546"/>
      <c r="H30" s="546"/>
      <c r="I30" s="546"/>
      <c r="J30" s="546"/>
      <c r="K30" s="546"/>
      <c r="L30" s="546"/>
      <c r="M30" s="546"/>
    </row>
    <row r="31" spans="1:22">
      <c r="A31" s="623"/>
      <c r="B31" s="546"/>
      <c r="C31" s="546"/>
      <c r="D31" s="546"/>
      <c r="E31" s="546"/>
      <c r="F31" s="546"/>
      <c r="G31" s="546"/>
      <c r="H31" s="546"/>
      <c r="I31" s="546"/>
      <c r="J31" s="546"/>
      <c r="K31" s="546"/>
      <c r="L31" s="546"/>
      <c r="M31" s="546"/>
    </row>
    <row r="32" spans="1:22">
      <c r="A32" s="623"/>
      <c r="B32" s="546"/>
      <c r="C32" s="546"/>
      <c r="D32" s="546"/>
      <c r="E32" s="546"/>
      <c r="F32" s="546"/>
      <c r="G32" s="546"/>
      <c r="H32" s="546"/>
      <c r="I32" s="546"/>
      <c r="J32" s="546"/>
      <c r="K32" s="546"/>
      <c r="L32" s="546"/>
      <c r="M32" s="546"/>
    </row>
    <row r="33" spans="1:13">
      <c r="A33" s="623"/>
      <c r="B33" s="546"/>
      <c r="C33" s="546"/>
      <c r="D33" s="546"/>
      <c r="E33" s="546"/>
      <c r="F33" s="546"/>
      <c r="G33" s="546"/>
      <c r="H33" s="546"/>
      <c r="I33" s="546"/>
      <c r="J33" s="546"/>
      <c r="K33" s="546"/>
      <c r="L33" s="546"/>
      <c r="M33" s="546"/>
    </row>
    <row r="34" spans="1:13">
      <c r="A34" s="623"/>
      <c r="B34" s="546"/>
      <c r="C34" s="546"/>
      <c r="D34" s="546"/>
      <c r="E34" s="546"/>
      <c r="F34" s="546"/>
      <c r="G34" s="546"/>
      <c r="H34" s="546"/>
      <c r="I34" s="546"/>
      <c r="J34" s="546"/>
      <c r="K34" s="546"/>
      <c r="L34" s="546"/>
      <c r="M34" s="546"/>
    </row>
    <row r="35" spans="1:13">
      <c r="A35" s="623"/>
      <c r="B35" s="546"/>
      <c r="C35" s="546"/>
      <c r="D35" s="546"/>
      <c r="E35" s="546"/>
      <c r="F35" s="546"/>
      <c r="G35" s="546"/>
      <c r="H35" s="546"/>
      <c r="I35" s="546"/>
      <c r="J35" s="546"/>
      <c r="K35" s="546"/>
      <c r="L35" s="546"/>
      <c r="M35" s="546"/>
    </row>
    <row r="36" spans="1:13">
      <c r="A36" s="623"/>
      <c r="B36" s="546"/>
      <c r="C36" s="546"/>
      <c r="D36" s="546"/>
      <c r="E36" s="546"/>
      <c r="F36" s="546"/>
      <c r="G36" s="546"/>
      <c r="H36" s="546"/>
      <c r="I36" s="546"/>
      <c r="J36" s="546"/>
      <c r="K36" s="546"/>
      <c r="L36" s="546"/>
      <c r="M36" s="546"/>
    </row>
    <row r="37" spans="1:13">
      <c r="A37" s="623"/>
      <c r="B37" s="546"/>
      <c r="C37" s="546"/>
      <c r="D37" s="546"/>
      <c r="E37" s="546"/>
      <c r="F37" s="546"/>
      <c r="G37" s="546"/>
      <c r="H37" s="546"/>
      <c r="I37" s="546"/>
      <c r="J37" s="546"/>
      <c r="K37" s="546"/>
      <c r="L37" s="546"/>
      <c r="M37" s="546"/>
    </row>
    <row r="38" spans="1:13">
      <c r="A38" s="623"/>
      <c r="B38" s="546"/>
      <c r="C38" s="546"/>
      <c r="D38" s="546"/>
      <c r="E38" s="546"/>
      <c r="F38" s="546"/>
      <c r="G38" s="546"/>
      <c r="H38" s="546"/>
      <c r="I38" s="546"/>
      <c r="J38" s="546"/>
      <c r="K38" s="546"/>
      <c r="L38" s="546"/>
      <c r="M38" s="546"/>
    </row>
    <row r="39" spans="1:13">
      <c r="A39" s="623"/>
      <c r="B39" s="546"/>
      <c r="C39" s="546"/>
      <c r="D39" s="546"/>
      <c r="E39" s="546"/>
      <c r="F39" s="546"/>
      <c r="G39" s="546"/>
      <c r="H39" s="546"/>
      <c r="I39" s="546"/>
      <c r="J39" s="546"/>
      <c r="K39" s="546"/>
      <c r="L39" s="546"/>
      <c r="M39" s="546"/>
    </row>
    <row r="40" spans="1:13">
      <c r="A40" s="623"/>
      <c r="B40" s="546"/>
      <c r="C40" s="546"/>
      <c r="D40" s="546"/>
      <c r="E40" s="546"/>
      <c r="F40" s="546"/>
      <c r="G40" s="546"/>
      <c r="H40" s="546"/>
      <c r="I40" s="546"/>
      <c r="J40" s="546"/>
      <c r="K40" s="546"/>
      <c r="L40" s="546"/>
      <c r="M40" s="546"/>
    </row>
    <row r="41" spans="1:13">
      <c r="A41" s="493"/>
      <c r="C41" s="547"/>
      <c r="E41" s="547"/>
      <c r="G41" s="130"/>
    </row>
  </sheetData>
  <customSheetViews>
    <customSheetView guid="{45E423DD-7FD2-487F-8372-5798D7D06C15}" showPageBreaks="1" showGridLines="0" printArea="1" hiddenColumns="1">
      <selection activeCell="E2" sqref="E2"/>
      <pageMargins left="0.99" right="0.64" top="1.05" bottom="2.27" header="0.18" footer="2.27"/>
      <printOptions horizontalCentered="1" verticalCentered="1"/>
      <pageSetup scale="85" orientation="portrait" r:id="rId1"/>
      <headerFooter alignWithMargins="0"/>
    </customSheetView>
    <customSheetView guid="{B297ACE3-C144-4411-A206-EE5C8D41CE1C}" showGridLines="0" hiddenColumns="1">
      <selection activeCell="G25" sqref="G25"/>
      <pageMargins left="0.99" right="0.64" top="1.05" bottom="2.27" header="0.18" footer="2.27"/>
      <printOptions horizontalCentered="1" verticalCentered="1"/>
      <pageSetup scale="85" orientation="portrait" r:id="rId2"/>
      <headerFooter alignWithMargins="0"/>
    </customSheetView>
    <customSheetView guid="{67BA8672-8137-4028-84CD-AA630649A2B3}" showGridLines="0" hiddenColumns="1" showRuler="0" topLeftCell="A10">
      <selection activeCell="J20" sqref="J20"/>
      <pageMargins left="0.99" right="0.64" top="1.05" bottom="2.27" header="0.18" footer="2.27"/>
      <printOptions horizontalCentered="1" verticalCentered="1"/>
      <pageSetup scale="85" orientation="portrait" r:id="rId3"/>
      <headerFooter alignWithMargins="0"/>
    </customSheetView>
    <customSheetView guid="{51F1D52B-5D55-4FCC-809B-9B4CC86C88B9}" showGridLines="0" printArea="1" hiddenColumns="1">
      <selection activeCell="B11" sqref="B11"/>
      <pageMargins left="0.99" right="0.64" top="1.05" bottom="2.27" header="0.18" footer="2.27"/>
      <printOptions horizontalCentered="1" verticalCentered="1"/>
      <pageSetup scale="85" orientation="portrait" r:id="rId4"/>
      <headerFooter alignWithMargins="0"/>
    </customSheetView>
  </customSheetViews>
  <mergeCells count="3">
    <mergeCell ref="A14:A15"/>
    <mergeCell ref="B14:C14"/>
    <mergeCell ref="D14:E14"/>
  </mergeCells>
  <phoneticPr fontId="0" type="noConversion"/>
  <printOptions horizontalCentered="1" verticalCentered="1"/>
  <pageMargins left="1" right="0.62992125984251968" top="0.59055118110236227" bottom="3.74" header="0.6692913385826772" footer="2.2834645669291338"/>
  <pageSetup scale="75" orientation="portrait" r:id="rId5"/>
  <headerFooter alignWithMargins="0"/>
  <rowBreaks count="1" manualBreakCount="1">
    <brk id="23" max="7" man="1"/>
  </rowBreaks>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FF0000"/>
  </sheetPr>
  <dimension ref="A1:N55"/>
  <sheetViews>
    <sheetView showGridLines="0" topLeftCell="A13" zoomScaleNormal="100" workbookViewId="0">
      <selection activeCell="E25" sqref="E25:E26"/>
    </sheetView>
  </sheetViews>
  <sheetFormatPr defaultColWidth="11.42578125" defaultRowHeight="15"/>
  <cols>
    <col min="1" max="1" width="26.7109375" style="7" customWidth="1"/>
    <col min="2" max="2" width="14.42578125" style="7" customWidth="1"/>
    <col min="3" max="4" width="13.42578125" style="7" customWidth="1"/>
    <col min="5" max="5" width="11.85546875" style="7" customWidth="1"/>
    <col min="6" max="6" width="18.140625" style="7" customWidth="1"/>
    <col min="7" max="7" width="18.7109375" style="7" customWidth="1"/>
    <col min="8" max="8" width="16.140625" style="7" customWidth="1"/>
    <col min="9" max="9" width="15" style="7" customWidth="1"/>
    <col min="10" max="10" width="12.7109375" style="7" customWidth="1"/>
    <col min="11" max="11" width="10.5703125" style="7" customWidth="1"/>
    <col min="12" max="16384" width="11.42578125" style="7"/>
  </cols>
  <sheetData>
    <row r="1" spans="1:8">
      <c r="A1" s="6" t="s">
        <v>371</v>
      </c>
      <c r="B1" s="6"/>
      <c r="C1" s="6"/>
      <c r="D1" s="6"/>
      <c r="E1" s="6">
        <v>13</v>
      </c>
      <c r="F1" s="8"/>
    </row>
    <row r="12" spans="1:8">
      <c r="F12" s="18"/>
    </row>
    <row r="13" spans="1:8">
      <c r="A13" s="25"/>
      <c r="G13" s="20"/>
      <c r="H13" s="18"/>
    </row>
    <row r="14" spans="1:8">
      <c r="A14" s="10" t="s">
        <v>10</v>
      </c>
      <c r="B14" s="22"/>
    </row>
    <row r="15" spans="1:8">
      <c r="A15" s="10" t="s">
        <v>353</v>
      </c>
      <c r="B15" s="10"/>
      <c r="G15" s="20"/>
    </row>
    <row r="16" spans="1:8">
      <c r="A16" s="7" t="s">
        <v>285</v>
      </c>
    </row>
    <row r="17" spans="1:14" ht="12.75" customHeight="1">
      <c r="A17" s="1901" t="s">
        <v>288</v>
      </c>
      <c r="B17" s="1900" t="s">
        <v>294</v>
      </c>
      <c r="C17" s="1900"/>
      <c r="D17" s="1900" t="s">
        <v>326</v>
      </c>
      <c r="E17" s="1900"/>
      <c r="G17" s="18"/>
      <c r="H17" s="18"/>
      <c r="I17" s="20"/>
    </row>
    <row r="18" spans="1:14" ht="12" customHeight="1">
      <c r="A18" s="1901"/>
      <c r="B18" s="24">
        <v>2009</v>
      </c>
      <c r="C18" s="24">
        <v>2010</v>
      </c>
      <c r="D18" s="24" t="s">
        <v>290</v>
      </c>
      <c r="E18" s="24" t="s">
        <v>291</v>
      </c>
      <c r="F18" s="18"/>
      <c r="G18" s="18"/>
      <c r="H18" s="18"/>
      <c r="I18" s="20"/>
      <c r="J18" s="18"/>
    </row>
    <row r="19" spans="1:14" ht="1.5" customHeight="1">
      <c r="G19" s="18"/>
      <c r="H19" s="18"/>
    </row>
    <row r="20" spans="1:14" ht="17.25" customHeight="1">
      <c r="A20" s="7" t="s">
        <v>372</v>
      </c>
      <c r="B20" s="19">
        <v>81.380047880000006</v>
      </c>
      <c r="C20" s="19">
        <v>93.4</v>
      </c>
      <c r="D20" s="19">
        <f>+C20-B20</f>
        <v>12.019952119999999</v>
      </c>
      <c r="E20" s="36">
        <f>+C20/B20-1</f>
        <v>0.14770146286623187</v>
      </c>
      <c r="F20" s="19"/>
      <c r="G20" s="18"/>
      <c r="H20" s="18"/>
      <c r="I20" s="20"/>
    </row>
    <row r="21" spans="1:14" ht="15.75" customHeight="1">
      <c r="A21" s="7" t="s">
        <v>292</v>
      </c>
      <c r="B21" s="19">
        <v>28.122527000000002</v>
      </c>
      <c r="C21" s="19">
        <v>31.33</v>
      </c>
      <c r="D21" s="19">
        <f>+C21-B21</f>
        <v>3.2074729999999967</v>
      </c>
      <c r="E21" s="36">
        <f>+C21/B21-1</f>
        <v>0.11405351304312017</v>
      </c>
      <c r="F21" s="19"/>
    </row>
    <row r="22" spans="1:14" ht="13.5" customHeight="1">
      <c r="A22" s="24" t="s">
        <v>293</v>
      </c>
      <c r="B22" s="11">
        <f>SUM(B20:B21)</f>
        <v>109.50257488000001</v>
      </c>
      <c r="C22" s="11">
        <f>SUM(C20:C21)</f>
        <v>124.73</v>
      </c>
      <c r="D22" s="11">
        <f>+C22-B22</f>
        <v>15.227425119999992</v>
      </c>
      <c r="E22" s="37">
        <f>+C22/B22-1</f>
        <v>0.13905997312562923</v>
      </c>
      <c r="F22" s="19"/>
      <c r="G22" s="18"/>
      <c r="I22" s="20"/>
    </row>
    <row r="23" spans="1:14" ht="15.75" customHeight="1">
      <c r="A23" s="23" t="s">
        <v>7</v>
      </c>
      <c r="B23" s="23"/>
      <c r="C23" s="38"/>
      <c r="D23" s="38"/>
      <c r="E23" s="39"/>
    </row>
    <row r="24" spans="1:14" ht="12.75" customHeight="1">
      <c r="A24" s="27" t="s">
        <v>2</v>
      </c>
      <c r="B24" s="23"/>
      <c r="C24" s="38"/>
      <c r="D24" s="38"/>
      <c r="E24" s="40"/>
    </row>
    <row r="25" spans="1:14" ht="12.75" customHeight="1">
      <c r="A25" s="27"/>
      <c r="B25" s="23"/>
      <c r="C25" s="38"/>
      <c r="D25" s="38"/>
      <c r="E25" s="40"/>
    </row>
    <row r="26" spans="1:14" ht="12.75" customHeight="1">
      <c r="A26" s="27"/>
      <c r="B26" s="23"/>
      <c r="C26" s="38"/>
      <c r="D26" s="38"/>
      <c r="E26" s="40"/>
    </row>
    <row r="27" spans="1:14" ht="12.75" customHeight="1">
      <c r="A27" s="27"/>
      <c r="B27" s="23"/>
      <c r="C27" s="38"/>
      <c r="D27" s="38"/>
      <c r="E27" s="40"/>
    </row>
    <row r="28" spans="1:14" ht="12.75" customHeight="1">
      <c r="A28" s="10" t="s">
        <v>11</v>
      </c>
    </row>
    <row r="29" spans="1:14" ht="12.75" customHeight="1">
      <c r="A29" s="10" t="s">
        <v>3</v>
      </c>
    </row>
    <row r="30" spans="1:14" ht="12.75" customHeight="1">
      <c r="A30" s="7" t="s">
        <v>285</v>
      </c>
    </row>
    <row r="31" spans="1:14" ht="12.75" customHeight="1">
      <c r="A31" s="49" t="s">
        <v>288</v>
      </c>
      <c r="B31" s="24" t="s">
        <v>328</v>
      </c>
      <c r="C31" s="24" t="s">
        <v>329</v>
      </c>
      <c r="D31" s="24" t="s">
        <v>330</v>
      </c>
      <c r="E31" s="24" t="s">
        <v>331</v>
      </c>
      <c r="F31" s="24" t="s">
        <v>332</v>
      </c>
      <c r="G31" s="24" t="s">
        <v>333</v>
      </c>
      <c r="H31" s="24" t="s">
        <v>334</v>
      </c>
      <c r="I31" s="24" t="s">
        <v>335</v>
      </c>
      <c r="J31" s="24" t="s">
        <v>336</v>
      </c>
      <c r="K31" s="24" t="s">
        <v>337</v>
      </c>
      <c r="L31" s="24" t="s">
        <v>338</v>
      </c>
      <c r="M31" s="24" t="s">
        <v>339</v>
      </c>
      <c r="N31" s="24" t="s">
        <v>8</v>
      </c>
    </row>
    <row r="32" spans="1:14" ht="12.75" customHeight="1">
      <c r="A32" s="42" t="s">
        <v>372</v>
      </c>
      <c r="B32" s="51">
        <v>8.962299166678557</v>
      </c>
      <c r="C32" s="51">
        <v>9.7025184471839339</v>
      </c>
      <c r="D32" s="51">
        <v>9.0504397883970498</v>
      </c>
      <c r="E32" s="51">
        <v>9.46009759460126</v>
      </c>
      <c r="F32" s="51">
        <v>7.1881445993229667</v>
      </c>
      <c r="G32" s="51">
        <v>6.8793122197268799</v>
      </c>
      <c r="H32" s="51">
        <v>7.6425915914864602</v>
      </c>
      <c r="I32" s="51">
        <v>9.2319122933413578</v>
      </c>
      <c r="J32" s="51">
        <v>7.6000522249210585</v>
      </c>
      <c r="K32" s="51">
        <v>5.3964346984148968</v>
      </c>
      <c r="L32" s="51">
        <v>5.9808872096452754</v>
      </c>
      <c r="M32" s="51">
        <v>6.3201531613671467</v>
      </c>
      <c r="N32" s="51">
        <f>SUM(B32:M32)</f>
        <v>93.414842995086829</v>
      </c>
    </row>
    <row r="33" spans="1:14" ht="12.75" customHeight="1">
      <c r="A33" s="42" t="s">
        <v>292</v>
      </c>
      <c r="B33" s="50">
        <v>2.4048056339849464</v>
      </c>
      <c r="C33" s="51">
        <v>3.0066900531705407</v>
      </c>
      <c r="D33" s="51">
        <v>2.5749935615186721</v>
      </c>
      <c r="E33" s="51">
        <v>2.5659303445944084</v>
      </c>
      <c r="F33" s="51">
        <v>2.1896785771790892</v>
      </c>
      <c r="G33" s="51">
        <v>2.6404655368203716</v>
      </c>
      <c r="H33" s="51">
        <v>2.7839254107180356</v>
      </c>
      <c r="I33" s="51">
        <v>2.3262459107878022</v>
      </c>
      <c r="J33" s="51">
        <v>2.4465935200928395</v>
      </c>
      <c r="K33" s="51">
        <v>2.156789862947325</v>
      </c>
      <c r="L33" s="51">
        <v>3.215995543797872</v>
      </c>
      <c r="M33" s="51">
        <v>3.0105463918682207</v>
      </c>
      <c r="N33" s="51">
        <f>SUM(B33:M33)</f>
        <v>31.32266034748012</v>
      </c>
    </row>
    <row r="34" spans="1:14" ht="12.75" customHeight="1">
      <c r="A34" s="24" t="s">
        <v>293</v>
      </c>
      <c r="B34" s="47">
        <f t="shared" ref="B34:M34" si="0">SUM(B32:B33)</f>
        <v>11.367104800663503</v>
      </c>
      <c r="C34" s="47">
        <f t="shared" si="0"/>
        <v>12.709208500354475</v>
      </c>
      <c r="D34" s="47">
        <f t="shared" si="0"/>
        <v>11.625433349915722</v>
      </c>
      <c r="E34" s="47">
        <f t="shared" si="0"/>
        <v>12.026027939195668</v>
      </c>
      <c r="F34" s="47">
        <f t="shared" si="0"/>
        <v>9.377823176502055</v>
      </c>
      <c r="G34" s="47">
        <f t="shared" si="0"/>
        <v>9.519777756547251</v>
      </c>
      <c r="H34" s="47">
        <f t="shared" si="0"/>
        <v>10.426517002204495</v>
      </c>
      <c r="I34" s="47">
        <f t="shared" si="0"/>
        <v>11.55815820412916</v>
      </c>
      <c r="J34" s="47">
        <f t="shared" si="0"/>
        <v>10.046645745013898</v>
      </c>
      <c r="K34" s="47">
        <f t="shared" si="0"/>
        <v>7.5532245613622218</v>
      </c>
      <c r="L34" s="47">
        <f t="shared" si="0"/>
        <v>9.1968827534431483</v>
      </c>
      <c r="M34" s="47">
        <f t="shared" si="0"/>
        <v>9.3306995532353678</v>
      </c>
      <c r="N34" s="47">
        <f>SUM(B34:M34)</f>
        <v>124.73750334256697</v>
      </c>
    </row>
    <row r="35" spans="1:14" ht="12.75" customHeight="1">
      <c r="A35" s="23" t="s">
        <v>7</v>
      </c>
      <c r="B35" s="19"/>
      <c r="C35" s="19"/>
      <c r="D35" s="19"/>
      <c r="E35" s="19"/>
      <c r="F35" s="19"/>
      <c r="G35" s="19"/>
      <c r="H35" s="19"/>
      <c r="I35" s="19"/>
      <c r="J35" s="19"/>
      <c r="K35" s="19"/>
      <c r="L35" s="19"/>
      <c r="M35" s="19"/>
      <c r="N35" s="35"/>
    </row>
    <row r="36" spans="1:14" ht="12.75" customHeight="1">
      <c r="A36" s="27" t="s">
        <v>9</v>
      </c>
      <c r="B36" s="26"/>
      <c r="C36" s="26"/>
      <c r="D36" s="26"/>
      <c r="E36" s="26"/>
      <c r="F36" s="26"/>
      <c r="G36" s="26"/>
      <c r="H36" s="26"/>
      <c r="I36" s="26"/>
      <c r="J36" s="26"/>
      <c r="K36" s="26"/>
      <c r="L36" s="26"/>
      <c r="M36" s="26"/>
      <c r="N36" s="35"/>
    </row>
    <row r="37" spans="1:14" ht="12.75" customHeight="1">
      <c r="B37" s="18"/>
      <c r="C37" s="26"/>
      <c r="D37" s="26"/>
      <c r="E37" s="26"/>
      <c r="F37" s="18"/>
      <c r="G37" s="26"/>
      <c r="H37" s="26"/>
      <c r="I37" s="26"/>
      <c r="J37" s="18"/>
      <c r="K37" s="18"/>
      <c r="L37" s="18"/>
      <c r="M37" s="26"/>
      <c r="N37" s="35"/>
    </row>
    <row r="38" spans="1:14" ht="12.75" customHeight="1">
      <c r="A38" s="27"/>
      <c r="B38" s="23"/>
      <c r="C38" s="38"/>
      <c r="D38" s="38"/>
      <c r="E38" s="40"/>
    </row>
    <row r="39" spans="1:14" ht="12.75" customHeight="1">
      <c r="A39" s="27"/>
      <c r="B39" s="23"/>
      <c r="C39" s="38"/>
      <c r="D39" s="38"/>
      <c r="E39" s="40"/>
    </row>
    <row r="40" spans="1:14" ht="12.75" customHeight="1">
      <c r="A40" s="27"/>
      <c r="B40" s="23"/>
      <c r="C40" s="38"/>
      <c r="D40" s="38"/>
      <c r="E40" s="40"/>
    </row>
    <row r="41" spans="1:14" ht="12.75" customHeight="1">
      <c r="A41" s="27"/>
      <c r="B41" s="23"/>
      <c r="C41" s="38"/>
      <c r="D41" s="38"/>
      <c r="E41" s="40"/>
    </row>
    <row r="42" spans="1:14" ht="12.75" customHeight="1">
      <c r="A42" s="27"/>
      <c r="B42" s="23"/>
      <c r="C42" s="38"/>
      <c r="D42" s="38"/>
      <c r="E42" s="40"/>
    </row>
    <row r="43" spans="1:14" ht="12.75" customHeight="1">
      <c r="A43" s="27"/>
      <c r="B43" s="23"/>
      <c r="C43" s="38"/>
      <c r="D43" s="38"/>
      <c r="E43" s="40"/>
    </row>
    <row r="44" spans="1:14" ht="12.75" customHeight="1">
      <c r="A44" s="27"/>
      <c r="B44" s="23"/>
      <c r="C44" s="38"/>
      <c r="D44" s="38"/>
      <c r="E44" s="40"/>
    </row>
    <row r="45" spans="1:14">
      <c r="C45" s="35"/>
      <c r="D45" s="35"/>
      <c r="E45" s="35"/>
      <c r="F45" s="35"/>
      <c r="G45" s="35"/>
      <c r="H45" s="35"/>
      <c r="I45" s="35"/>
      <c r="J45" s="35"/>
      <c r="K45" s="35"/>
      <c r="L45" s="35"/>
      <c r="M45" s="35"/>
      <c r="N45" s="35"/>
    </row>
    <row r="46" spans="1:14">
      <c r="C46" s="35"/>
      <c r="D46" s="35"/>
      <c r="E46" s="35"/>
      <c r="F46" s="35"/>
      <c r="G46" s="35"/>
      <c r="H46" s="35"/>
      <c r="I46" s="35"/>
      <c r="J46" s="35"/>
      <c r="K46" s="35"/>
      <c r="L46" s="35"/>
      <c r="M46" s="35"/>
      <c r="N46" s="35"/>
    </row>
    <row r="47" spans="1:14">
      <c r="C47" s="35"/>
      <c r="D47" s="35"/>
      <c r="E47" s="35"/>
      <c r="F47" s="35"/>
      <c r="G47" s="35"/>
      <c r="L47" s="35"/>
      <c r="M47" s="35"/>
      <c r="N47" s="35"/>
    </row>
    <row r="48" spans="1:14">
      <c r="C48" s="35"/>
      <c r="D48" s="35"/>
      <c r="E48" s="35"/>
      <c r="F48" s="35"/>
      <c r="G48" s="35"/>
      <c r="L48" s="35"/>
      <c r="M48" s="35"/>
      <c r="N48" s="35"/>
    </row>
    <row r="49" spans="3:14">
      <c r="C49" s="35"/>
      <c r="D49" s="35"/>
      <c r="E49" s="35"/>
      <c r="F49" s="35"/>
      <c r="G49" s="35"/>
      <c r="H49" s="35"/>
      <c r="I49" s="35"/>
      <c r="L49" s="35"/>
      <c r="N49" s="35"/>
    </row>
    <row r="50" spans="3:14">
      <c r="C50" s="35"/>
      <c r="D50" s="35"/>
      <c r="E50" s="35"/>
      <c r="F50" s="35"/>
      <c r="G50" s="35"/>
      <c r="H50" s="35"/>
      <c r="I50" s="35"/>
      <c r="J50" s="35"/>
      <c r="K50" s="35"/>
      <c r="L50" s="35"/>
      <c r="M50" s="35"/>
      <c r="N50" s="35"/>
    </row>
    <row r="51" spans="3:14">
      <c r="C51" s="35"/>
      <c r="D51" s="35"/>
      <c r="E51" s="35"/>
      <c r="F51" s="35"/>
      <c r="G51" s="35"/>
      <c r="H51" s="35"/>
      <c r="I51" s="35"/>
      <c r="J51" s="35"/>
      <c r="K51" s="35"/>
      <c r="L51" s="35"/>
      <c r="M51" s="35"/>
      <c r="N51" s="35"/>
    </row>
    <row r="52" spans="3:14">
      <c r="C52" s="35"/>
      <c r="D52" s="35"/>
      <c r="E52" s="35"/>
      <c r="F52" s="35"/>
      <c r="G52" s="35"/>
      <c r="H52" s="35"/>
      <c r="I52" s="35"/>
      <c r="J52" s="35"/>
      <c r="K52" s="35"/>
      <c r="L52" s="35"/>
      <c r="M52" s="35"/>
      <c r="N52" s="35"/>
    </row>
    <row r="53" spans="3:14">
      <c r="C53" s="35"/>
      <c r="D53" s="35"/>
      <c r="E53" s="35"/>
      <c r="F53" s="35"/>
      <c r="G53" s="35"/>
      <c r="H53" s="35"/>
    </row>
    <row r="54" spans="3:14">
      <c r="C54" s="35"/>
      <c r="D54" s="35"/>
      <c r="E54" s="35"/>
      <c r="F54" s="35"/>
      <c r="G54" s="35"/>
      <c r="H54" s="35"/>
      <c r="I54" s="35"/>
      <c r="J54" s="35"/>
      <c r="K54" s="35"/>
      <c r="L54" s="35"/>
      <c r="M54" s="35"/>
      <c r="N54" s="35"/>
    </row>
    <row r="55" spans="3:14">
      <c r="C55" s="35"/>
      <c r="D55" s="35"/>
      <c r="E55" s="35"/>
      <c r="F55" s="35"/>
      <c r="G55" s="35"/>
      <c r="H55" s="35"/>
    </row>
  </sheetData>
  <customSheetViews>
    <customSheetView guid="{45E423DD-7FD2-487F-8372-5798D7D06C15}" showPageBreaks="1" showGridLines="0" printArea="1" topLeftCell="A10">
      <selection activeCell="E38" sqref="E38"/>
      <pageMargins left="0.82677165354330717" right="0.51181102362204722" top="1.8" bottom="3.2677165354330708" header="1.0236220472440944" footer="0"/>
      <printOptions horizontalCentered="1" verticalCentered="1"/>
      <pageSetup scale="95" orientation="portrait" r:id="rId1"/>
      <headerFooter alignWithMargins="0"/>
    </customSheetView>
    <customSheetView guid="{B297ACE3-C144-4411-A206-EE5C8D41CE1C}" showGridLines="0">
      <selection sqref="A1:B1"/>
      <pageMargins left="0.81" right="0.52" top="0.17" bottom="3.27" header="1.02" footer="0"/>
      <printOptions horizontalCentered="1" verticalCentered="1"/>
      <pageSetup scale="95" orientation="portrait" r:id="rId2"/>
      <headerFooter alignWithMargins="0"/>
    </customSheetView>
    <customSheetView guid="{67BA8672-8137-4028-84CD-AA630649A2B3}" showGridLines="0" showRuler="0" topLeftCell="A19">
      <selection activeCell="F39" sqref="F39"/>
      <pageMargins left="0.81" right="0.52" top="0.17" bottom="3.27" header="1.02" footer="0"/>
      <printOptions horizontalCentered="1" verticalCentered="1"/>
      <pageSetup scale="95" orientation="portrait" r:id="rId3"/>
      <headerFooter alignWithMargins="0"/>
    </customSheetView>
    <customSheetView guid="{51F1D52B-5D55-4FCC-809B-9B4CC86C88B9}" showGridLines="0" printArea="1">
      <selection activeCell="A14" sqref="A14:E24"/>
      <pageMargins left="0.82677165354330717" right="0.51181102362204722" top="1.8" bottom="3.2677165354330708" header="1.0236220472440944" footer="0"/>
      <printOptions horizontalCentered="1" verticalCentered="1"/>
      <pageSetup scale="95" orientation="portrait" r:id="rId4"/>
      <headerFooter alignWithMargins="0"/>
    </customSheetView>
  </customSheetViews>
  <mergeCells count="3">
    <mergeCell ref="D17:E17"/>
    <mergeCell ref="A17:A18"/>
    <mergeCell ref="B17:C17"/>
  </mergeCells>
  <phoneticPr fontId="0" type="noConversion"/>
  <printOptions horizontalCentered="1" verticalCentered="1"/>
  <pageMargins left="0.82677165354330717" right="0.51181102362204722" top="1.8" bottom="3.2677165354330708" header="1.0236220472440944" footer="0"/>
  <pageSetup scale="95" orientation="portrait" r:id="rId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Q42"/>
  <sheetViews>
    <sheetView showGridLines="0" zoomScaleNormal="100" workbookViewId="0">
      <selection activeCell="J12" sqref="J12"/>
    </sheetView>
  </sheetViews>
  <sheetFormatPr defaultColWidth="11.42578125" defaultRowHeight="15"/>
  <cols>
    <col min="1" max="1" width="29.7109375" style="48" customWidth="1"/>
    <col min="2" max="5" width="9.42578125" style="48" customWidth="1"/>
    <col min="6" max="6" width="8.28515625" style="48" customWidth="1"/>
    <col min="7" max="8" width="9.140625" style="48" bestFit="1" customWidth="1"/>
    <col min="9" max="9" width="9.5703125" style="48" customWidth="1"/>
    <col min="10" max="10" width="11.7109375" style="48" customWidth="1"/>
    <col min="11" max="11" width="8.85546875" style="48" customWidth="1"/>
    <col min="12" max="12" width="11.140625" style="48" customWidth="1"/>
    <col min="13" max="13" width="10.85546875" style="48" customWidth="1"/>
    <col min="14" max="14" width="9.7109375" style="48" customWidth="1"/>
    <col min="15" max="15" width="17.5703125" style="48" customWidth="1"/>
    <col min="16" max="16" width="16.85546875" style="48" bestFit="1" customWidth="1"/>
    <col min="17" max="16384" width="11.42578125" style="48"/>
  </cols>
  <sheetData>
    <row r="1" spans="1:14" s="66" customFormat="1">
      <c r="A1" s="57" t="s">
        <v>371</v>
      </c>
      <c r="B1" s="57"/>
      <c r="C1" s="57"/>
      <c r="D1" s="57"/>
      <c r="E1" s="57"/>
      <c r="F1" s="57"/>
      <c r="G1" s="57"/>
      <c r="H1" s="57"/>
      <c r="I1" s="57"/>
      <c r="J1" s="57"/>
      <c r="K1" s="57"/>
      <c r="L1" s="57"/>
      <c r="M1" s="57"/>
      <c r="N1" s="808">
        <v>24</v>
      </c>
    </row>
    <row r="2" spans="1:14" s="66" customFormat="1">
      <c r="A2" s="155"/>
      <c r="B2" s="155"/>
      <c r="C2" s="155"/>
      <c r="D2" s="155"/>
      <c r="E2" s="155"/>
      <c r="F2" s="155"/>
      <c r="G2" s="155"/>
      <c r="H2" s="155"/>
      <c r="I2" s="155"/>
      <c r="J2" s="155"/>
      <c r="K2" s="155"/>
      <c r="L2" s="155"/>
      <c r="M2" s="155"/>
      <c r="N2" s="155"/>
    </row>
    <row r="3" spans="1:14" s="66" customFormat="1">
      <c r="A3" s="155"/>
      <c r="B3" s="155"/>
      <c r="C3" s="155"/>
      <c r="D3" s="155"/>
      <c r="E3" s="155"/>
      <c r="F3" s="155"/>
      <c r="G3" s="155"/>
      <c r="H3" s="155"/>
      <c r="I3" s="155"/>
      <c r="J3" s="155"/>
      <c r="K3" s="155"/>
      <c r="L3" s="155"/>
      <c r="M3" s="155"/>
      <c r="N3" s="155"/>
    </row>
    <row r="4" spans="1:14" s="66" customFormat="1">
      <c r="A4" s="155"/>
      <c r="B4" s="155"/>
      <c r="C4" s="155"/>
      <c r="D4" s="155"/>
      <c r="E4" s="155"/>
      <c r="F4" s="155"/>
      <c r="G4" s="155"/>
      <c r="H4" s="155"/>
      <c r="I4" s="155"/>
      <c r="J4" s="155"/>
      <c r="K4" s="155"/>
      <c r="L4" s="155"/>
      <c r="M4" s="155"/>
      <c r="N4" s="155"/>
    </row>
    <row r="5" spans="1:14" s="66" customFormat="1">
      <c r="A5" s="155"/>
      <c r="B5" s="155"/>
      <c r="C5" s="155"/>
      <c r="D5" s="155"/>
      <c r="E5" s="155"/>
      <c r="F5" s="155"/>
      <c r="G5" s="155"/>
      <c r="H5" s="155"/>
      <c r="I5" s="155"/>
      <c r="J5" s="155"/>
      <c r="K5" s="155"/>
      <c r="L5" s="155"/>
      <c r="M5" s="155"/>
      <c r="N5" s="155"/>
    </row>
    <row r="6" spans="1:14" s="66" customFormat="1" ht="14.25" customHeight="1">
      <c r="A6" s="346"/>
      <c r="B6" s="346"/>
      <c r="C6" s="346"/>
      <c r="D6" s="346"/>
      <c r="E6" s="346"/>
      <c r="F6" s="346"/>
      <c r="G6" s="346"/>
      <c r="H6" s="346"/>
      <c r="I6" s="346"/>
      <c r="J6" s="346"/>
      <c r="K6" s="346"/>
      <c r="L6" s="346"/>
      <c r="M6" s="346"/>
      <c r="N6" s="346"/>
    </row>
    <row r="7" spans="1:14" s="66" customFormat="1" ht="14.25" customHeight="1">
      <c r="A7" s="346"/>
      <c r="B7" s="346"/>
      <c r="C7" s="346"/>
      <c r="D7" s="346"/>
      <c r="E7" s="346"/>
      <c r="F7" s="346"/>
      <c r="G7" s="346"/>
      <c r="H7" s="346"/>
      <c r="I7" s="346"/>
      <c r="J7" s="346"/>
      <c r="K7" s="346"/>
      <c r="L7" s="346"/>
      <c r="M7" s="346"/>
      <c r="N7" s="346"/>
    </row>
    <row r="8" spans="1:14" s="66" customFormat="1" ht="14.25" customHeight="1">
      <c r="A8" s="346"/>
      <c r="B8" s="346"/>
      <c r="C8" s="346"/>
      <c r="D8" s="346"/>
      <c r="E8" s="346"/>
      <c r="F8" s="346"/>
      <c r="G8" s="346"/>
      <c r="H8" s="346"/>
      <c r="I8" s="346"/>
      <c r="J8" s="346"/>
      <c r="K8" s="346"/>
      <c r="L8" s="346"/>
      <c r="M8" s="346"/>
      <c r="N8" s="346"/>
    </row>
    <row r="9" spans="1:14" s="66" customFormat="1">
      <c r="A9" s="245" t="s">
        <v>1477</v>
      </c>
      <c r="B9" s="347"/>
      <c r="C9" s="194"/>
      <c r="D9" s="194"/>
      <c r="E9" s="194"/>
      <c r="F9" s="346"/>
      <c r="G9" s="346"/>
      <c r="H9" s="346"/>
      <c r="I9" s="346"/>
      <c r="J9" s="346"/>
      <c r="K9" s="346"/>
      <c r="L9" s="346"/>
      <c r="M9" s="346"/>
      <c r="N9" s="346"/>
    </row>
    <row r="10" spans="1:14" s="66" customFormat="1">
      <c r="A10" s="245" t="s">
        <v>947</v>
      </c>
      <c r="B10" s="245"/>
      <c r="C10" s="194"/>
      <c r="D10" s="194"/>
      <c r="E10" s="194"/>
      <c r="F10" s="346"/>
      <c r="G10" s="346"/>
      <c r="H10" s="346"/>
      <c r="I10" s="346"/>
      <c r="J10" s="346"/>
      <c r="K10" s="346"/>
      <c r="L10" s="346"/>
      <c r="M10" s="346"/>
      <c r="N10" s="346"/>
    </row>
    <row r="11" spans="1:14" s="66" customFormat="1">
      <c r="A11" s="245" t="s">
        <v>1547</v>
      </c>
      <c r="B11" s="245"/>
      <c r="C11" s="194"/>
      <c r="D11" s="194"/>
      <c r="E11" s="194"/>
      <c r="F11" s="346"/>
      <c r="G11" s="346"/>
      <c r="H11" s="346"/>
      <c r="I11" s="346"/>
      <c r="J11" s="346"/>
      <c r="K11" s="346"/>
      <c r="L11" s="346"/>
      <c r="M11" s="346"/>
      <c r="N11" s="346"/>
    </row>
    <row r="12" spans="1:14" s="66" customFormat="1">
      <c r="A12" s="194" t="s">
        <v>76</v>
      </c>
      <c r="B12" s="194"/>
      <c r="C12" s="194"/>
      <c r="D12" s="194"/>
      <c r="E12" s="194"/>
      <c r="F12" s="346"/>
      <c r="G12" s="346"/>
      <c r="H12" s="346"/>
      <c r="I12" s="346"/>
      <c r="J12" s="346"/>
      <c r="K12" s="346"/>
      <c r="L12" s="346"/>
      <c r="M12" s="346"/>
      <c r="N12" s="346"/>
    </row>
    <row r="13" spans="1:14" s="66" customFormat="1">
      <c r="A13" s="1886" t="s">
        <v>288</v>
      </c>
      <c r="B13" s="1885" t="s">
        <v>1319</v>
      </c>
      <c r="C13" s="1902"/>
      <c r="D13" s="1885" t="s">
        <v>181</v>
      </c>
      <c r="E13" s="1902"/>
      <c r="F13" s="346"/>
      <c r="G13" s="346"/>
      <c r="H13" s="346"/>
      <c r="I13" s="346"/>
      <c r="J13" s="346"/>
      <c r="K13" s="346"/>
      <c r="L13" s="346"/>
      <c r="M13" s="346"/>
      <c r="N13" s="346"/>
    </row>
    <row r="14" spans="1:14" s="66" customFormat="1" ht="16.5" customHeight="1">
      <c r="A14" s="1903"/>
      <c r="B14" s="814">
        <v>2018</v>
      </c>
      <c r="C14" s="60" t="s">
        <v>1703</v>
      </c>
      <c r="D14" s="60" t="s">
        <v>290</v>
      </c>
      <c r="E14" s="60" t="s">
        <v>291</v>
      </c>
      <c r="F14" s="346"/>
      <c r="G14" s="346"/>
      <c r="H14" s="346"/>
      <c r="I14" s="346"/>
      <c r="J14" s="346"/>
      <c r="K14" s="346"/>
      <c r="L14" s="346"/>
      <c r="M14" s="346"/>
      <c r="N14" s="346"/>
    </row>
    <row r="15" spans="1:14" s="66" customFormat="1" ht="21" customHeight="1">
      <c r="A15" s="194" t="s">
        <v>372</v>
      </c>
      <c r="B15" s="1014">
        <v>140.40431019136108</v>
      </c>
      <c r="C15" s="1014">
        <v>140.68157546323002</v>
      </c>
      <c r="D15" s="348">
        <v>0.27726527186894145</v>
      </c>
      <c r="E15" s="349">
        <v>1.974763249725342E-3</v>
      </c>
      <c r="F15" s="346"/>
      <c r="G15" s="346"/>
      <c r="H15" s="346"/>
      <c r="I15" s="245"/>
      <c r="J15" s="346"/>
      <c r="K15" s="346"/>
      <c r="L15" s="346"/>
      <c r="M15" s="346"/>
      <c r="N15" s="346"/>
    </row>
    <row r="16" spans="1:14" s="66" customFormat="1" ht="24.75" customHeight="1">
      <c r="A16" s="194" t="s">
        <v>292</v>
      </c>
      <c r="B16" s="1014">
        <v>53.235132092779672</v>
      </c>
      <c r="C16" s="1014">
        <v>68.399778813046765</v>
      </c>
      <c r="D16" s="348">
        <v>15.164646720267093</v>
      </c>
      <c r="E16" s="349">
        <v>0.28486163411481202</v>
      </c>
      <c r="F16" s="346"/>
      <c r="G16" s="346"/>
      <c r="H16" s="346" t="s">
        <v>1415</v>
      </c>
      <c r="I16" s="245"/>
      <c r="J16" s="346"/>
      <c r="K16" s="346"/>
      <c r="L16" s="346"/>
      <c r="M16" s="346"/>
      <c r="N16" s="346"/>
    </row>
    <row r="17" spans="1:17" s="66" customFormat="1" ht="18" customHeight="1" thickBot="1">
      <c r="A17" s="400" t="s">
        <v>398</v>
      </c>
      <c r="B17" s="894">
        <v>193.63944228414076</v>
      </c>
      <c r="C17" s="894">
        <v>209.08135427627678</v>
      </c>
      <c r="D17" s="398">
        <v>15.441911992136028</v>
      </c>
      <c r="E17" s="399">
        <v>7.9745695453290022E-2</v>
      </c>
      <c r="F17" s="346"/>
      <c r="G17" s="346"/>
      <c r="H17" s="346"/>
      <c r="I17" s="245"/>
      <c r="J17" s="346"/>
      <c r="K17" s="346"/>
      <c r="L17" s="346"/>
      <c r="M17" s="346"/>
      <c r="N17" s="346"/>
    </row>
    <row r="18" spans="1:17" s="66" customFormat="1" ht="15.75" thickTop="1">
      <c r="A18" s="600" t="s">
        <v>1894</v>
      </c>
      <c r="B18" s="338"/>
      <c r="C18" s="351"/>
      <c r="D18" s="351"/>
      <c r="E18" s="352"/>
      <c r="F18" s="346"/>
      <c r="G18" s="346"/>
      <c r="H18" s="346"/>
      <c r="I18" s="245"/>
      <c r="J18" s="346"/>
      <c r="K18" s="346"/>
      <c r="L18" s="346"/>
      <c r="M18" s="346"/>
      <c r="N18" s="346"/>
    </row>
    <row r="19" spans="1:17" s="66" customFormat="1">
      <c r="A19" s="600" t="s">
        <v>1983</v>
      </c>
      <c r="B19" s="338"/>
      <c r="C19" s="351"/>
      <c r="D19" s="351"/>
      <c r="E19" s="352"/>
      <c r="F19" s="346"/>
      <c r="G19" s="346"/>
      <c r="H19" s="346"/>
      <c r="I19" s="245"/>
      <c r="J19" s="346"/>
      <c r="K19" s="346"/>
      <c r="L19" s="346"/>
      <c r="M19" s="346"/>
      <c r="N19" s="346"/>
    </row>
    <row r="20" spans="1:17" ht="15.75">
      <c r="A20" s="1170" t="s">
        <v>1805</v>
      </c>
      <c r="B20" s="194"/>
      <c r="C20" s="194"/>
      <c r="D20" s="194"/>
      <c r="E20" s="194"/>
      <c r="F20" s="194"/>
      <c r="G20" s="194"/>
      <c r="H20" s="194"/>
      <c r="I20" s="194"/>
      <c r="J20" s="194"/>
      <c r="K20" s="194"/>
      <c r="L20" s="194"/>
      <c r="M20" s="194"/>
      <c r="N20" s="194"/>
    </row>
    <row r="21" spans="1:17">
      <c r="A21" s="353" t="s">
        <v>1306</v>
      </c>
      <c r="B21" s="194"/>
      <c r="C21" s="194"/>
      <c r="D21" s="194"/>
      <c r="E21" s="194"/>
      <c r="F21" s="194"/>
      <c r="G21" s="524"/>
      <c r="H21" s="524"/>
      <c r="I21" s="194"/>
      <c r="J21" s="194"/>
      <c r="K21" s="194"/>
      <c r="L21" s="194"/>
      <c r="M21" s="194"/>
      <c r="N21" s="194"/>
    </row>
    <row r="22" spans="1:17">
      <c r="A22" s="353"/>
      <c r="B22" s="194"/>
      <c r="C22" s="194"/>
      <c r="D22" s="194"/>
      <c r="E22" s="194"/>
      <c r="F22" s="194"/>
      <c r="G22" s="524"/>
      <c r="H22" s="524"/>
      <c r="I22" s="194"/>
      <c r="J22" s="194"/>
      <c r="K22" s="194"/>
      <c r="L22" s="194"/>
      <c r="M22" s="194"/>
      <c r="N22" s="194"/>
    </row>
    <row r="23" spans="1:17">
      <c r="A23" s="194"/>
      <c r="B23" s="194"/>
      <c r="C23" s="194"/>
      <c r="D23" s="194"/>
      <c r="E23" s="194"/>
      <c r="F23" s="194"/>
      <c r="G23" s="524"/>
      <c r="H23" s="524"/>
      <c r="I23" s="194"/>
      <c r="J23" s="194"/>
      <c r="K23" s="194"/>
      <c r="L23" s="194"/>
      <c r="M23" s="194"/>
      <c r="N23" s="194"/>
    </row>
    <row r="24" spans="1:17">
      <c r="A24" s="245" t="s">
        <v>2153</v>
      </c>
      <c r="B24" s="194"/>
      <c r="C24" s="194"/>
      <c r="D24" s="194"/>
      <c r="E24" s="194"/>
      <c r="F24" s="194"/>
      <c r="G24" s="524"/>
      <c r="H24" s="524"/>
      <c r="I24" s="194"/>
      <c r="J24" s="194"/>
      <c r="K24" s="194"/>
      <c r="L24" s="194"/>
      <c r="M24" s="194"/>
      <c r="N24" s="194"/>
    </row>
    <row r="25" spans="1:17">
      <c r="A25" s="245" t="s">
        <v>1553</v>
      </c>
      <c r="B25" s="194"/>
      <c r="C25" s="194"/>
      <c r="D25" s="194"/>
      <c r="E25" s="194"/>
      <c r="F25" s="194"/>
      <c r="G25" s="194"/>
      <c r="H25" s="194"/>
      <c r="I25" s="194"/>
      <c r="J25" s="194"/>
      <c r="K25" s="194"/>
      <c r="L25" s="194"/>
      <c r="M25" s="194"/>
      <c r="N25" s="194"/>
    </row>
    <row r="26" spans="1:17">
      <c r="A26" s="194" t="s">
        <v>76</v>
      </c>
      <c r="B26" s="194"/>
      <c r="C26" s="194"/>
      <c r="D26" s="194"/>
      <c r="E26" s="194"/>
      <c r="F26" s="194"/>
      <c r="G26" s="194"/>
      <c r="H26" s="194"/>
      <c r="I26" s="194"/>
      <c r="J26" s="194"/>
      <c r="K26" s="194"/>
      <c r="L26" s="194"/>
      <c r="M26" s="194"/>
      <c r="N26" s="194"/>
    </row>
    <row r="27" spans="1:17" ht="17.25" customHeight="1">
      <c r="A27" s="197" t="s">
        <v>288</v>
      </c>
      <c r="B27" s="60" t="s">
        <v>328</v>
      </c>
      <c r="C27" s="60" t="s">
        <v>329</v>
      </c>
      <c r="D27" s="60" t="s">
        <v>330</v>
      </c>
      <c r="E27" s="60" t="s">
        <v>331</v>
      </c>
      <c r="F27" s="60" t="s">
        <v>332</v>
      </c>
      <c r="G27" s="60" t="s">
        <v>333</v>
      </c>
      <c r="H27" s="60" t="s">
        <v>334</v>
      </c>
      <c r="I27" s="60" t="s">
        <v>335</v>
      </c>
      <c r="J27" s="60" t="s">
        <v>336</v>
      </c>
      <c r="K27" s="60" t="s">
        <v>337</v>
      </c>
      <c r="L27" s="60" t="s">
        <v>338</v>
      </c>
      <c r="M27" s="60" t="s">
        <v>339</v>
      </c>
      <c r="N27" s="60" t="s">
        <v>35</v>
      </c>
    </row>
    <row r="28" spans="1:17" s="194" customFormat="1" ht="21" customHeight="1">
      <c r="A28" s="158" t="s">
        <v>372</v>
      </c>
      <c r="B28" s="1694">
        <v>13.778388723061392</v>
      </c>
      <c r="C28" s="1694">
        <v>13.286691153125604</v>
      </c>
      <c r="D28" s="1694">
        <v>13.4146593168145</v>
      </c>
      <c r="E28" s="1694">
        <v>13.949242766950645</v>
      </c>
      <c r="F28" s="1694">
        <v>12.299401447336873</v>
      </c>
      <c r="G28" s="1694">
        <v>11.269054096536113</v>
      </c>
      <c r="H28" s="1694">
        <v>12.583885709068428</v>
      </c>
      <c r="I28" s="1694">
        <v>12.49674374214039</v>
      </c>
      <c r="J28" s="1694">
        <v>11.087290522599089</v>
      </c>
      <c r="K28" s="1694">
        <v>8.1268485793988834</v>
      </c>
      <c r="L28" s="1694">
        <v>8.9742830841367756</v>
      </c>
      <c r="M28" s="1694">
        <v>9.415086322061315</v>
      </c>
      <c r="N28" s="1694">
        <v>140.68157546323002</v>
      </c>
      <c r="O28" s="158"/>
      <c r="P28" s="158"/>
      <c r="Q28" s="158"/>
    </row>
    <row r="29" spans="1:17" s="194" customFormat="1" ht="24" customHeight="1">
      <c r="A29" s="1695" t="s">
        <v>292</v>
      </c>
      <c r="B29" s="1694">
        <v>5.1546086362858006</v>
      </c>
      <c r="C29" s="1694">
        <v>7.7047657694276097</v>
      </c>
      <c r="D29" s="1694">
        <v>6.9953364466447994</v>
      </c>
      <c r="E29" s="1694">
        <v>7.5476757504114858</v>
      </c>
      <c r="F29" s="1694">
        <v>6.0621063295227797</v>
      </c>
      <c r="G29" s="1694">
        <v>5.6564748857978264</v>
      </c>
      <c r="H29" s="1694">
        <v>4.962702393175495</v>
      </c>
      <c r="I29" s="1694">
        <v>5.0100269892016289</v>
      </c>
      <c r="J29" s="1694">
        <v>4.6183778591454896</v>
      </c>
      <c r="K29" s="1694">
        <v>4.4533176774822207</v>
      </c>
      <c r="L29" s="1694">
        <v>4.86287160864926</v>
      </c>
      <c r="M29" s="1694">
        <v>5.3715144673023794</v>
      </c>
      <c r="N29" s="1694">
        <v>68.399778813046765</v>
      </c>
      <c r="O29" s="158"/>
      <c r="Q29" s="158"/>
    </row>
    <row r="30" spans="1:17" ht="15.75" thickBot="1">
      <c r="A30" s="400" t="s">
        <v>405</v>
      </c>
      <c r="B30" s="894">
        <v>18.932997359347191</v>
      </c>
      <c r="C30" s="894">
        <v>20.991456922553212</v>
      </c>
      <c r="D30" s="894">
        <v>20.4099957634593</v>
      </c>
      <c r="E30" s="894">
        <v>21.496918517362133</v>
      </c>
      <c r="F30" s="894">
        <v>18.361507776859654</v>
      </c>
      <c r="G30" s="894">
        <v>16.92552898233394</v>
      </c>
      <c r="H30" s="894">
        <v>17.546588102243923</v>
      </c>
      <c r="I30" s="894">
        <v>17.506770731342019</v>
      </c>
      <c r="J30" s="894">
        <v>15.705668381744578</v>
      </c>
      <c r="K30" s="894">
        <v>12.580166256881103</v>
      </c>
      <c r="L30" s="894">
        <v>13.837154692786036</v>
      </c>
      <c r="M30" s="894">
        <v>14.786600789363694</v>
      </c>
      <c r="N30" s="894">
        <v>209.08135427627678</v>
      </c>
    </row>
    <row r="31" spans="1:17" ht="15.75" customHeight="1" thickTop="1">
      <c r="A31" s="648" t="s">
        <v>1894</v>
      </c>
      <c r="B31" s="198"/>
      <c r="C31" s="198"/>
      <c r="D31" s="198"/>
      <c r="E31" s="198"/>
      <c r="F31" s="198"/>
      <c r="G31" s="198"/>
      <c r="H31" s="198"/>
      <c r="I31" s="198"/>
      <c r="J31" s="198"/>
      <c r="K31" s="198"/>
      <c r="L31" s="198"/>
      <c r="M31" s="198"/>
      <c r="N31" s="198"/>
      <c r="O31" s="103"/>
    </row>
    <row r="32" spans="1:17" ht="15.75" customHeight="1">
      <c r="A32" s="648" t="s">
        <v>1983</v>
      </c>
      <c r="B32" s="198"/>
      <c r="C32" s="198"/>
      <c r="D32" s="198"/>
      <c r="E32" s="198"/>
      <c r="F32" s="198"/>
      <c r="G32" s="198"/>
      <c r="H32" s="198"/>
      <c r="I32" s="198"/>
      <c r="J32" s="198"/>
      <c r="K32" s="198"/>
      <c r="L32" s="198"/>
      <c r="M32" s="198"/>
      <c r="N32" s="198"/>
      <c r="O32" s="103"/>
    </row>
    <row r="33" spans="1:16" ht="15.75">
      <c r="A33" s="1170" t="s">
        <v>1806</v>
      </c>
      <c r="B33" s="772"/>
      <c r="C33" s="772"/>
      <c r="D33" s="772"/>
      <c r="E33" s="772"/>
      <c r="F33" s="354"/>
      <c r="G33" s="354"/>
      <c r="H33" s="354"/>
      <c r="I33" s="354"/>
      <c r="J33" s="354"/>
      <c r="K33" s="354"/>
      <c r="L33" s="354"/>
      <c r="M33" s="354"/>
      <c r="N33" s="355"/>
      <c r="O33" s="103"/>
    </row>
    <row r="34" spans="1:16" ht="15" customHeight="1">
      <c r="A34" s="523" t="s">
        <v>1307</v>
      </c>
      <c r="B34" s="344"/>
      <c r="C34" s="354"/>
      <c r="D34" s="354"/>
      <c r="E34" s="354"/>
      <c r="F34" s="344"/>
      <c r="G34" s="354"/>
      <c r="H34" s="354"/>
      <c r="I34" s="354"/>
      <c r="J34" s="344"/>
      <c r="K34" s="344"/>
      <c r="L34" s="344"/>
      <c r="M34" s="354"/>
      <c r="N34" s="355"/>
    </row>
    <row r="35" spans="1:16" s="101" customFormat="1" ht="15.75" customHeight="1">
      <c r="A35" s="344"/>
      <c r="B35" s="344"/>
      <c r="C35" s="344"/>
      <c r="D35" s="344"/>
      <c r="E35" s="344"/>
      <c r="F35" s="344"/>
      <c r="G35" s="344"/>
      <c r="H35" s="344"/>
      <c r="I35" s="344"/>
      <c r="J35" s="344"/>
      <c r="K35" s="344"/>
      <c r="L35" s="344"/>
      <c r="M35" s="344"/>
    </row>
    <row r="36" spans="1:16">
      <c r="A36" s="162"/>
      <c r="B36" s="702"/>
      <c r="C36" s="702"/>
      <c r="D36" s="702"/>
      <c r="E36" s="702"/>
      <c r="F36" s="702"/>
      <c r="G36" s="702"/>
      <c r="H36" s="702"/>
      <c r="I36" s="702"/>
      <c r="J36" s="702"/>
      <c r="K36" s="702"/>
      <c r="L36" s="702"/>
      <c r="M36" s="702"/>
      <c r="N36" s="163"/>
    </row>
    <row r="37" spans="1:16">
      <c r="A37" s="1123"/>
      <c r="B37" s="1123"/>
      <c r="C37" s="1123"/>
      <c r="D37" s="1123"/>
      <c r="E37" s="1123"/>
      <c r="F37" s="1123"/>
      <c r="G37" s="1123"/>
      <c r="H37" s="1123"/>
      <c r="I37" s="1123"/>
      <c r="J37" s="1123"/>
      <c r="K37" s="1123"/>
      <c r="L37" s="1123"/>
      <c r="M37" s="700"/>
      <c r="N37" s="703"/>
    </row>
    <row r="38" spans="1:16">
      <c r="A38" s="101"/>
      <c r="B38" s="101"/>
      <c r="C38" s="101"/>
      <c r="D38" s="101"/>
      <c r="E38" s="101"/>
      <c r="F38" s="101"/>
      <c r="G38" s="101"/>
      <c r="H38" s="101"/>
      <c r="I38" s="101"/>
      <c r="J38" s="101"/>
      <c r="K38" s="101"/>
      <c r="L38" s="101"/>
      <c r="M38" s="101"/>
      <c r="N38" s="101"/>
    </row>
    <row r="39" spans="1:16">
      <c r="A39" s="70"/>
      <c r="B39" s="103"/>
      <c r="C39" s="103"/>
      <c r="D39" s="103"/>
      <c r="E39" s="103"/>
      <c r="F39" s="103"/>
      <c r="G39" s="103"/>
      <c r="H39" s="103"/>
      <c r="I39" s="103"/>
      <c r="J39" s="103"/>
      <c r="K39" s="103"/>
      <c r="L39" s="103"/>
      <c r="M39" s="103"/>
      <c r="N39" s="101"/>
      <c r="O39" s="70"/>
      <c r="P39" s="701"/>
    </row>
    <row r="40" spans="1:16">
      <c r="A40" s="1123"/>
      <c r="B40" s="1123"/>
      <c r="C40" s="1123"/>
      <c r="D40" s="1123"/>
      <c r="E40" s="1123"/>
      <c r="F40" s="1123"/>
      <c r="G40" s="1123"/>
      <c r="H40" s="1123"/>
      <c r="I40" s="1123"/>
      <c r="J40" s="1123"/>
      <c r="K40" s="1123"/>
      <c r="L40" s="1123"/>
      <c r="M40" s="103"/>
      <c r="N40" s="70"/>
      <c r="O40" s="70"/>
    </row>
    <row r="41" spans="1:16">
      <c r="A41" s="101"/>
      <c r="B41" s="101"/>
      <c r="C41" s="101"/>
      <c r="D41" s="101"/>
      <c r="E41" s="101"/>
      <c r="F41" s="101"/>
      <c r="G41" s="101"/>
      <c r="H41" s="101"/>
      <c r="I41" s="101"/>
      <c r="J41" s="101"/>
      <c r="K41" s="101"/>
      <c r="L41" s="101"/>
      <c r="M41" s="101"/>
      <c r="N41" s="103"/>
      <c r="O41" s="70"/>
    </row>
    <row r="42" spans="1:16">
      <c r="A42" s="101"/>
      <c r="B42" s="101"/>
      <c r="C42" s="101"/>
      <c r="D42" s="101"/>
      <c r="E42" s="101"/>
      <c r="F42" s="101"/>
      <c r="G42" s="101"/>
      <c r="H42" s="101"/>
      <c r="I42" s="101"/>
      <c r="J42" s="101"/>
      <c r="K42" s="101"/>
      <c r="L42" s="101"/>
    </row>
  </sheetData>
  <customSheetViews>
    <customSheetView guid="{45E423DD-7FD2-487F-8372-5798D7D06C15}" showPageBreaks="1" showGridLines="0" printArea="1" topLeftCell="A4">
      <selection activeCell="E10" sqref="E10"/>
      <pageMargins left="0.43307086614173229" right="0.23622047244094491" top="0.17" bottom="0.98425196850393704" header="0" footer="0.98425196850393704"/>
      <printOptions horizontalCentered="1" verticalCentered="1"/>
      <pageSetup scale="85" orientation="landscape" r:id="rId1"/>
      <headerFooter alignWithMargins="0"/>
    </customSheetView>
    <customSheetView guid="{B297ACE3-C144-4411-A206-EE5C8D41CE1C}" showGridLines="0">
      <selection activeCell="H16" sqref="H16"/>
      <pageMargins left="0.45" right="0.22" top="0.88" bottom="0.97" header="0" footer="0.97"/>
      <printOptions horizontalCentered="1" verticalCentered="1"/>
      <pageSetup scale="75" orientation="landscape" r:id="rId2"/>
      <headerFooter alignWithMargins="0"/>
    </customSheetView>
    <customSheetView guid="{67BA8672-8137-4028-84CD-AA630649A2B3}" showGridLines="0" hiddenRows="1" showRuler="0">
      <selection activeCell="N23" sqref="N23"/>
      <pageMargins left="0.45" right="0.22" top="0.88" bottom="0.97" header="0" footer="0.97"/>
      <printOptions horizontalCentered="1" verticalCentered="1"/>
      <pageSetup scale="75" orientation="landscape" r:id="rId3"/>
      <headerFooter alignWithMargins="0"/>
    </customSheetView>
    <customSheetView guid="{51F1D52B-5D55-4FCC-809B-9B4CC86C88B9}" showGridLines="0" printArea="1">
      <selection activeCell="H11" sqref="H11"/>
      <pageMargins left="0.43307086614173229" right="0.23622047244094491" top="0.17" bottom="0.98425196850393704" header="0" footer="0.98425196850393704"/>
      <printOptions horizontalCentered="1" verticalCentered="1"/>
      <pageSetup scale="85" orientation="landscape" r:id="rId4"/>
      <headerFooter alignWithMargins="0"/>
    </customSheetView>
  </customSheetViews>
  <mergeCells count="3">
    <mergeCell ref="B13:C13"/>
    <mergeCell ref="D13:E13"/>
    <mergeCell ref="A13:A14"/>
  </mergeCells>
  <phoneticPr fontId="0" type="noConversion"/>
  <printOptions horizontalCentered="1" verticalCentered="1"/>
  <pageMargins left="0.43307086614173229" right="0.51181102362204722" top="0.36" bottom="0.66" header="0" footer="0.78"/>
  <pageSetup scale="75" orientation="landscape" r:id="rId5"/>
  <headerFooter alignWithMargins="0"/>
  <drawing r:id="rId6"/>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
  <sheetViews>
    <sheetView showGridLines="0" zoomScaleNormal="100" zoomScaleSheetLayoutView="90" workbookViewId="0"/>
  </sheetViews>
  <sheetFormatPr defaultRowHeight="12.75"/>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1">
      <selection activeCell="H34" sqref="H34"/>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60236220472440949" bottom="0.98425196850393704" header="0.51181102362204722" footer="0.51181102362204722"/>
  <pageSetup scale="91" orientation="portrait" r:id="rId5"/>
  <headerFooter alignWithMargins="0"/>
  <drawing r:id="rId6"/>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D169"/>
  <sheetViews>
    <sheetView showGridLines="0" zoomScale="80" zoomScaleNormal="80" zoomScaleSheetLayoutView="70" workbookViewId="0">
      <selection activeCell="B19" sqref="B19"/>
    </sheetView>
  </sheetViews>
  <sheetFormatPr defaultColWidth="9.140625" defaultRowHeight="36.75" customHeight="1"/>
  <cols>
    <col min="1" max="1" width="22.85546875" style="298" customWidth="1"/>
    <col min="2" max="2" width="131.140625" style="44" customWidth="1"/>
    <col min="3" max="3" width="21.42578125" style="298" customWidth="1"/>
    <col min="4" max="4" width="9.140625" style="44" hidden="1" customWidth="1"/>
    <col min="5" max="6" width="9.140625" style="44"/>
    <col min="7" max="7" width="9" style="44" customWidth="1"/>
    <col min="8" max="8" width="12.85546875" style="44" customWidth="1"/>
    <col min="9" max="9" width="10.7109375" style="44" customWidth="1"/>
    <col min="10" max="16384" width="9.140625" style="44"/>
  </cols>
  <sheetData>
    <row r="1" spans="1:3" ht="23.25" customHeight="1">
      <c r="B1" s="1904"/>
      <c r="C1" s="1904"/>
    </row>
    <row r="5" spans="1:3" ht="24" customHeight="1">
      <c r="B5" s="300" t="s">
        <v>276</v>
      </c>
      <c r="C5" s="1905" t="s">
        <v>1</v>
      </c>
    </row>
    <row r="6" spans="1:3" s="303" customFormat="1" ht="21.75" customHeight="1">
      <c r="A6" s="301"/>
      <c r="B6" s="302"/>
      <c r="C6" s="1906"/>
    </row>
    <row r="7" spans="1:3" ht="36.75" customHeight="1">
      <c r="A7" s="304"/>
      <c r="B7" s="305"/>
    </row>
    <row r="8" spans="1:3" s="307" customFormat="1" ht="29.25" customHeight="1">
      <c r="A8" s="815">
        <v>2.0099999999999998</v>
      </c>
      <c r="B8" s="306" t="s">
        <v>1611</v>
      </c>
      <c r="C8" s="815">
        <v>27</v>
      </c>
    </row>
    <row r="9" spans="1:3" s="307" customFormat="1" ht="29.25" customHeight="1">
      <c r="A9" s="815">
        <v>2.02</v>
      </c>
      <c r="B9" s="315" t="s">
        <v>1612</v>
      </c>
      <c r="C9" s="815">
        <v>28</v>
      </c>
    </row>
    <row r="10" spans="1:3" s="307" customFormat="1" ht="29.25" customHeight="1">
      <c r="A10" s="815">
        <v>2.0299999999999998</v>
      </c>
      <c r="B10" s="315" t="s">
        <v>1554</v>
      </c>
      <c r="C10" s="815">
        <v>29</v>
      </c>
    </row>
    <row r="11" spans="1:3" s="307" customFormat="1" ht="29.25" customHeight="1">
      <c r="A11" s="815">
        <v>2.04</v>
      </c>
      <c r="B11" s="306" t="s">
        <v>1831</v>
      </c>
      <c r="C11" s="815">
        <v>30</v>
      </c>
    </row>
    <row r="12" spans="1:3" s="307" customFormat="1" ht="29.25" customHeight="1">
      <c r="A12" s="815">
        <v>2.0499999999999998</v>
      </c>
      <c r="B12" s="306" t="s">
        <v>1555</v>
      </c>
      <c r="C12" s="815">
        <v>31</v>
      </c>
    </row>
    <row r="13" spans="1:3" s="307" customFormat="1" ht="29.25" customHeight="1">
      <c r="A13" s="815">
        <v>2.06</v>
      </c>
      <c r="B13" s="306" t="s">
        <v>1613</v>
      </c>
      <c r="C13" s="815">
        <v>32</v>
      </c>
    </row>
    <row r="14" spans="1:3" s="307" customFormat="1" ht="29.25" customHeight="1">
      <c r="A14" s="815">
        <v>2.0699999999999998</v>
      </c>
      <c r="B14" s="309" t="s">
        <v>1556</v>
      </c>
      <c r="C14" s="815">
        <v>33</v>
      </c>
    </row>
    <row r="15" spans="1:3" s="307" customFormat="1" ht="29.25" customHeight="1">
      <c r="A15" s="815">
        <v>2.08</v>
      </c>
      <c r="B15" s="309" t="s">
        <v>1614</v>
      </c>
      <c r="C15" s="815">
        <v>34</v>
      </c>
    </row>
    <row r="16" spans="1:3" s="307" customFormat="1" ht="29.25" customHeight="1">
      <c r="A16" s="815">
        <v>2.09</v>
      </c>
      <c r="B16" s="309" t="s">
        <v>1557</v>
      </c>
      <c r="C16" s="815">
        <v>35</v>
      </c>
    </row>
    <row r="17" spans="1:3" s="307" customFormat="1" ht="29.25" customHeight="1">
      <c r="A17" s="815">
        <v>2.1</v>
      </c>
      <c r="B17" s="309" t="s">
        <v>1615</v>
      </c>
      <c r="C17" s="815">
        <v>36</v>
      </c>
    </row>
    <row r="18" spans="1:3" s="307" customFormat="1" ht="29.25" customHeight="1">
      <c r="A18" s="815">
        <v>2.11</v>
      </c>
      <c r="B18" s="1213" t="s">
        <v>1832</v>
      </c>
      <c r="C18" s="815">
        <v>37</v>
      </c>
    </row>
    <row r="19" spans="1:3" s="307" customFormat="1" ht="29.25" customHeight="1">
      <c r="A19" s="815">
        <v>2.12</v>
      </c>
      <c r="B19" s="309" t="s">
        <v>1558</v>
      </c>
      <c r="C19" s="815">
        <v>38</v>
      </c>
    </row>
    <row r="20" spans="1:3" s="307" customFormat="1" ht="29.25" customHeight="1">
      <c r="A20" s="815">
        <v>2.13</v>
      </c>
      <c r="B20" s="309" t="s">
        <v>1616</v>
      </c>
      <c r="C20" s="815">
        <v>39</v>
      </c>
    </row>
    <row r="21" spans="1:3" s="307" customFormat="1" ht="29.25" customHeight="1">
      <c r="A21" s="815">
        <v>2.14</v>
      </c>
      <c r="B21" s="309" t="s">
        <v>1559</v>
      </c>
      <c r="C21" s="815">
        <v>40</v>
      </c>
    </row>
    <row r="22" spans="1:3" s="307" customFormat="1" ht="29.25" customHeight="1">
      <c r="A22" s="815">
        <v>2.15</v>
      </c>
      <c r="B22" s="309" t="s">
        <v>1617</v>
      </c>
      <c r="C22" s="815">
        <v>41</v>
      </c>
    </row>
    <row r="23" spans="1:3" s="307" customFormat="1" ht="29.25" customHeight="1">
      <c r="A23" s="815">
        <v>2.16</v>
      </c>
      <c r="B23" s="309" t="s">
        <v>1560</v>
      </c>
      <c r="C23" s="815">
        <v>42</v>
      </c>
    </row>
    <row r="24" spans="1:3" s="307" customFormat="1" ht="29.25" customHeight="1">
      <c r="A24" s="815">
        <v>2.17</v>
      </c>
      <c r="B24" s="309" t="s">
        <v>1618</v>
      </c>
      <c r="C24" s="815">
        <v>43</v>
      </c>
    </row>
    <row r="25" spans="1:3" s="307" customFormat="1" ht="29.25" customHeight="1">
      <c r="A25" s="815">
        <v>2.1800000000000002</v>
      </c>
      <c r="B25" s="309" t="s">
        <v>1561</v>
      </c>
      <c r="C25" s="815">
        <v>44</v>
      </c>
    </row>
    <row r="26" spans="1:3" s="307" customFormat="1" ht="29.25" customHeight="1">
      <c r="A26" s="815">
        <v>2.19</v>
      </c>
      <c r="B26" s="309" t="s">
        <v>1562</v>
      </c>
      <c r="C26" s="815">
        <v>45</v>
      </c>
    </row>
    <row r="27" spans="1:3" s="307" customFormat="1" ht="28.5" customHeight="1">
      <c r="A27" s="815">
        <v>2.2000000000000002</v>
      </c>
      <c r="B27" s="309" t="s">
        <v>1619</v>
      </c>
      <c r="C27" s="815">
        <v>46</v>
      </c>
    </row>
    <row r="28" spans="1:3" s="307" customFormat="1" ht="28.5" customHeight="1">
      <c r="A28" s="815">
        <v>2.21</v>
      </c>
      <c r="B28" s="309" t="s">
        <v>1563</v>
      </c>
      <c r="C28" s="815">
        <v>47</v>
      </c>
    </row>
    <row r="29" spans="1:3" s="307" customFormat="1" ht="29.25" customHeight="1">
      <c r="A29" s="815">
        <v>2.2200000000000002</v>
      </c>
      <c r="B29" s="309" t="s">
        <v>1620</v>
      </c>
      <c r="C29" s="815">
        <v>48</v>
      </c>
    </row>
    <row r="30" spans="1:3" s="307" customFormat="1" ht="29.25" customHeight="1">
      <c r="A30" s="815">
        <v>2.23</v>
      </c>
      <c r="B30" s="309" t="s">
        <v>1564</v>
      </c>
      <c r="C30" s="815">
        <v>49</v>
      </c>
    </row>
    <row r="31" spans="1:3" s="307" customFormat="1" ht="29.25" customHeight="1">
      <c r="A31" s="815">
        <v>2.23999999999999</v>
      </c>
      <c r="B31" s="309" t="s">
        <v>1621</v>
      </c>
      <c r="C31" s="815">
        <v>50</v>
      </c>
    </row>
    <row r="32" spans="1:3" s="307" customFormat="1" ht="29.25" customHeight="1">
      <c r="A32" s="815">
        <v>2.25</v>
      </c>
      <c r="B32" s="309" t="s">
        <v>1565</v>
      </c>
      <c r="C32" s="815">
        <v>51</v>
      </c>
    </row>
    <row r="33" spans="1:3" s="307" customFormat="1" ht="29.25" customHeight="1">
      <c r="A33" s="815">
        <v>2.25999999999999</v>
      </c>
      <c r="B33" s="309" t="s">
        <v>1622</v>
      </c>
      <c r="C33" s="815">
        <v>52</v>
      </c>
    </row>
    <row r="34" spans="1:3" s="307" customFormat="1" ht="29.25" customHeight="1">
      <c r="A34" s="815">
        <v>2.27</v>
      </c>
      <c r="B34" s="309" t="s">
        <v>1566</v>
      </c>
      <c r="C34" s="815">
        <v>53</v>
      </c>
    </row>
    <row r="35" spans="1:3" s="307" customFormat="1" ht="29.25" customHeight="1">
      <c r="A35" s="815">
        <v>2.27999999999999</v>
      </c>
      <c r="B35" s="309" t="s">
        <v>1623</v>
      </c>
      <c r="C35" s="815">
        <v>54</v>
      </c>
    </row>
    <row r="36" spans="1:3" s="307" customFormat="1" ht="29.25" customHeight="1">
      <c r="A36" s="815">
        <v>2.2899999999999898</v>
      </c>
      <c r="B36" s="309" t="s">
        <v>1567</v>
      </c>
      <c r="C36" s="815">
        <v>55</v>
      </c>
    </row>
    <row r="37" spans="1:3" s="307" customFormat="1" ht="29.25" customHeight="1">
      <c r="A37" s="815">
        <v>2.2999999999999901</v>
      </c>
      <c r="B37" s="309" t="s">
        <v>1624</v>
      </c>
      <c r="C37" s="815">
        <v>56</v>
      </c>
    </row>
    <row r="38" spans="1:3" s="307" customFormat="1" ht="29.25" customHeight="1">
      <c r="A38" s="815">
        <v>2.3099999999999898</v>
      </c>
      <c r="B38" s="309" t="s">
        <v>1568</v>
      </c>
      <c r="C38" s="815">
        <v>57</v>
      </c>
    </row>
    <row r="39" spans="1:3" s="307" customFormat="1" ht="29.25" customHeight="1">
      <c r="A39" s="815">
        <v>2.3199999999999901</v>
      </c>
      <c r="B39" s="309" t="s">
        <v>1625</v>
      </c>
      <c r="C39" s="815">
        <v>58</v>
      </c>
    </row>
    <row r="40" spans="1:3" s="307" customFormat="1" ht="29.25" customHeight="1">
      <c r="A40" s="815">
        <v>2.3299999999999899</v>
      </c>
      <c r="B40" s="309" t="s">
        <v>1569</v>
      </c>
      <c r="C40" s="815">
        <v>59</v>
      </c>
    </row>
    <row r="41" spans="1:3" s="307" customFormat="1" ht="29.25" customHeight="1">
      <c r="A41" s="815">
        <v>2.3399999999999901</v>
      </c>
      <c r="B41" s="309" t="s">
        <v>1626</v>
      </c>
      <c r="C41" s="815">
        <v>60</v>
      </c>
    </row>
    <row r="42" spans="1:3" s="307" customFormat="1" ht="29.25" customHeight="1">
      <c r="A42" s="815">
        <v>2.3499999999999899</v>
      </c>
      <c r="B42" s="309" t="s">
        <v>1570</v>
      </c>
      <c r="C42" s="815">
        <v>61</v>
      </c>
    </row>
    <row r="43" spans="1:3" s="307" customFormat="1" ht="29.25" customHeight="1">
      <c r="A43" s="815">
        <v>2.3599999999999901</v>
      </c>
      <c r="B43" s="309" t="s">
        <v>1627</v>
      </c>
      <c r="C43" s="815">
        <v>62</v>
      </c>
    </row>
    <row r="44" spans="1:3" s="307" customFormat="1" ht="29.25" customHeight="1">
      <c r="A44" s="815">
        <v>2.3699999999999899</v>
      </c>
      <c r="B44" s="309" t="s">
        <v>1571</v>
      </c>
      <c r="C44" s="815">
        <v>63</v>
      </c>
    </row>
    <row r="45" spans="1:3" s="307" customFormat="1" ht="29.25" customHeight="1">
      <c r="A45" s="815">
        <v>2.3799999999999901</v>
      </c>
      <c r="B45" s="309" t="s">
        <v>1628</v>
      </c>
      <c r="C45" s="815">
        <v>64</v>
      </c>
    </row>
    <row r="46" spans="1:3" s="307" customFormat="1" ht="29.25" customHeight="1">
      <c r="A46" s="815">
        <v>2.3899999999999899</v>
      </c>
      <c r="B46" s="309" t="s">
        <v>1572</v>
      </c>
      <c r="C46" s="815">
        <v>65</v>
      </c>
    </row>
    <row r="47" spans="1:3" s="307" customFormat="1" ht="29.25" customHeight="1">
      <c r="A47" s="815">
        <v>2.3999999999999901</v>
      </c>
      <c r="B47" s="309" t="s">
        <v>1573</v>
      </c>
      <c r="C47" s="815">
        <v>66</v>
      </c>
    </row>
    <row r="48" spans="1:3" s="307" customFormat="1" ht="29.25" customHeight="1">
      <c r="A48" s="815">
        <v>2.4099999999999899</v>
      </c>
      <c r="B48" s="309" t="s">
        <v>1574</v>
      </c>
      <c r="C48" s="815">
        <v>67</v>
      </c>
    </row>
    <row r="49" spans="1:3" s="307" customFormat="1" ht="29.25" customHeight="1">
      <c r="A49" s="815">
        <v>2.4199999999999902</v>
      </c>
      <c r="B49" s="309" t="s">
        <v>1629</v>
      </c>
      <c r="C49" s="815">
        <v>68</v>
      </c>
    </row>
    <row r="50" spans="1:3" s="307" customFormat="1" ht="29.25" customHeight="1">
      <c r="A50" s="815">
        <v>2.4299999999999899</v>
      </c>
      <c r="B50" s="309" t="s">
        <v>1575</v>
      </c>
      <c r="C50" s="815">
        <v>69</v>
      </c>
    </row>
    <row r="51" spans="1:3" s="307" customFormat="1" ht="29.25" customHeight="1">
      <c r="A51" s="815">
        <v>2.4399999999999902</v>
      </c>
      <c r="B51" s="309" t="s">
        <v>1643</v>
      </c>
      <c r="C51" s="815">
        <v>70</v>
      </c>
    </row>
    <row r="52" spans="1:3" s="307" customFormat="1" ht="29.25" customHeight="1">
      <c r="A52" s="815">
        <v>2.44999999999999</v>
      </c>
      <c r="B52" s="309" t="s">
        <v>1576</v>
      </c>
      <c r="C52" s="815">
        <v>71</v>
      </c>
    </row>
    <row r="53" spans="1:3" s="307" customFormat="1" ht="29.25" customHeight="1">
      <c r="A53" s="815">
        <v>2.4599999999999902</v>
      </c>
      <c r="B53" s="309" t="s">
        <v>1630</v>
      </c>
      <c r="C53" s="815">
        <v>72</v>
      </c>
    </row>
    <row r="54" spans="1:3" s="307" customFormat="1" ht="29.25" customHeight="1">
      <c r="A54" s="815">
        <v>2.46999999999999</v>
      </c>
      <c r="B54" s="309" t="s">
        <v>1577</v>
      </c>
      <c r="C54" s="815">
        <v>73</v>
      </c>
    </row>
    <row r="55" spans="1:3" s="307" customFormat="1" ht="29.25" customHeight="1">
      <c r="A55" s="815">
        <v>2.4799999999999902</v>
      </c>
      <c r="B55" s="309" t="s">
        <v>1631</v>
      </c>
      <c r="C55" s="815">
        <v>74</v>
      </c>
    </row>
    <row r="56" spans="1:3" s="307" customFormat="1" ht="29.25" customHeight="1">
      <c r="A56" s="815">
        <v>2.48999999999999</v>
      </c>
      <c r="B56" s="309" t="s">
        <v>1578</v>
      </c>
      <c r="C56" s="815">
        <v>75</v>
      </c>
    </row>
    <row r="57" spans="1:3" s="307" customFormat="1" ht="29.25" customHeight="1">
      <c r="A57" s="815">
        <v>2.4999999999999898</v>
      </c>
      <c r="B57" s="309" t="s">
        <v>1632</v>
      </c>
      <c r="C57" s="815">
        <v>76</v>
      </c>
    </row>
    <row r="58" spans="1:3" s="307" customFormat="1" ht="29.25" customHeight="1">
      <c r="A58" s="815">
        <v>2.50999999999999</v>
      </c>
      <c r="B58" s="309" t="s">
        <v>1579</v>
      </c>
      <c r="C58" s="815">
        <v>77</v>
      </c>
    </row>
    <row r="59" spans="1:3" s="307" customFormat="1" ht="29.25" customHeight="1">
      <c r="A59" s="815">
        <v>2.5199999999999898</v>
      </c>
      <c r="B59" s="309" t="s">
        <v>1633</v>
      </c>
      <c r="C59" s="815">
        <v>78</v>
      </c>
    </row>
    <row r="60" spans="1:3" s="307" customFormat="1" ht="29.25" customHeight="1">
      <c r="A60" s="815">
        <v>2.52999999999999</v>
      </c>
      <c r="B60" s="309" t="s">
        <v>1580</v>
      </c>
      <c r="C60" s="815">
        <v>79</v>
      </c>
    </row>
    <row r="61" spans="1:3" s="307" customFormat="1" ht="29.25" customHeight="1">
      <c r="A61" s="815">
        <v>2.5399999999999898</v>
      </c>
      <c r="B61" s="309" t="s">
        <v>1634</v>
      </c>
      <c r="C61" s="815">
        <v>80</v>
      </c>
    </row>
    <row r="62" spans="1:3" s="307" customFormat="1" ht="29.25" customHeight="1">
      <c r="A62" s="815">
        <v>2.5499999999999901</v>
      </c>
      <c r="B62" s="309" t="s">
        <v>1581</v>
      </c>
      <c r="C62" s="815">
        <v>81</v>
      </c>
    </row>
    <row r="63" spans="1:3" s="307" customFormat="1" ht="29.25" customHeight="1">
      <c r="A63" s="815">
        <v>2.5599999999999898</v>
      </c>
      <c r="B63" s="309" t="s">
        <v>1635</v>
      </c>
      <c r="C63" s="815">
        <v>82</v>
      </c>
    </row>
    <row r="64" spans="1:3" s="307" customFormat="1" ht="29.25" customHeight="1">
      <c r="A64" s="815">
        <v>2.5699999999999901</v>
      </c>
      <c r="B64" s="309" t="s">
        <v>1582</v>
      </c>
      <c r="C64" s="815">
        <v>83</v>
      </c>
    </row>
    <row r="65" spans="1:3" s="307" customFormat="1" ht="29.25" customHeight="1">
      <c r="A65" s="815">
        <v>2.5799999999999899</v>
      </c>
      <c r="B65" s="309" t="s">
        <v>1636</v>
      </c>
      <c r="C65" s="815">
        <v>84</v>
      </c>
    </row>
    <row r="66" spans="1:3" s="307" customFormat="1" ht="29.25" customHeight="1">
      <c r="A66" s="815">
        <v>2.5899999999999901</v>
      </c>
      <c r="B66" s="309" t="s">
        <v>1583</v>
      </c>
      <c r="C66" s="815">
        <v>85</v>
      </c>
    </row>
    <row r="67" spans="1:3" s="307" customFormat="1" ht="29.25" customHeight="1">
      <c r="A67" s="815">
        <v>2.5999999999999899</v>
      </c>
      <c r="B67" s="309" t="s">
        <v>1637</v>
      </c>
      <c r="C67" s="815">
        <v>86</v>
      </c>
    </row>
    <row r="68" spans="1:3" s="307" customFormat="1" ht="29.25" customHeight="1">
      <c r="A68" s="815">
        <v>2.6099999999999901</v>
      </c>
      <c r="B68" s="309" t="s">
        <v>1584</v>
      </c>
      <c r="C68" s="815">
        <v>87</v>
      </c>
    </row>
    <row r="69" spans="1:3" s="307" customFormat="1" ht="29.25" customHeight="1">
      <c r="A69" s="815">
        <v>2.6199999999999899</v>
      </c>
      <c r="B69" s="309" t="s">
        <v>1638</v>
      </c>
      <c r="C69" s="815">
        <v>88</v>
      </c>
    </row>
    <row r="70" spans="1:3" s="307" customFormat="1" ht="29.25" customHeight="1">
      <c r="A70" s="815">
        <v>2.6299999999999901</v>
      </c>
      <c r="B70" s="309" t="s">
        <v>1585</v>
      </c>
      <c r="C70" s="815">
        <v>89</v>
      </c>
    </row>
    <row r="71" spans="1:3" s="307" customFormat="1" ht="29.25" customHeight="1">
      <c r="A71" s="815">
        <v>2.6399999999999899</v>
      </c>
      <c r="B71" s="309" t="s">
        <v>1639</v>
      </c>
      <c r="C71" s="815">
        <v>90</v>
      </c>
    </row>
    <row r="72" spans="1:3" s="307" customFormat="1" ht="29.25" customHeight="1">
      <c r="A72" s="815">
        <v>2.6499999999999901</v>
      </c>
      <c r="B72" s="309" t="s">
        <v>1586</v>
      </c>
      <c r="C72" s="815">
        <v>91</v>
      </c>
    </row>
    <row r="73" spans="1:3" s="307" customFormat="1" ht="29.25" customHeight="1">
      <c r="A73" s="815">
        <v>2.6599999999999899</v>
      </c>
      <c r="B73" s="309" t="s">
        <v>1640</v>
      </c>
      <c r="C73" s="815">
        <v>92</v>
      </c>
    </row>
    <row r="74" spans="1:3" s="307" customFormat="1" ht="29.25" customHeight="1">
      <c r="A74" s="815">
        <v>2.6699999999999902</v>
      </c>
      <c r="B74" s="309" t="s">
        <v>1587</v>
      </c>
      <c r="C74" s="815">
        <v>93</v>
      </c>
    </row>
    <row r="75" spans="1:3" s="307" customFormat="1" ht="29.25" customHeight="1">
      <c r="A75" s="815">
        <v>2.6799999999999899</v>
      </c>
      <c r="B75" s="309" t="s">
        <v>1641</v>
      </c>
      <c r="C75" s="815">
        <v>94</v>
      </c>
    </row>
    <row r="76" spans="1:3" s="307" customFormat="1" ht="29.25" customHeight="1">
      <c r="A76" s="815">
        <v>2.6899999999999902</v>
      </c>
      <c r="B76" s="309" t="s">
        <v>1644</v>
      </c>
      <c r="C76" s="815">
        <v>95</v>
      </c>
    </row>
    <row r="77" spans="1:3" s="307" customFormat="1" ht="29.25" customHeight="1">
      <c r="A77" s="815" t="s">
        <v>2080</v>
      </c>
      <c r="B77" s="307" t="s">
        <v>1588</v>
      </c>
      <c r="C77" s="815">
        <v>96</v>
      </c>
    </row>
    <row r="78" spans="1:3" s="307" customFormat="1" ht="29.25" customHeight="1">
      <c r="A78" s="313">
        <v>2.7</v>
      </c>
      <c r="B78" s="309" t="s">
        <v>1589</v>
      </c>
      <c r="C78" s="815">
        <v>97</v>
      </c>
    </row>
    <row r="79" spans="1:3" s="307" customFormat="1" ht="29.25" customHeight="1">
      <c r="A79" s="313"/>
      <c r="C79" s="304"/>
    </row>
    <row r="80" spans="1:3" s="307" customFormat="1" ht="29.25" customHeight="1">
      <c r="A80" s="313"/>
      <c r="B80" s="309"/>
      <c r="C80" s="304"/>
    </row>
    <row r="81" spans="1:3" s="307" customFormat="1" ht="29.25" customHeight="1">
      <c r="A81" s="55"/>
      <c r="C81" s="304"/>
    </row>
    <row r="82" spans="1:3" s="307" customFormat="1" ht="29.25" customHeight="1">
      <c r="A82" s="55"/>
      <c r="B82" s="309"/>
      <c r="C82" s="304"/>
    </row>
    <row r="83" spans="1:3" s="307" customFormat="1" ht="29.25" customHeight="1">
      <c r="A83" s="53"/>
      <c r="C83" s="304"/>
    </row>
    <row r="84" spans="1:3" s="307" customFormat="1" ht="29.25" customHeight="1">
      <c r="A84" s="313"/>
      <c r="B84" s="309"/>
      <c r="C84" s="304"/>
    </row>
    <row r="85" spans="1:3" s="307" customFormat="1" ht="29.25" customHeight="1">
      <c r="A85" s="313"/>
      <c r="C85" s="304"/>
    </row>
    <row r="86" spans="1:3" s="307" customFormat="1" ht="29.25" customHeight="1">
      <c r="A86" s="313"/>
      <c r="C86" s="304"/>
    </row>
    <row r="87" spans="1:3" s="307" customFormat="1" ht="29.25" customHeight="1">
      <c r="A87" s="313"/>
      <c r="C87" s="304"/>
    </row>
    <row r="88" spans="1:3" s="307" customFormat="1" ht="29.25" customHeight="1">
      <c r="A88" s="313"/>
      <c r="C88" s="304"/>
    </row>
    <row r="89" spans="1:3" s="307" customFormat="1" ht="29.25" customHeight="1">
      <c r="A89" s="313"/>
      <c r="C89" s="304"/>
    </row>
    <row r="90" spans="1:3" s="307" customFormat="1" ht="29.25" customHeight="1">
      <c r="A90" s="313"/>
      <c r="C90" s="304"/>
    </row>
    <row r="91" spans="1:3" s="307" customFormat="1" ht="29.25" customHeight="1">
      <c r="A91" s="313"/>
      <c r="C91" s="304"/>
    </row>
    <row r="92" spans="1:3" s="307" customFormat="1" ht="29.25" customHeight="1">
      <c r="A92" s="313"/>
      <c r="C92" s="304"/>
    </row>
    <row r="93" spans="1:3" s="307" customFormat="1" ht="29.25" customHeight="1">
      <c r="A93" s="313"/>
      <c r="C93" s="304"/>
    </row>
    <row r="94" spans="1:3" s="307" customFormat="1" ht="29.25" customHeight="1">
      <c r="A94" s="313"/>
      <c r="C94" s="304"/>
    </row>
    <row r="95" spans="1:3" s="307" customFormat="1" ht="29.25" customHeight="1">
      <c r="A95" s="313"/>
      <c r="C95" s="304"/>
    </row>
    <row r="96" spans="1:3" s="307" customFormat="1" ht="29.25" customHeight="1">
      <c r="A96" s="313"/>
      <c r="C96" s="304"/>
    </row>
    <row r="97" spans="1:3" s="307" customFormat="1" ht="29.25" customHeight="1">
      <c r="A97" s="313"/>
      <c r="C97" s="304"/>
    </row>
    <row r="98" spans="1:3" s="307" customFormat="1" ht="29.25" customHeight="1">
      <c r="A98" s="313"/>
      <c r="C98" s="304"/>
    </row>
    <row r="99" spans="1:3" s="307" customFormat="1" ht="29.25" customHeight="1">
      <c r="A99" s="313"/>
      <c r="C99" s="304"/>
    </row>
    <row r="100" spans="1:3" s="307" customFormat="1" ht="29.25" customHeight="1">
      <c r="A100" s="313"/>
      <c r="C100" s="304"/>
    </row>
    <row r="101" spans="1:3" s="307" customFormat="1" ht="29.25" customHeight="1">
      <c r="A101" s="313"/>
      <c r="C101" s="304"/>
    </row>
    <row r="102" spans="1:3" s="307" customFormat="1" ht="29.25" customHeight="1">
      <c r="A102" s="313"/>
      <c r="C102" s="304"/>
    </row>
    <row r="103" spans="1:3" s="307" customFormat="1" ht="29.25" customHeight="1">
      <c r="A103" s="313"/>
      <c r="C103" s="304"/>
    </row>
    <row r="104" spans="1:3" s="307" customFormat="1" ht="29.25" customHeight="1">
      <c r="A104" s="313"/>
      <c r="C104" s="304"/>
    </row>
    <row r="105" spans="1:3" s="307" customFormat="1" ht="29.25" customHeight="1">
      <c r="A105" s="313"/>
      <c r="C105" s="304"/>
    </row>
    <row r="106" spans="1:3" s="307" customFormat="1" ht="29.25" customHeight="1">
      <c r="A106" s="313"/>
      <c r="C106" s="304"/>
    </row>
    <row r="107" spans="1:3" s="307" customFormat="1" ht="29.25" customHeight="1">
      <c r="A107" s="313"/>
      <c r="C107" s="304"/>
    </row>
    <row r="108" spans="1:3" s="307" customFormat="1" ht="29.25" customHeight="1">
      <c r="A108" s="313"/>
      <c r="C108" s="304"/>
    </row>
    <row r="109" spans="1:3" s="307" customFormat="1" ht="29.25" customHeight="1">
      <c r="A109" s="313"/>
      <c r="C109" s="304"/>
    </row>
    <row r="110" spans="1:3" s="307" customFormat="1" ht="29.25" customHeight="1">
      <c r="A110" s="313"/>
      <c r="C110" s="304"/>
    </row>
    <row r="111" spans="1:3" s="307" customFormat="1" ht="29.25" customHeight="1">
      <c r="A111" s="304"/>
      <c r="C111" s="304"/>
    </row>
    <row r="112" spans="1:3" s="307" customFormat="1" ht="29.25" customHeight="1">
      <c r="A112" s="313"/>
      <c r="C112" s="304"/>
    </row>
    <row r="113" spans="1:3" ht="27.75" customHeight="1">
      <c r="A113" s="304"/>
      <c r="B113" s="356"/>
      <c r="C113" s="304"/>
    </row>
    <row r="114" spans="1:3" ht="36.75" customHeight="1">
      <c r="A114" s="304"/>
      <c r="B114" s="311"/>
    </row>
    <row r="115" spans="1:3" ht="36.75" customHeight="1">
      <c r="B115" s="308"/>
    </row>
    <row r="116" spans="1:3" ht="36.75" customHeight="1">
      <c r="B116" s="308"/>
    </row>
    <row r="117" spans="1:3" ht="36.75" customHeight="1">
      <c r="B117" s="308"/>
    </row>
    <row r="118" spans="1:3" ht="36.75" customHeight="1">
      <c r="B118" s="308"/>
    </row>
    <row r="119" spans="1:3" ht="36.75" customHeight="1">
      <c r="B119" s="308"/>
    </row>
    <row r="120" spans="1:3" ht="36.75" customHeight="1">
      <c r="B120" s="308"/>
    </row>
    <row r="121" spans="1:3" ht="36.75" customHeight="1">
      <c r="A121" s="304"/>
      <c r="B121" s="309"/>
    </row>
    <row r="122" spans="1:3" ht="36.75" customHeight="1">
      <c r="B122" s="308"/>
    </row>
    <row r="123" spans="1:3" ht="36.75" customHeight="1">
      <c r="B123" s="308"/>
    </row>
    <row r="124" spans="1:3" ht="36.75" customHeight="1">
      <c r="B124" s="308"/>
    </row>
    <row r="125" spans="1:3" ht="36.75" customHeight="1">
      <c r="B125" s="308"/>
    </row>
    <row r="126" spans="1:3" ht="36.75" customHeight="1">
      <c r="B126" s="308"/>
    </row>
    <row r="127" spans="1:3" ht="36.75" customHeight="1">
      <c r="B127" s="308"/>
    </row>
    <row r="128" spans="1:3" ht="36.75" customHeight="1">
      <c r="B128" s="308"/>
    </row>
    <row r="129" spans="1:2" ht="36.75" customHeight="1">
      <c r="B129" s="308"/>
    </row>
    <row r="130" spans="1:2" ht="36.75" customHeight="1">
      <c r="B130" s="308"/>
    </row>
    <row r="131" spans="1:2" ht="36.75" customHeight="1">
      <c r="B131" s="308"/>
    </row>
    <row r="132" spans="1:2" ht="36.75" customHeight="1">
      <c r="B132" s="308"/>
    </row>
    <row r="133" spans="1:2" ht="36.75" customHeight="1">
      <c r="A133" s="312"/>
      <c r="B133" s="308"/>
    </row>
    <row r="134" spans="1:2" ht="36.75" customHeight="1">
      <c r="A134" s="310"/>
      <c r="B134" s="308"/>
    </row>
    <row r="135" spans="1:2" ht="36.75" customHeight="1">
      <c r="B135" s="308"/>
    </row>
    <row r="136" spans="1:2" ht="36.75" customHeight="1">
      <c r="B136" s="308"/>
    </row>
    <row r="137" spans="1:2" ht="36.75" customHeight="1">
      <c r="B137" s="308"/>
    </row>
    <row r="138" spans="1:2" ht="36.75" customHeight="1">
      <c r="B138" s="308"/>
    </row>
    <row r="139" spans="1:2" ht="36.75" customHeight="1">
      <c r="B139" s="308"/>
    </row>
    <row r="140" spans="1:2" ht="36.75" customHeight="1">
      <c r="B140" s="308"/>
    </row>
    <row r="141" spans="1:2" ht="36.75" customHeight="1">
      <c r="B141" s="308"/>
    </row>
    <row r="142" spans="1:2" ht="36.75" customHeight="1">
      <c r="B142" s="308"/>
    </row>
    <row r="143" spans="1:2" ht="36.75" customHeight="1">
      <c r="A143" s="310"/>
      <c r="B143" s="308"/>
    </row>
    <row r="144" spans="1:2" ht="36.75" customHeight="1">
      <c r="A144" s="313"/>
      <c r="B144" s="311"/>
    </row>
    <row r="145" spans="1:2" ht="36.75" customHeight="1">
      <c r="A145" s="313"/>
      <c r="B145" s="311"/>
    </row>
    <row r="146" spans="1:2" ht="36.75" customHeight="1">
      <c r="A146" s="312"/>
      <c r="B146" s="308"/>
    </row>
    <row r="147" spans="1:2" ht="36.75" customHeight="1">
      <c r="A147" s="312"/>
      <c r="B147" s="308"/>
    </row>
    <row r="148" spans="1:2" ht="36.75" customHeight="1">
      <c r="A148" s="312"/>
    </row>
    <row r="149" spans="1:2" ht="36.75" customHeight="1">
      <c r="B149" s="308"/>
    </row>
    <row r="150" spans="1:2" ht="36.75" customHeight="1">
      <c r="B150" s="308"/>
    </row>
    <row r="151" spans="1:2" ht="36.75" customHeight="1">
      <c r="B151" s="308"/>
    </row>
    <row r="152" spans="1:2" ht="36.75" customHeight="1">
      <c r="B152" s="308"/>
    </row>
    <row r="153" spans="1:2" ht="36.75" customHeight="1">
      <c r="B153" s="308"/>
    </row>
    <row r="154" spans="1:2" ht="36.75" customHeight="1">
      <c r="B154" s="308"/>
    </row>
    <row r="155" spans="1:2" ht="36.75" customHeight="1">
      <c r="A155" s="310"/>
      <c r="B155" s="308"/>
    </row>
    <row r="156" spans="1:2" ht="36.75" customHeight="1">
      <c r="B156" s="308"/>
    </row>
    <row r="157" spans="1:2" ht="36.75" customHeight="1">
      <c r="B157" s="308"/>
    </row>
    <row r="158" spans="1:2" ht="36.75" customHeight="1">
      <c r="B158" s="308"/>
    </row>
    <row r="159" spans="1:2" ht="36.75" customHeight="1">
      <c r="B159" s="308"/>
    </row>
    <row r="160" spans="1:2" ht="36.75" customHeight="1">
      <c r="B160" s="308"/>
    </row>
    <row r="162" spans="1:2" ht="36.75" customHeight="1">
      <c r="B162" s="308"/>
    </row>
    <row r="163" spans="1:2" ht="36.75" customHeight="1">
      <c r="B163" s="311"/>
    </row>
    <row r="164" spans="1:2" ht="36.75" customHeight="1">
      <c r="B164" s="128"/>
    </row>
    <row r="165" spans="1:2" ht="36.75" customHeight="1">
      <c r="B165" s="128"/>
    </row>
    <row r="166" spans="1:2" ht="36.75" customHeight="1">
      <c r="B166" s="308"/>
    </row>
    <row r="167" spans="1:2" ht="36.75" customHeight="1">
      <c r="A167" s="312"/>
      <c r="B167" s="308"/>
    </row>
    <row r="168" spans="1:2" ht="36.75" customHeight="1">
      <c r="A168" s="310"/>
      <c r="B168" s="308"/>
    </row>
    <row r="169" spans="1:2" ht="36.75" customHeight="1">
      <c r="B169" s="311"/>
    </row>
  </sheetData>
  <mergeCells count="2">
    <mergeCell ref="B1:C1"/>
    <mergeCell ref="C5:C6"/>
  </mergeCells>
  <phoneticPr fontId="0" type="noConversion"/>
  <pageMargins left="0.7" right="0.7" top="0.75" bottom="0.75" header="0.3" footer="0.3"/>
  <pageSetup scale="66" fitToHeight="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65"/>
  <sheetViews>
    <sheetView showGridLines="0" zoomScaleNormal="100" workbookViewId="0">
      <selection activeCell="H12" sqref="H12"/>
    </sheetView>
  </sheetViews>
  <sheetFormatPr defaultColWidth="9.140625" defaultRowHeight="15"/>
  <cols>
    <col min="1" max="1" width="31.85546875" style="48" customWidth="1"/>
    <col min="2" max="4" width="18.42578125" style="48" customWidth="1"/>
    <col min="5" max="5" width="16.7109375" style="48" customWidth="1"/>
    <col min="6" max="6" width="11.85546875" style="70" bestFit="1" customWidth="1"/>
    <col min="7" max="7" width="9.140625" style="48"/>
    <col min="8" max="8" width="15.85546875" style="70" customWidth="1"/>
    <col min="9" max="9" width="12.85546875" style="48" bestFit="1" customWidth="1"/>
    <col min="10" max="16384" width="9.140625" style="48"/>
  </cols>
  <sheetData>
    <row r="1" spans="1:10">
      <c r="A1" s="57" t="s">
        <v>277</v>
      </c>
      <c r="B1" s="57"/>
      <c r="C1" s="58"/>
      <c r="D1" s="57"/>
      <c r="E1" s="808">
        <v>27</v>
      </c>
    </row>
    <row r="7" spans="1:10">
      <c r="A7" s="245" t="s">
        <v>506</v>
      </c>
      <c r="B7" s="347"/>
      <c r="C7" s="194"/>
      <c r="D7" s="194"/>
      <c r="E7" s="194"/>
    </row>
    <row r="8" spans="1:10">
      <c r="A8" s="245" t="s">
        <v>1000</v>
      </c>
      <c r="B8" s="245"/>
      <c r="C8" s="194"/>
      <c r="D8" s="194"/>
      <c r="E8" s="194"/>
    </row>
    <row r="9" spans="1:10">
      <c r="A9" s="245" t="s">
        <v>1547</v>
      </c>
      <c r="B9" s="245"/>
      <c r="C9" s="194"/>
      <c r="D9" s="194"/>
      <c r="E9" s="194"/>
    </row>
    <row r="10" spans="1:10">
      <c r="A10" s="194" t="s">
        <v>359</v>
      </c>
      <c r="B10" s="194"/>
      <c r="C10" s="194"/>
      <c r="D10" s="194"/>
      <c r="E10" s="194"/>
    </row>
    <row r="11" spans="1:10">
      <c r="A11" s="1907" t="s">
        <v>238</v>
      </c>
      <c r="B11" s="1909" t="s">
        <v>1320</v>
      </c>
      <c r="C11" s="1909"/>
      <c r="D11" s="1885" t="s">
        <v>182</v>
      </c>
      <c r="E11" s="1885"/>
    </row>
    <row r="12" spans="1:10" ht="15" customHeight="1" thickBot="1">
      <c r="A12" s="1908"/>
      <c r="B12" s="1506">
        <v>2018</v>
      </c>
      <c r="C12" s="1507">
        <v>2019</v>
      </c>
      <c r="D12" s="397" t="s">
        <v>399</v>
      </c>
      <c r="E12" s="397" t="s">
        <v>362</v>
      </c>
      <c r="I12" s="70"/>
      <c r="J12" s="101"/>
    </row>
    <row r="13" spans="1:10" ht="15.75" customHeight="1" thickTop="1">
      <c r="A13" s="48" t="s">
        <v>1795</v>
      </c>
      <c r="B13" s="1671">
        <v>4115.0174151500005</v>
      </c>
      <c r="C13" s="819">
        <v>12952.154737223758</v>
      </c>
      <c r="D13" s="434">
        <v>8837.1373220737587</v>
      </c>
      <c r="E13" s="1844">
        <v>2.1475333954939355</v>
      </c>
      <c r="I13" s="70"/>
      <c r="J13" s="101"/>
    </row>
    <row r="14" spans="1:10" ht="15.75" customHeight="1">
      <c r="A14" s="53" t="s">
        <v>299</v>
      </c>
      <c r="B14" s="195">
        <v>174.37487697999998</v>
      </c>
      <c r="C14" s="195">
        <v>212.85277834999999</v>
      </c>
      <c r="D14" s="434">
        <v>38.477901370000012</v>
      </c>
      <c r="E14" s="1844">
        <v>0.22066195564635871</v>
      </c>
      <c r="I14" s="70"/>
      <c r="J14" s="101"/>
    </row>
    <row r="15" spans="1:10" ht="15.75" customHeight="1">
      <c r="A15" s="53" t="s">
        <v>138</v>
      </c>
      <c r="B15" s="195">
        <v>688.02747202</v>
      </c>
      <c r="C15" s="195">
        <v>822.30319849</v>
      </c>
      <c r="D15" s="434">
        <v>134.27572647</v>
      </c>
      <c r="E15" s="1844">
        <v>0.19516041427208708</v>
      </c>
      <c r="I15" s="70"/>
      <c r="J15" s="101"/>
    </row>
    <row r="16" spans="1:10" ht="15.75" customHeight="1">
      <c r="A16" s="53" t="s">
        <v>300</v>
      </c>
      <c r="B16" s="195">
        <v>328.76298410999999</v>
      </c>
      <c r="C16" s="195">
        <v>441.56680319833333</v>
      </c>
      <c r="D16" s="434">
        <v>112.80381908833334</v>
      </c>
      <c r="E16" s="1844">
        <v>0.34311593622288883</v>
      </c>
      <c r="I16" s="70"/>
      <c r="J16" s="101"/>
    </row>
    <row r="17" spans="1:10" ht="15.75" customHeight="1">
      <c r="A17" s="53" t="s">
        <v>352</v>
      </c>
      <c r="B17" s="195">
        <v>1477.2996317966702</v>
      </c>
      <c r="C17" s="1166">
        <v>1798.7651908125836</v>
      </c>
      <c r="D17" s="1167">
        <v>321.46555901591341</v>
      </c>
      <c r="E17" s="1844">
        <v>0.21760349227526143</v>
      </c>
      <c r="I17" s="70"/>
      <c r="J17" s="101"/>
    </row>
    <row r="18" spans="1:10" ht="15.75" customHeight="1">
      <c r="A18" s="53" t="s">
        <v>1796</v>
      </c>
      <c r="B18" s="819">
        <v>0</v>
      </c>
      <c r="C18" s="1166">
        <v>2206.3538517520001</v>
      </c>
      <c r="D18" s="1167">
        <v>2206.3538517520001</v>
      </c>
      <c r="E18" s="1844">
        <v>0</v>
      </c>
      <c r="I18" s="70"/>
      <c r="J18" s="101"/>
    </row>
    <row r="19" spans="1:10" ht="15.75" customHeight="1">
      <c r="A19" s="53" t="s">
        <v>349</v>
      </c>
      <c r="B19" s="195">
        <v>708.51416773999995</v>
      </c>
      <c r="C19" s="1166">
        <v>855.48823932000005</v>
      </c>
      <c r="D19" s="1167">
        <v>146.9740715800001</v>
      </c>
      <c r="E19" s="1844">
        <v>0.20743984844906382</v>
      </c>
      <c r="I19" s="70"/>
      <c r="J19" s="101"/>
    </row>
    <row r="20" spans="1:10" ht="15.75" customHeight="1">
      <c r="A20" s="53" t="s">
        <v>298</v>
      </c>
      <c r="B20" s="195">
        <v>252.62451862</v>
      </c>
      <c r="C20" s="1166">
        <v>272.65749249999999</v>
      </c>
      <c r="D20" s="1167">
        <v>20.032973879999986</v>
      </c>
      <c r="E20" s="1844">
        <v>7.9299404465699386E-2</v>
      </c>
      <c r="I20" s="101"/>
      <c r="J20" s="101"/>
    </row>
    <row r="21" spans="1:10" ht="15.75" customHeight="1">
      <c r="A21" s="115" t="s">
        <v>239</v>
      </c>
      <c r="B21" s="1168">
        <v>315374.77976442</v>
      </c>
      <c r="C21" s="1166">
        <v>342970.06456161558</v>
      </c>
      <c r="D21" s="1167">
        <v>27595.284797195578</v>
      </c>
      <c r="E21" s="1844">
        <v>8.7499973262950226E-2</v>
      </c>
      <c r="I21" s="101"/>
      <c r="J21" s="101"/>
    </row>
    <row r="22" spans="1:10" ht="15.75" customHeight="1">
      <c r="A22" s="53" t="s">
        <v>347</v>
      </c>
      <c r="B22" s="195">
        <v>7770.3610744080397</v>
      </c>
      <c r="C22" s="1166">
        <v>9234.1602429392005</v>
      </c>
      <c r="D22" s="1167">
        <v>1463.7991685311608</v>
      </c>
      <c r="E22" s="1844">
        <v>0.18838238719076195</v>
      </c>
      <c r="I22" s="101"/>
      <c r="J22" s="101"/>
    </row>
    <row r="23" spans="1:10" ht="15.75" customHeight="1">
      <c r="A23" s="53" t="s">
        <v>1495</v>
      </c>
      <c r="B23" s="195">
        <v>5421.36626016031</v>
      </c>
      <c r="C23" s="1166">
        <v>4722.9179227672657</v>
      </c>
      <c r="D23" s="1167">
        <v>-698.44833739304431</v>
      </c>
      <c r="E23" s="1844">
        <v>-0.12883253111410164</v>
      </c>
      <c r="I23" s="101"/>
      <c r="J23" s="101"/>
    </row>
    <row r="24" spans="1:10" ht="15.75" customHeight="1">
      <c r="A24" s="53" t="s">
        <v>345</v>
      </c>
      <c r="B24" s="195">
        <v>11394.460058041601</v>
      </c>
      <c r="C24" s="1166">
        <v>13577.12419269</v>
      </c>
      <c r="D24" s="1167">
        <v>2182.6641346483993</v>
      </c>
      <c r="E24" s="1844">
        <v>0.19155485415985041</v>
      </c>
      <c r="I24" s="101"/>
      <c r="J24" s="101"/>
    </row>
    <row r="25" spans="1:10" ht="15.75" customHeight="1">
      <c r="A25" s="53" t="s">
        <v>324</v>
      </c>
      <c r="B25" s="195">
        <v>1747.1490414</v>
      </c>
      <c r="C25" s="1166">
        <v>2286.7443308199981</v>
      </c>
      <c r="D25" s="1167">
        <v>539.59528941999815</v>
      </c>
      <c r="E25" s="1844">
        <v>0.30884330794562187</v>
      </c>
      <c r="I25" s="101"/>
      <c r="J25" s="101"/>
    </row>
    <row r="26" spans="1:10" ht="15.75" customHeight="1">
      <c r="A26" s="53" t="s">
        <v>296</v>
      </c>
      <c r="B26" s="195">
        <v>1689.4048478899999</v>
      </c>
      <c r="C26" s="1166">
        <v>2015.5443213000001</v>
      </c>
      <c r="D26" s="1167">
        <v>326.13947341000016</v>
      </c>
      <c r="E26" s="1844">
        <v>0.1930499215847139</v>
      </c>
      <c r="I26" s="101"/>
      <c r="J26" s="101"/>
    </row>
    <row r="27" spans="1:10" ht="15.75" customHeight="1">
      <c r="A27" s="53" t="s">
        <v>367</v>
      </c>
      <c r="B27" s="1672">
        <v>2226.0715626700003</v>
      </c>
      <c r="C27" s="1166">
        <v>2507.623363648333</v>
      </c>
      <c r="D27" s="1167">
        <v>281.55180097833272</v>
      </c>
      <c r="E27" s="1844">
        <v>0.12647922272572099</v>
      </c>
      <c r="I27" s="101"/>
      <c r="J27" s="101"/>
    </row>
    <row r="28" spans="1:10" ht="19.5" customHeight="1">
      <c r="A28" s="53" t="s">
        <v>1797</v>
      </c>
      <c r="B28" s="195">
        <v>8376.5327002950198</v>
      </c>
      <c r="C28" s="1166">
        <v>9558.0921285500044</v>
      </c>
      <c r="D28" s="1167">
        <v>1181.5594282549846</v>
      </c>
      <c r="E28" s="1844">
        <v>0.14105590827734371</v>
      </c>
      <c r="I28" s="101"/>
      <c r="J28" s="101"/>
    </row>
    <row r="29" spans="1:10" ht="17.25" customHeight="1">
      <c r="A29" s="53" t="s">
        <v>1798</v>
      </c>
      <c r="B29" s="195">
        <v>18189.870852748099</v>
      </c>
      <c r="C29" s="1166">
        <v>21181.697046219997</v>
      </c>
      <c r="D29" s="1167">
        <v>2991.8261934718976</v>
      </c>
      <c r="E29" s="1844">
        <v>0.1644775940242531</v>
      </c>
      <c r="I29" s="101"/>
      <c r="J29" s="101"/>
    </row>
    <row r="30" spans="1:10" ht="15.75" customHeight="1">
      <c r="A30" s="53" t="s">
        <v>350</v>
      </c>
      <c r="B30" s="195">
        <v>983.78938057999994</v>
      </c>
      <c r="C30" s="1166">
        <v>1200.8116041000003</v>
      </c>
      <c r="D30" s="1167">
        <v>217.02222352000035</v>
      </c>
      <c r="E30" s="1844">
        <v>0.22059825792392007</v>
      </c>
      <c r="I30" s="101"/>
      <c r="J30" s="101"/>
    </row>
    <row r="31" spans="1:10" ht="15.75" customHeight="1">
      <c r="A31" s="53" t="s">
        <v>355</v>
      </c>
      <c r="B31" s="195">
        <v>436.35558348000001</v>
      </c>
      <c r="C31" s="1166">
        <v>574.68482027000005</v>
      </c>
      <c r="D31" s="1167">
        <v>138.32923679000004</v>
      </c>
      <c r="E31" s="1844">
        <v>0.31701035125253596</v>
      </c>
      <c r="I31" s="101"/>
      <c r="J31" s="101"/>
    </row>
    <row r="32" spans="1:10" ht="15.75" customHeight="1">
      <c r="A32" s="53" t="s">
        <v>344</v>
      </c>
      <c r="B32" s="195">
        <v>316.84832325000002</v>
      </c>
      <c r="C32" s="1166">
        <v>377.80647088000018</v>
      </c>
      <c r="D32" s="1167">
        <v>60.958147630000155</v>
      </c>
      <c r="E32" s="1844">
        <v>0.1923890491347271</v>
      </c>
      <c r="I32" s="101"/>
      <c r="J32" s="101"/>
    </row>
    <row r="33" spans="1:10" ht="17.25" customHeight="1">
      <c r="A33" s="53" t="s">
        <v>1799</v>
      </c>
      <c r="B33" s="195">
        <v>6999.9315766</v>
      </c>
      <c r="C33" s="1166">
        <v>8261.7388522299952</v>
      </c>
      <c r="D33" s="1167">
        <v>1261.8072756299953</v>
      </c>
      <c r="E33" s="1844">
        <v>0.18025994423260916</v>
      </c>
      <c r="I33" s="101"/>
      <c r="J33" s="101"/>
    </row>
    <row r="34" spans="1:10" ht="15.75" customHeight="1">
      <c r="A34" s="53" t="s">
        <v>5</v>
      </c>
      <c r="B34" s="195">
        <v>2149.9159380603101</v>
      </c>
      <c r="C34" s="1166">
        <v>2468.8281249101301</v>
      </c>
      <c r="D34" s="1167">
        <v>318.91218684982005</v>
      </c>
      <c r="E34" s="1844">
        <v>0.14833704946508175</v>
      </c>
      <c r="I34" s="101"/>
      <c r="J34" s="101"/>
    </row>
    <row r="35" spans="1:10" ht="15.75" customHeight="1">
      <c r="A35" s="53" t="s">
        <v>297</v>
      </c>
      <c r="B35" s="195">
        <v>287.94833390999997</v>
      </c>
      <c r="C35" s="1166">
        <v>345.34091709908273</v>
      </c>
      <c r="D35" s="1167">
        <v>57.392583189082757</v>
      </c>
      <c r="E35" s="1844">
        <v>0.19931555918299271</v>
      </c>
    </row>
    <row r="36" spans="1:10" ht="15.75" customHeight="1">
      <c r="A36" s="188" t="s">
        <v>1800</v>
      </c>
      <c r="B36" s="195">
        <v>392.52055367666696</v>
      </c>
      <c r="C36" s="1166">
        <v>512.85628952000002</v>
      </c>
      <c r="D36" s="1167">
        <v>120.33573584333305</v>
      </c>
      <c r="E36" s="1844">
        <v>0.30657180806500617</v>
      </c>
    </row>
    <row r="37" spans="1:10" ht="18" customHeight="1">
      <c r="A37" s="53" t="s">
        <v>1801</v>
      </c>
      <c r="B37" s="195">
        <v>22557.865805793299</v>
      </c>
      <c r="C37" s="1166">
        <v>20578.808593860023</v>
      </c>
      <c r="D37" s="1167">
        <v>-1979.0572119332755</v>
      </c>
      <c r="E37" s="1844">
        <v>-8.7732466757782346E-2</v>
      </c>
    </row>
    <row r="38" spans="1:10" ht="15.75" customHeight="1">
      <c r="A38" s="53" t="s">
        <v>305</v>
      </c>
      <c r="B38" s="195">
        <v>4225.9793643200001</v>
      </c>
      <c r="C38" s="1166">
        <v>5344.4676602800009</v>
      </c>
      <c r="D38" s="1167">
        <v>1118.4882959600009</v>
      </c>
      <c r="E38" s="1844">
        <v>0.26466960662501404</v>
      </c>
    </row>
    <row r="39" spans="1:10" ht="15.75" customHeight="1">
      <c r="A39" s="53" t="s">
        <v>348</v>
      </c>
      <c r="B39" s="195">
        <v>1368.41033189</v>
      </c>
      <c r="C39" s="1166">
        <v>1666.1681464000001</v>
      </c>
      <c r="D39" s="1167">
        <v>297.75781451000012</v>
      </c>
      <c r="E39" s="1844">
        <v>0.21759395378047719</v>
      </c>
    </row>
    <row r="40" spans="1:10" ht="15.75" customHeight="1">
      <c r="A40" s="53" t="s">
        <v>306</v>
      </c>
      <c r="B40" s="195">
        <v>373.78959475000011</v>
      </c>
      <c r="C40" s="1166">
        <v>541.84845182000072</v>
      </c>
      <c r="D40" s="1167">
        <v>168.05885707000061</v>
      </c>
      <c r="E40" s="1844">
        <v>0.44960817377060103</v>
      </c>
    </row>
    <row r="41" spans="1:10" ht="16.5" customHeight="1">
      <c r="A41" s="53" t="s">
        <v>323</v>
      </c>
      <c r="B41" s="195">
        <v>1205.6590514699999</v>
      </c>
      <c r="C41" s="1166">
        <v>1499.3442749808901</v>
      </c>
      <c r="D41" s="1167">
        <v>293.68522351089018</v>
      </c>
      <c r="E41" s="1844">
        <v>0.24358895091677413</v>
      </c>
    </row>
    <row r="42" spans="1:10" ht="15.75" customHeight="1">
      <c r="A42" s="53" t="s">
        <v>36</v>
      </c>
      <c r="B42" s="195">
        <v>3631.92834492667</v>
      </c>
      <c r="C42" s="1166">
        <v>4593.1945280499995</v>
      </c>
      <c r="D42" s="1167">
        <v>961.26618312332948</v>
      </c>
      <c r="E42" s="1844">
        <v>0.26467102096496276</v>
      </c>
    </row>
    <row r="43" spans="1:10" ht="15.75" customHeight="1">
      <c r="A43" s="53" t="s">
        <v>356</v>
      </c>
      <c r="B43" s="195">
        <v>673.34727136000004</v>
      </c>
      <c r="C43" s="195">
        <v>911.98796516000004</v>
      </c>
      <c r="D43" s="434">
        <v>238.64069380000001</v>
      </c>
      <c r="E43" s="1844">
        <v>0.35440953568877331</v>
      </c>
    </row>
    <row r="44" spans="1:10" ht="15.75" customHeight="1">
      <c r="A44" s="53" t="s">
        <v>351</v>
      </c>
      <c r="B44" s="195">
        <v>2034.6165529232314</v>
      </c>
      <c r="C44" s="195">
        <v>2443.141976772722</v>
      </c>
      <c r="D44" s="434">
        <v>408.52542384949061</v>
      </c>
      <c r="E44" s="1844">
        <v>0.20078742761752455</v>
      </c>
    </row>
    <row r="45" spans="1:10" ht="15.75" customHeight="1">
      <c r="A45" s="53" t="s">
        <v>346</v>
      </c>
      <c r="B45" s="195">
        <v>3055.5770123100101</v>
      </c>
      <c r="C45" s="195">
        <v>4138.6216704900007</v>
      </c>
      <c r="D45" s="434">
        <v>1083.0446581799906</v>
      </c>
      <c r="E45" s="1844">
        <v>0.35444849002879852</v>
      </c>
    </row>
    <row r="46" spans="1:10" s="73" customFormat="1" ht="15" customHeight="1">
      <c r="A46" s="395" t="s">
        <v>400</v>
      </c>
      <c r="B46" s="494">
        <v>430629.10024775</v>
      </c>
      <c r="C46" s="705">
        <v>483075.76074901997</v>
      </c>
      <c r="D46" s="374">
        <v>52446.660501269973</v>
      </c>
      <c r="E46" s="1750">
        <v>0.12179079507422119</v>
      </c>
      <c r="F46" s="70"/>
      <c r="G46" s="48"/>
      <c r="H46" s="1674"/>
    </row>
    <row r="47" spans="1:10" ht="15" customHeight="1">
      <c r="A47" s="945" t="s">
        <v>1894</v>
      </c>
      <c r="B47" s="945"/>
      <c r="C47" s="946"/>
      <c r="D47" s="945"/>
      <c r="E47" s="945"/>
    </row>
    <row r="48" spans="1:10" ht="15" customHeight="1">
      <c r="A48" s="945" t="s">
        <v>1984</v>
      </c>
      <c r="B48" s="945"/>
      <c r="C48" s="949"/>
      <c r="D48" s="945"/>
      <c r="E48" s="945"/>
    </row>
    <row r="49" spans="1:5" ht="16.5" customHeight="1">
      <c r="A49" s="947" t="s">
        <v>2079</v>
      </c>
      <c r="B49" s="1169"/>
      <c r="C49" s="1197"/>
      <c r="D49" s="1197"/>
      <c r="E49" s="1169"/>
    </row>
    <row r="50" spans="1:5" ht="16.5" customHeight="1">
      <c r="A50" s="947" t="s">
        <v>1864</v>
      </c>
      <c r="B50" s="1169"/>
      <c r="C50" s="1169"/>
      <c r="D50" s="1197"/>
      <c r="E50" s="1169"/>
    </row>
    <row r="51" spans="1:5" ht="15" customHeight="1">
      <c r="A51" s="947" t="s">
        <v>2164</v>
      </c>
      <c r="B51" s="945"/>
      <c r="C51" s="948"/>
      <c r="D51" s="1197"/>
      <c r="E51" s="950"/>
    </row>
    <row r="52" spans="1:5" ht="15" customHeight="1">
      <c r="A52" s="947" t="s">
        <v>1861</v>
      </c>
      <c r="B52" s="945"/>
      <c r="C52" s="948"/>
      <c r="D52" s="1673"/>
      <c r="E52" s="950"/>
    </row>
    <row r="53" spans="1:5" ht="15" customHeight="1">
      <c r="A53" s="947" t="s">
        <v>1860</v>
      </c>
      <c r="B53" s="945"/>
      <c r="C53" s="1159"/>
      <c r="D53" s="951"/>
      <c r="E53" s="950"/>
    </row>
    <row r="54" spans="1:5" ht="15" customHeight="1">
      <c r="A54" s="947" t="s">
        <v>1862</v>
      </c>
      <c r="B54" s="945"/>
      <c r="C54" s="1669"/>
      <c r="D54" s="1165"/>
      <c r="E54" s="1150"/>
    </row>
    <row r="55" spans="1:5" ht="15" customHeight="1">
      <c r="A55" s="1606" t="s">
        <v>1859</v>
      </c>
      <c r="B55" s="947"/>
      <c r="C55" s="1161"/>
      <c r="D55" s="1151"/>
      <c r="E55" s="1151"/>
    </row>
    <row r="56" spans="1:5" ht="15" customHeight="1">
      <c r="A56" s="952" t="s">
        <v>1306</v>
      </c>
      <c r="B56" s="945"/>
      <c r="C56" s="1162"/>
      <c r="D56" s="1153"/>
      <c r="E56" s="1154"/>
    </row>
    <row r="57" spans="1:5">
      <c r="B57" s="194"/>
      <c r="C57" s="1155"/>
      <c r="D57" s="1156"/>
      <c r="E57" s="1152"/>
    </row>
    <row r="58" spans="1:5" ht="15" customHeight="1">
      <c r="A58" s="689"/>
      <c r="B58" s="689"/>
      <c r="C58" s="1157"/>
      <c r="D58" s="1067"/>
      <c r="E58" s="1067"/>
    </row>
    <row r="59" spans="1:5" ht="15" customHeight="1">
      <c r="A59" s="548"/>
      <c r="C59" s="1062"/>
      <c r="D59" s="1158"/>
      <c r="E59" s="1062"/>
    </row>
    <row r="60" spans="1:5">
      <c r="C60" s="71"/>
    </row>
    <row r="62" spans="1:5">
      <c r="A62" s="548"/>
    </row>
    <row r="65" spans="4:4">
      <c r="D65" s="101"/>
    </row>
  </sheetData>
  <sortState ref="A16:C47">
    <sortCondition ref="A15"/>
  </sortState>
  <customSheetViews>
    <customSheetView guid="{45E423DD-7FD2-487F-8372-5798D7D06C15}" showPageBreaks="1" showGridLines="0" printArea="1">
      <selection activeCell="E2" sqref="E2"/>
      <pageMargins left="0.84" right="0.75" top="1.06" bottom="1.78" header="0.18" footer="0"/>
      <printOptions horizontalCentered="1" verticalCentered="1"/>
      <pageSetup scale="79" orientation="portrait" r:id="rId1"/>
      <headerFooter alignWithMargins="0"/>
    </customSheetView>
    <customSheetView guid="{B297ACE3-C144-4411-A206-EE5C8D41CE1C}" showGridLines="0">
      <selection activeCell="C19" sqref="C19"/>
      <pageMargins left="0.84" right="0.75" top="1.06" bottom="1.78" header="0.18" footer="0"/>
      <printOptions horizontalCentered="1" verticalCentered="1"/>
      <pageSetup scale="90" orientation="portrait" r:id="rId2"/>
      <headerFooter alignWithMargins="0"/>
    </customSheetView>
    <customSheetView guid="{67BA8672-8137-4028-84CD-AA630649A2B3}" showGridLines="0" showRuler="0" topLeftCell="A10">
      <selection activeCell="D17" sqref="D17"/>
      <pageMargins left="0.84" right="0.75" top="1.06" bottom="1.78" header="0.18" footer="0"/>
      <printOptions horizontalCentered="1" verticalCentered="1"/>
      <pageSetup scale="90" orientation="portrait" r:id="rId3"/>
      <headerFooter alignWithMargins="0"/>
    </customSheetView>
    <customSheetView guid="{51F1D52B-5D55-4FCC-809B-9B4CC86C88B9}" showGridLines="0">
      <selection activeCell="E2" sqref="E2"/>
      <pageMargins left="0.84" right="0.75" top="1.06" bottom="1.78" header="0.18" footer="0"/>
      <printOptions horizontalCentered="1" verticalCentered="1"/>
      <pageSetup scale="79" orientation="portrait" r:id="rId4"/>
      <headerFooter alignWithMargins="0"/>
    </customSheetView>
  </customSheetViews>
  <mergeCells count="3">
    <mergeCell ref="A11:A12"/>
    <mergeCell ref="D11:E11"/>
    <mergeCell ref="B11:C11"/>
  </mergeCells>
  <phoneticPr fontId="0" type="noConversion"/>
  <printOptions horizontalCentered="1" verticalCentered="1"/>
  <pageMargins left="0.43307086614173229" right="0.6692913385826772" top="0.21" bottom="0.19" header="0.19685039370078741" footer="0"/>
  <pageSetup scale="77" orientation="portrait" r:id="rId5"/>
  <headerFooter alignWithMargins="0"/>
  <drawing r:id="rId6"/>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L63"/>
  <sheetViews>
    <sheetView showGridLines="0" zoomScaleNormal="100" workbookViewId="0">
      <selection activeCell="K13" sqref="K13"/>
    </sheetView>
  </sheetViews>
  <sheetFormatPr defaultColWidth="9.140625" defaultRowHeight="15"/>
  <cols>
    <col min="1" max="1" width="31.85546875" style="48" customWidth="1"/>
    <col min="2" max="11" width="9.140625" style="48" customWidth="1"/>
    <col min="12" max="12" width="25.7109375" style="48" customWidth="1"/>
    <col min="13" max="16384" width="9.140625" style="48"/>
  </cols>
  <sheetData>
    <row r="1" spans="1:12">
      <c r="A1" s="57" t="s">
        <v>277</v>
      </c>
      <c r="B1" s="57"/>
      <c r="C1" s="57"/>
      <c r="D1" s="57"/>
      <c r="E1" s="57"/>
      <c r="F1" s="57"/>
      <c r="G1" s="57"/>
      <c r="H1" s="57"/>
      <c r="I1" s="57"/>
      <c r="J1" s="808"/>
      <c r="K1" s="808">
        <v>28</v>
      </c>
    </row>
    <row r="8" spans="1:12">
      <c r="A8" s="245" t="s">
        <v>507</v>
      </c>
      <c r="B8" s="194"/>
      <c r="C8" s="584"/>
      <c r="D8" s="194"/>
      <c r="E8" s="194"/>
      <c r="F8" s="194"/>
      <c r="G8" s="194"/>
      <c r="H8" s="194"/>
      <c r="I8" s="194"/>
    </row>
    <row r="9" spans="1:12">
      <c r="A9" s="245" t="s">
        <v>1187</v>
      </c>
      <c r="B9" s="194"/>
      <c r="C9" s="194"/>
      <c r="D9" s="194"/>
      <c r="E9" s="194"/>
      <c r="F9" s="194"/>
      <c r="G9" s="194"/>
      <c r="H9" s="194"/>
      <c r="I9" s="194"/>
    </row>
    <row r="10" spans="1:12">
      <c r="A10" s="194" t="s">
        <v>1590</v>
      </c>
      <c r="B10" s="194"/>
      <c r="C10" s="194"/>
      <c r="D10" s="194"/>
      <c r="E10" s="194"/>
      <c r="F10" s="194"/>
      <c r="G10" s="194"/>
      <c r="H10" s="194"/>
      <c r="I10" s="194"/>
    </row>
    <row r="11" spans="1:12" ht="16.5" customHeight="1">
      <c r="A11" s="60" t="s">
        <v>240</v>
      </c>
      <c r="B11" s="813">
        <v>2010</v>
      </c>
      <c r="C11" s="813">
        <v>2011</v>
      </c>
      <c r="D11" s="813">
        <v>2012</v>
      </c>
      <c r="E11" s="813">
        <v>2013</v>
      </c>
      <c r="F11" s="813">
        <v>2014</v>
      </c>
      <c r="G11" s="813">
        <v>2015</v>
      </c>
      <c r="H11" s="813">
        <v>2016</v>
      </c>
      <c r="I11" s="813">
        <v>2017</v>
      </c>
      <c r="J11" s="813">
        <v>2018</v>
      </c>
      <c r="K11" s="1066">
        <v>2019</v>
      </c>
    </row>
    <row r="12" spans="1:12" s="1183" customFormat="1" ht="16.5" customHeight="1">
      <c r="A12" s="48" t="s">
        <v>1795</v>
      </c>
      <c r="B12" s="1184">
        <v>0</v>
      </c>
      <c r="C12" s="1184">
        <v>0</v>
      </c>
      <c r="D12" s="1184">
        <v>0</v>
      </c>
      <c r="E12" s="1184">
        <v>0</v>
      </c>
      <c r="F12" s="1184">
        <v>0</v>
      </c>
      <c r="G12" s="1184">
        <v>0</v>
      </c>
      <c r="H12" s="1184">
        <v>0</v>
      </c>
      <c r="I12" s="1184">
        <v>0</v>
      </c>
      <c r="J12" s="1184">
        <v>9.5558275387858001E-3</v>
      </c>
      <c r="K12" s="1184">
        <v>2.681184979586048E-2</v>
      </c>
      <c r="L12" s="48"/>
    </row>
    <row r="13" spans="1:12">
      <c r="A13" s="53" t="s">
        <v>299</v>
      </c>
      <c r="B13" s="337">
        <v>3.4879658526011415E-4</v>
      </c>
      <c r="C13" s="337">
        <v>3.8413091942900482E-4</v>
      </c>
      <c r="D13" s="337">
        <v>4.1725033004123314E-4</v>
      </c>
      <c r="E13" s="337">
        <v>4.0493054668084075E-4</v>
      </c>
      <c r="F13" s="337">
        <v>4.2327871543023775E-4</v>
      </c>
      <c r="G13" s="337">
        <v>4.2880479985480958E-4</v>
      </c>
      <c r="H13" s="258">
        <v>7.1690900619020379E-4</v>
      </c>
      <c r="I13" s="258">
        <v>4.1989382806015762E-4</v>
      </c>
      <c r="J13" s="1184">
        <v>4.0493054668084075E-4</v>
      </c>
      <c r="K13" s="1184">
        <v>4.4061986885859667E-4</v>
      </c>
      <c r="L13" s="53"/>
    </row>
    <row r="14" spans="1:12">
      <c r="A14" s="53" t="s">
        <v>138</v>
      </c>
      <c r="B14" s="337">
        <v>1.2423704817601891E-3</v>
      </c>
      <c r="C14" s="337">
        <v>9.7443090613302829E-4</v>
      </c>
      <c r="D14" s="337">
        <v>1.1192427650547972E-3</v>
      </c>
      <c r="E14" s="337">
        <v>1.5977263766525842E-3</v>
      </c>
      <c r="F14" s="337">
        <v>1.2112463816828546E-3</v>
      </c>
      <c r="G14" s="337">
        <v>1.1997203899311128E-3</v>
      </c>
      <c r="H14" s="258">
        <v>1.2501109323504111E-3</v>
      </c>
      <c r="I14" s="258">
        <v>1.4133674579392473E-3</v>
      </c>
      <c r="J14" s="1184">
        <v>1.5977263766525842E-3</v>
      </c>
      <c r="K14" s="1184">
        <v>1.7022240925833251E-3</v>
      </c>
      <c r="L14" s="53"/>
    </row>
    <row r="15" spans="1:12">
      <c r="A15" s="53" t="s">
        <v>300</v>
      </c>
      <c r="B15" s="337">
        <v>5.5828064604906047E-4</v>
      </c>
      <c r="C15" s="337">
        <v>4.9503340732056549E-4</v>
      </c>
      <c r="D15" s="337">
        <v>5.350107472062701E-4</v>
      </c>
      <c r="E15" s="337">
        <v>7.6344813650739286E-4</v>
      </c>
      <c r="F15" s="337">
        <v>7.7522663792862351E-4</v>
      </c>
      <c r="G15" s="337">
        <v>8.7873876778366174E-4</v>
      </c>
      <c r="H15" s="258">
        <v>7.5936305921562067E-4</v>
      </c>
      <c r="I15" s="258">
        <v>7.3750946069889691E-4</v>
      </c>
      <c r="J15" s="1184">
        <v>7.6344813650739286E-4</v>
      </c>
      <c r="K15" s="1184">
        <v>9.1407360724055781E-4</v>
      </c>
      <c r="L15" s="53"/>
    </row>
    <row r="16" spans="1:12">
      <c r="A16" s="53" t="s">
        <v>352</v>
      </c>
      <c r="B16" s="337">
        <v>2.954852966398015E-3</v>
      </c>
      <c r="C16" s="337">
        <v>2.2672565227167835E-3</v>
      </c>
      <c r="D16" s="337">
        <v>2.3568843219220572E-3</v>
      </c>
      <c r="E16" s="337">
        <v>3.4305615457635085E-3</v>
      </c>
      <c r="F16" s="337">
        <v>3.3983162850349234E-3</v>
      </c>
      <c r="G16" s="337">
        <v>4.1025970720075322E-3</v>
      </c>
      <c r="H16" s="258">
        <v>4.3602402337426949E-3</v>
      </c>
      <c r="I16" s="258">
        <v>3.4742955672558916E-3</v>
      </c>
      <c r="J16" s="1184">
        <v>3.4305615457635085E-3</v>
      </c>
      <c r="K16" s="1184">
        <v>3.7235674752621765E-3</v>
      </c>
      <c r="L16" s="53"/>
    </row>
    <row r="17" spans="1:12" ht="17.25">
      <c r="A17" s="53" t="s">
        <v>1796</v>
      </c>
      <c r="B17" s="1184">
        <v>0</v>
      </c>
      <c r="C17" s="1184">
        <v>0</v>
      </c>
      <c r="D17" s="1184">
        <v>0</v>
      </c>
      <c r="E17" s="1184">
        <v>0</v>
      </c>
      <c r="F17" s="1184">
        <v>0</v>
      </c>
      <c r="G17" s="1184">
        <v>0</v>
      </c>
      <c r="H17" s="1184">
        <v>0</v>
      </c>
      <c r="I17" s="1184">
        <v>0</v>
      </c>
      <c r="J17" s="1184">
        <v>0</v>
      </c>
      <c r="K17" s="1184">
        <v>4.5673039945763336E-3</v>
      </c>
      <c r="L17" s="53"/>
    </row>
    <row r="18" spans="1:12">
      <c r="A18" s="53" t="s">
        <v>349</v>
      </c>
      <c r="B18" s="337">
        <v>1.7055327067137512E-3</v>
      </c>
      <c r="C18" s="337">
        <v>1.3647227579688308E-3</v>
      </c>
      <c r="D18" s="337">
        <v>1.3642099447092684E-3</v>
      </c>
      <c r="E18" s="337">
        <v>1.6453002533557922E-3</v>
      </c>
      <c r="F18" s="337">
        <v>1.5049224845495232E-3</v>
      </c>
      <c r="G18" s="337">
        <v>1.7055327067137512E-3</v>
      </c>
      <c r="H18" s="258">
        <v>1.7123863717428203E-3</v>
      </c>
      <c r="I18" s="258">
        <v>1.5505458592092885E-3</v>
      </c>
      <c r="J18" s="1184">
        <v>1.6453002533557922E-3</v>
      </c>
      <c r="K18" s="1184">
        <v>1.7709194060855922E-3</v>
      </c>
      <c r="L18" s="53"/>
    </row>
    <row r="19" spans="1:12">
      <c r="A19" s="53" t="s">
        <v>298</v>
      </c>
      <c r="B19" s="337">
        <v>6.9634242306203752E-4</v>
      </c>
      <c r="C19" s="337">
        <v>6.016533287387534E-4</v>
      </c>
      <c r="D19" s="337">
        <v>5.6055165186352058E-4</v>
      </c>
      <c r="E19" s="337">
        <v>5.8664061131646656E-4</v>
      </c>
      <c r="F19" s="337">
        <v>6.5931247213543058E-4</v>
      </c>
      <c r="G19" s="337">
        <v>5.005136366827566E-4</v>
      </c>
      <c r="H19" s="258">
        <v>5.1024121498805777E-4</v>
      </c>
      <c r="I19" s="258">
        <v>5.1024121498805777E-4</v>
      </c>
      <c r="J19" s="1184">
        <v>5.8664061131646656E-4</v>
      </c>
      <c r="K19" s="1184">
        <v>5.6441973424052226E-4</v>
      </c>
      <c r="L19" s="53"/>
    </row>
    <row r="20" spans="1:12">
      <c r="A20" s="115" t="s">
        <v>239</v>
      </c>
      <c r="B20" s="337">
        <v>0.7324223169375641</v>
      </c>
      <c r="C20" s="337">
        <v>0.74454806128231477</v>
      </c>
      <c r="D20" s="337">
        <v>0.75758456165309485</v>
      </c>
      <c r="E20" s="337">
        <v>0.73235826279036476</v>
      </c>
      <c r="F20" s="337">
        <v>0.74964114553030992</v>
      </c>
      <c r="G20" s="337">
        <v>0.72231100866701514</v>
      </c>
      <c r="H20" s="258">
        <v>0.71958724796231921</v>
      </c>
      <c r="I20" s="258">
        <v>0.74834757878571967</v>
      </c>
      <c r="J20" s="1184">
        <v>0.73235826279036476</v>
      </c>
      <c r="K20" s="1184">
        <v>0.7099715871271054</v>
      </c>
      <c r="L20" s="115"/>
    </row>
    <row r="21" spans="1:12">
      <c r="A21" s="53" t="s">
        <v>347</v>
      </c>
      <c r="B21" s="337">
        <v>2.3739116216622624E-2</v>
      </c>
      <c r="C21" s="337">
        <v>2.2836821829852777E-2</v>
      </c>
      <c r="D21" s="337">
        <v>1.8944072428065523E-2</v>
      </c>
      <c r="E21" s="337">
        <v>1.8044208043389513E-2</v>
      </c>
      <c r="F21" s="337">
        <v>2.0101805592925587E-2</v>
      </c>
      <c r="G21" s="337">
        <v>2.1905890659747837E-2</v>
      </c>
      <c r="H21" s="258">
        <v>2.2941240521439567E-2</v>
      </c>
      <c r="I21" s="258">
        <v>1.7658937304478779E-2</v>
      </c>
      <c r="J21" s="1184">
        <v>1.8044208043389513E-2</v>
      </c>
      <c r="K21" s="1184">
        <v>1.9115345859252852E-2</v>
      </c>
      <c r="L21" s="53"/>
    </row>
    <row r="22" spans="1:12">
      <c r="A22" s="53" t="s">
        <v>1495</v>
      </c>
      <c r="B22" s="337">
        <v>7.8670552300958881E-3</v>
      </c>
      <c r="C22" s="337">
        <v>8.0440300142249552E-3</v>
      </c>
      <c r="D22" s="337">
        <v>6.9473530729346469E-3</v>
      </c>
      <c r="E22" s="337">
        <v>1.2589409905278775E-2</v>
      </c>
      <c r="F22" s="337">
        <v>9.3208902414826291E-3</v>
      </c>
      <c r="G22" s="337">
        <v>9.8864337978215189E-3</v>
      </c>
      <c r="H22" s="258">
        <v>1.1085248202552651E-2</v>
      </c>
      <c r="I22" s="258">
        <v>1.004092609297972E-2</v>
      </c>
      <c r="J22" s="1184">
        <v>1.2589409905278775E-2</v>
      </c>
      <c r="K22" s="1184">
        <v>9.7767644467283438E-3</v>
      </c>
      <c r="L22" s="53"/>
    </row>
    <row r="23" spans="1:12">
      <c r="A23" s="53" t="s">
        <v>345</v>
      </c>
      <c r="B23" s="337">
        <v>3.2735722092267432E-2</v>
      </c>
      <c r="C23" s="337">
        <v>2.7493566361288264E-2</v>
      </c>
      <c r="D23" s="337">
        <v>2.7181929031021214E-2</v>
      </c>
      <c r="E23" s="337">
        <v>2.6460032662646644E-2</v>
      </c>
      <c r="F23" s="337">
        <v>2.5056011629030994E-2</v>
      </c>
      <c r="G23" s="337">
        <v>3.038515256039739E-2</v>
      </c>
      <c r="H23" s="258">
        <v>3.0958886671590326E-2</v>
      </c>
      <c r="I23" s="258">
        <v>2.5242420321036366E-2</v>
      </c>
      <c r="J23" s="1184">
        <v>2.6460032662646644E-2</v>
      </c>
      <c r="K23" s="1184">
        <v>2.810557948848098E-2</v>
      </c>
      <c r="L23" s="53"/>
    </row>
    <row r="24" spans="1:12">
      <c r="A24" s="53" t="s">
        <v>324</v>
      </c>
      <c r="B24" s="337">
        <v>4.2895087207471269E-3</v>
      </c>
      <c r="C24" s="337">
        <v>3.6695761398593666E-3</v>
      </c>
      <c r="D24" s="337">
        <v>3.6833556360202904E-3</v>
      </c>
      <c r="E24" s="337">
        <v>4.0572015230620232E-3</v>
      </c>
      <c r="F24" s="337">
        <v>3.5608398470272397E-3</v>
      </c>
      <c r="G24" s="337">
        <v>3.356914079956883E-3</v>
      </c>
      <c r="H24" s="258">
        <v>3.480040216436539E-3</v>
      </c>
      <c r="I24" s="258">
        <v>4.083351940057542E-3</v>
      </c>
      <c r="J24" s="1184">
        <v>4.0572015230620232E-3</v>
      </c>
      <c r="K24" s="1184">
        <v>4.733717807066844E-3</v>
      </c>
      <c r="L24" s="53"/>
    </row>
    <row r="25" spans="1:12">
      <c r="A25" s="53" t="s">
        <v>296</v>
      </c>
      <c r="B25" s="337">
        <v>3.0886262661899352E-3</v>
      </c>
      <c r="C25" s="337">
        <v>3.0097597042136092E-3</v>
      </c>
      <c r="D25" s="337">
        <v>2.9666686445295148E-3</v>
      </c>
      <c r="E25" s="337">
        <v>3.9231088816757851E-3</v>
      </c>
      <c r="F25" s="337">
        <v>3.0019033875193801E-3</v>
      </c>
      <c r="G25" s="337">
        <v>3.3482578462558986E-3</v>
      </c>
      <c r="H25" s="258">
        <v>3.4232957871397013E-3</v>
      </c>
      <c r="I25" s="258">
        <v>3.4427176685589604E-3</v>
      </c>
      <c r="J25" s="1184">
        <v>3.9231088816757851E-3</v>
      </c>
      <c r="K25" s="1184">
        <v>4.1723151626876344E-3</v>
      </c>
      <c r="L25" s="53"/>
    </row>
    <row r="26" spans="1:12">
      <c r="A26" s="53" t="s">
        <v>367</v>
      </c>
      <c r="B26" s="337">
        <v>6.7479269771226098E-3</v>
      </c>
      <c r="C26" s="337">
        <v>6.0085746203993014E-3</v>
      </c>
      <c r="D26" s="337">
        <v>4.7242590507567102E-3</v>
      </c>
      <c r="E26" s="337">
        <v>5.1693477319328732E-3</v>
      </c>
      <c r="F26" s="337">
        <v>4.9987961400213823E-3</v>
      </c>
      <c r="G26" s="337">
        <v>5.0425911235724629E-3</v>
      </c>
      <c r="H26" s="258">
        <v>5.1372067615519839E-3</v>
      </c>
      <c r="I26" s="258">
        <v>4.9016973832093167E-3</v>
      </c>
      <c r="J26" s="1184">
        <v>5.1693477319328732E-3</v>
      </c>
      <c r="K26" s="1184">
        <v>5.19095257389898E-3</v>
      </c>
      <c r="L26" s="53"/>
    </row>
    <row r="27" spans="1:12" ht="17.25">
      <c r="A27" s="53" t="s">
        <v>1797</v>
      </c>
      <c r="B27" s="337">
        <v>2.3923331850883026E-2</v>
      </c>
      <c r="C27" s="337">
        <v>2.2740306507412E-2</v>
      </c>
      <c r="D27" s="337">
        <v>2.0537078589911148E-2</v>
      </c>
      <c r="E27" s="337">
        <v>1.9451850085086736E-2</v>
      </c>
      <c r="F27" s="337">
        <v>1.8768922700942301E-2</v>
      </c>
      <c r="G27" s="337">
        <v>2.1545679256158655E-2</v>
      </c>
      <c r="H27" s="258">
        <v>2.060628883723855E-2</v>
      </c>
      <c r="I27" s="258">
        <v>1.8694832236231168E-2</v>
      </c>
      <c r="J27" s="1184">
        <v>1.9451850085086736E-2</v>
      </c>
      <c r="K27" s="1184">
        <v>1.9785907108503985E-2</v>
      </c>
      <c r="L27" s="53"/>
    </row>
    <row r="28" spans="1:12" ht="17.25">
      <c r="A28" s="53" t="s">
        <v>1798</v>
      </c>
      <c r="B28" s="258">
        <v>5.5199172054150814E-2</v>
      </c>
      <c r="C28" s="337">
        <v>5.8743474330424171E-2</v>
      </c>
      <c r="D28" s="337">
        <v>5.98216172940585E-2</v>
      </c>
      <c r="E28" s="337">
        <v>4.2240226780501093E-2</v>
      </c>
      <c r="F28" s="337">
        <v>5.8743474330424171E-2</v>
      </c>
      <c r="G28" s="337">
        <v>5.7413363505345434E-2</v>
      </c>
      <c r="H28" s="258">
        <v>5.5199172054150814E-2</v>
      </c>
      <c r="I28" s="258">
        <v>4.2364005296535334E-2</v>
      </c>
      <c r="J28" s="1184">
        <v>4.2240226780501093E-2</v>
      </c>
      <c r="K28" s="1184">
        <v>4.3847567539669743E-2</v>
      </c>
      <c r="L28" s="53"/>
    </row>
    <row r="29" spans="1:12">
      <c r="A29" s="53" t="s">
        <v>350</v>
      </c>
      <c r="B29" s="337">
        <v>2.3680197731137747E-3</v>
      </c>
      <c r="C29" s="337">
        <v>2.6088169186241836E-3</v>
      </c>
      <c r="D29" s="337">
        <v>1.7552029718659484E-3</v>
      </c>
      <c r="E29" s="337">
        <v>2.284539944035378E-3</v>
      </c>
      <c r="F29" s="337">
        <v>1.9868856012850442E-3</v>
      </c>
      <c r="G29" s="337">
        <v>1.8587526946171168E-3</v>
      </c>
      <c r="H29" s="258">
        <v>1.8262136180588761E-3</v>
      </c>
      <c r="I29" s="258">
        <v>2.4045896349402557E-3</v>
      </c>
      <c r="J29" s="1184">
        <v>2.284539944035378E-3</v>
      </c>
      <c r="K29" s="1184">
        <v>2.4857624862777519E-3</v>
      </c>
      <c r="L29" s="53"/>
    </row>
    <row r="30" spans="1:12">
      <c r="A30" s="53" t="s">
        <v>355</v>
      </c>
      <c r="B30" s="337">
        <v>2.1720996527069204E-3</v>
      </c>
      <c r="C30" s="337">
        <v>1.8500945139334208E-3</v>
      </c>
      <c r="D30" s="337">
        <v>1.6559015068521536E-3</v>
      </c>
      <c r="E30" s="337">
        <v>1.0132979476513673E-3</v>
      </c>
      <c r="F30" s="337">
        <v>1.0892423717081612E-3</v>
      </c>
      <c r="G30" s="337">
        <v>1.4299114270298454E-3</v>
      </c>
      <c r="H30" s="258">
        <v>1.6833440634171047E-3</v>
      </c>
      <c r="I30" s="258">
        <v>1.0245260844853603E-3</v>
      </c>
      <c r="J30" s="1184">
        <v>1.0132979476513673E-3</v>
      </c>
      <c r="K30" s="1184">
        <v>1.1896370444646987E-3</v>
      </c>
      <c r="L30" s="53"/>
    </row>
    <row r="31" spans="1:12">
      <c r="A31" s="53" t="s">
        <v>344</v>
      </c>
      <c r="B31" s="337">
        <v>9.6989108913857105E-4</v>
      </c>
      <c r="C31" s="337">
        <v>8.3616845065192244E-4</v>
      </c>
      <c r="D31" s="337">
        <v>6.6169223493493399E-4</v>
      </c>
      <c r="E31" s="337">
        <v>7.3578010187353923E-4</v>
      </c>
      <c r="F31" s="337">
        <v>8.0261079477790792E-4</v>
      </c>
      <c r="G31" s="337">
        <v>6.7345945186232507E-4</v>
      </c>
      <c r="H31" s="258">
        <v>6.4108768845431822E-4</v>
      </c>
      <c r="I31" s="258">
        <v>6.7789121873839699E-4</v>
      </c>
      <c r="J31" s="1184">
        <v>7.3578010187353923E-4</v>
      </c>
      <c r="K31" s="1184">
        <v>7.8208534059792743E-4</v>
      </c>
      <c r="L31" s="53"/>
    </row>
    <row r="32" spans="1:12" ht="17.25">
      <c r="A32" s="53" t="s">
        <v>1799</v>
      </c>
      <c r="B32" s="337">
        <v>1.3723401249057568E-2</v>
      </c>
      <c r="C32" s="337">
        <v>1.4150792800883624E-2</v>
      </c>
      <c r="D32" s="337">
        <v>1.4398628462636412E-2</v>
      </c>
      <c r="E32" s="337">
        <v>1.6255129002133835E-2</v>
      </c>
      <c r="F32" s="337">
        <v>1.5380993547309615E-2</v>
      </c>
      <c r="G32" s="337">
        <v>1.7105336375531788E-2</v>
      </c>
      <c r="H32" s="258">
        <v>1.8492415488989715E-2</v>
      </c>
      <c r="I32" s="258">
        <v>1.5719205039926434E-2</v>
      </c>
      <c r="J32" s="1184">
        <v>1.6255129002133835E-2</v>
      </c>
      <c r="K32" s="1184">
        <v>1.7102366799402191E-2</v>
      </c>
      <c r="L32" s="53"/>
    </row>
    <row r="33" spans="1:12">
      <c r="A33" s="53" t="s">
        <v>5</v>
      </c>
      <c r="B33" s="337">
        <v>9.2132623106600583E-3</v>
      </c>
      <c r="C33" s="337">
        <v>7.5037213357588076E-3</v>
      </c>
      <c r="D33" s="337">
        <v>6.2512299396414251E-3</v>
      </c>
      <c r="E33" s="337">
        <v>4.9925003601090081E-3</v>
      </c>
      <c r="F33" s="337">
        <v>5.2401695062518081E-3</v>
      </c>
      <c r="G33" s="337">
        <v>5.6728405533951485E-3</v>
      </c>
      <c r="H33" s="258">
        <v>6.0091202146474957E-3</v>
      </c>
      <c r="I33" s="258">
        <v>5.1376949550092504E-3</v>
      </c>
      <c r="J33" s="1184">
        <v>4.9925003601090081E-3</v>
      </c>
      <c r="K33" s="1184">
        <v>5.1106437654461403E-3</v>
      </c>
      <c r="L33" s="53"/>
    </row>
    <row r="34" spans="1:12" ht="15.75" customHeight="1">
      <c r="A34" s="53" t="s">
        <v>297</v>
      </c>
      <c r="B34" s="337">
        <v>5.6247453762987235E-4</v>
      </c>
      <c r="C34" s="337">
        <v>5.2441692676784724E-4</v>
      </c>
      <c r="D34" s="337">
        <v>6.00932507844668E-4</v>
      </c>
      <c r="E34" s="337">
        <v>6.6866900946623725E-4</v>
      </c>
      <c r="F34" s="337">
        <v>5.7379416607250056E-4</v>
      </c>
      <c r="G34" s="337">
        <v>5.8085597882428174E-4</v>
      </c>
      <c r="H34" s="258">
        <v>5.9090251308435693E-4</v>
      </c>
      <c r="I34" s="258">
        <v>6.3699549537461471E-4</v>
      </c>
      <c r="J34" s="1184">
        <v>6.6866900946623725E-4</v>
      </c>
      <c r="K34" s="1184">
        <v>7.1487941469806676E-4</v>
      </c>
      <c r="L34" s="53"/>
    </row>
    <row r="35" spans="1:12" ht="17.25">
      <c r="A35" s="188" t="s">
        <v>1800</v>
      </c>
      <c r="B35" s="337">
        <v>9.6944457697271708E-4</v>
      </c>
      <c r="C35" s="337">
        <v>8.5650769317938049E-4</v>
      </c>
      <c r="D35" s="337">
        <v>1.0788275834176003E-3</v>
      </c>
      <c r="E35" s="337">
        <v>9.115049434672241E-4</v>
      </c>
      <c r="F35" s="337">
        <v>9.4000544113604137E-4</v>
      </c>
      <c r="G35" s="337">
        <v>1.0749809659979274E-3</v>
      </c>
      <c r="H35" s="258">
        <v>9.8258129830491392E-4</v>
      </c>
      <c r="I35" s="258">
        <v>8.6631737824049222E-4</v>
      </c>
      <c r="J35" s="1184">
        <v>9.115049434672241E-4</v>
      </c>
      <c r="K35" s="1184">
        <v>1.0616477397350772E-3</v>
      </c>
      <c r="L35" s="188"/>
    </row>
    <row r="36" spans="1:12" ht="17.25">
      <c r="A36" s="53" t="s">
        <v>1801</v>
      </c>
      <c r="B36" s="337">
        <v>3.050083896832612E-2</v>
      </c>
      <c r="C36" s="337">
        <v>3.050083896832612E-2</v>
      </c>
      <c r="D36" s="337">
        <v>3.050083896832612E-2</v>
      </c>
      <c r="E36" s="337">
        <v>5.2383514706310565E-2</v>
      </c>
      <c r="F36" s="337">
        <v>3.8953958087573605E-2</v>
      </c>
      <c r="G36" s="337">
        <v>4.7041997246079117E-2</v>
      </c>
      <c r="H36" s="258">
        <v>5.12423310122853E-2</v>
      </c>
      <c r="I36" s="258">
        <v>5.460091678346813E-2</v>
      </c>
      <c r="J36" s="1184">
        <v>5.2383514706310565E-2</v>
      </c>
      <c r="K36" s="1184">
        <v>4.2599547039893104E-2</v>
      </c>
      <c r="L36" s="53"/>
    </row>
    <row r="37" spans="1:12">
      <c r="A37" s="53" t="s">
        <v>305</v>
      </c>
      <c r="B37" s="337">
        <v>1.0760376318062743E-2</v>
      </c>
      <c r="C37" s="337">
        <v>1.0232610939611898E-2</v>
      </c>
      <c r="D37" s="337">
        <v>1.0076659856703477E-2</v>
      </c>
      <c r="E37" s="337">
        <v>9.8135016000746467E-3</v>
      </c>
      <c r="F37" s="337">
        <v>8.9471590298622044E-3</v>
      </c>
      <c r="G37" s="337">
        <v>1.1167829896540448E-2</v>
      </c>
      <c r="H37" s="258">
        <v>1.2345610371392635E-2</v>
      </c>
      <c r="I37" s="258">
        <v>9.8579850385630639E-3</v>
      </c>
      <c r="J37" s="1184">
        <v>9.8135016000746467E-3</v>
      </c>
      <c r="K37" s="1184">
        <v>1.1063415088335797E-2</v>
      </c>
      <c r="L37" s="53"/>
    </row>
    <row r="38" spans="1:12">
      <c r="A38" s="53" t="s">
        <v>348</v>
      </c>
      <c r="B38" s="337">
        <v>2.6365889417831233E-3</v>
      </c>
      <c r="C38" s="337">
        <v>2.4852992692431831E-3</v>
      </c>
      <c r="D38" s="337">
        <v>2.644520684726529E-3</v>
      </c>
      <c r="E38" s="337">
        <v>3.1777005574001494E-3</v>
      </c>
      <c r="F38" s="337">
        <v>2.9230040184559949E-3</v>
      </c>
      <c r="G38" s="337">
        <v>2.8107717010955285E-3</v>
      </c>
      <c r="H38" s="258">
        <v>2.9637510138381239E-3</v>
      </c>
      <c r="I38" s="258">
        <v>2.8187483231744588E-3</v>
      </c>
      <c r="J38" s="1184">
        <v>3.1777005574001494E-3</v>
      </c>
      <c r="K38" s="1184">
        <v>3.4490824872201588E-3</v>
      </c>
      <c r="L38" s="53"/>
    </row>
    <row r="39" spans="1:12">
      <c r="A39" s="53" t="s">
        <v>306</v>
      </c>
      <c r="B39" s="337">
        <v>5.9628135906244584E-4</v>
      </c>
      <c r="C39" s="337">
        <v>5.9628135906244584E-4</v>
      </c>
      <c r="D39" s="337">
        <v>5.9628135906244584E-4</v>
      </c>
      <c r="E39" s="337">
        <v>8.680082106270827E-4</v>
      </c>
      <c r="F39" s="337">
        <v>6.3190257401754242E-4</v>
      </c>
      <c r="G39" s="337">
        <v>7.3211362850766828E-4</v>
      </c>
      <c r="H39" s="258">
        <v>6.8880198005115336E-4</v>
      </c>
      <c r="I39" s="258">
        <v>8.2723010563195715E-4</v>
      </c>
      <c r="J39" s="1184">
        <v>8.680082106270827E-4</v>
      </c>
      <c r="K39" s="1184">
        <v>1.1216635067341247E-3</v>
      </c>
      <c r="L39" s="53"/>
    </row>
    <row r="40" spans="1:12">
      <c r="A40" s="53" t="s">
        <v>323</v>
      </c>
      <c r="B40" s="337">
        <v>3.2212735436110331E-3</v>
      </c>
      <c r="C40" s="337">
        <v>2.7365640308930237E-3</v>
      </c>
      <c r="D40" s="337">
        <v>2.6313554928592761E-3</v>
      </c>
      <c r="E40" s="337">
        <v>2.7997621404971442E-3</v>
      </c>
      <c r="F40" s="337">
        <v>2.8447178953040545E-3</v>
      </c>
      <c r="G40" s="337">
        <v>2.5762017282490034E-3</v>
      </c>
      <c r="H40" s="258">
        <v>2.5396989930304126E-3</v>
      </c>
      <c r="I40" s="258">
        <v>2.6972841492772046E-3</v>
      </c>
      <c r="J40" s="1184">
        <v>2.7997621404971442E-3</v>
      </c>
      <c r="K40" s="1184">
        <v>3.1037456167457515E-3</v>
      </c>
      <c r="L40" s="53"/>
    </row>
    <row r="41" spans="1:12">
      <c r="A41" s="53" t="s">
        <v>36</v>
      </c>
      <c r="B41" s="337">
        <v>1.0645263204114453E-2</v>
      </c>
      <c r="C41" s="337">
        <v>8.7551782390018727E-3</v>
      </c>
      <c r="D41" s="337">
        <v>6.5626871465492669E-3</v>
      </c>
      <c r="E41" s="337">
        <v>8.4340058366634881E-3</v>
      </c>
      <c r="F41" s="337">
        <v>6.2749239744575641E-3</v>
      </c>
      <c r="G41" s="337">
        <v>6.5556104006219279E-3</v>
      </c>
      <c r="H41" s="258">
        <v>5.7760044167824856E-3</v>
      </c>
      <c r="I41" s="258">
        <v>7.1483948110599672E-3</v>
      </c>
      <c r="J41" s="1184">
        <v>8.4340058366634881E-3</v>
      </c>
      <c r="K41" s="1184">
        <v>9.5082281109036531E-3</v>
      </c>
      <c r="L41" s="53"/>
    </row>
    <row r="42" spans="1:12">
      <c r="A42" s="53" t="s">
        <v>356</v>
      </c>
      <c r="B42" s="337">
        <v>2.3274463344055188E-3</v>
      </c>
      <c r="C42" s="337">
        <v>2.3751888704390055E-3</v>
      </c>
      <c r="D42" s="337">
        <v>1.2467026131681666E-3</v>
      </c>
      <c r="E42" s="337">
        <v>1.5636362497857418E-3</v>
      </c>
      <c r="F42" s="337">
        <v>1.3783583034806994E-3</v>
      </c>
      <c r="G42" s="337">
        <v>1.3724064722402374E-3</v>
      </c>
      <c r="H42" s="258">
        <v>1.3037511423344031E-3</v>
      </c>
      <c r="I42" s="258">
        <v>1.5498250189125607E-3</v>
      </c>
      <c r="J42" s="1184">
        <v>1.5636362497857418E-3</v>
      </c>
      <c r="K42" s="1184">
        <v>1.8878777186955974E-3</v>
      </c>
      <c r="L42" s="53"/>
    </row>
    <row r="43" spans="1:12">
      <c r="A43" s="53" t="s">
        <v>351</v>
      </c>
      <c r="B43" s="337">
        <v>2.747103690985683E-3</v>
      </c>
      <c r="C43" s="337">
        <v>2.684161994348744E-3</v>
      </c>
      <c r="D43" s="337">
        <v>2.9162287490394644E-3</v>
      </c>
      <c r="E43" s="337">
        <v>4.7247539744821555E-3</v>
      </c>
      <c r="F43" s="337">
        <v>3.5636720696485863E-3</v>
      </c>
      <c r="G43" s="337">
        <v>3.871368811992851E-3</v>
      </c>
      <c r="H43" s="258">
        <v>4.207096066183514E-3</v>
      </c>
      <c r="I43" s="258">
        <v>4.4084538695132033E-3</v>
      </c>
      <c r="J43" s="1184">
        <v>4.7247539744821555E-3</v>
      </c>
      <c r="K43" s="1184">
        <v>5.0574716748043305E-3</v>
      </c>
      <c r="L43" s="53"/>
    </row>
    <row r="44" spans="1:12">
      <c r="A44" s="53" t="s">
        <v>346</v>
      </c>
      <c r="B44" s="337">
        <v>9.0672822954827922E-3</v>
      </c>
      <c r="C44" s="337">
        <v>8.1219590569783021E-3</v>
      </c>
      <c r="D44" s="337">
        <v>7.6782647611831735E-3</v>
      </c>
      <c r="E44" s="337">
        <v>7.095612002421741E-3</v>
      </c>
      <c r="F44" s="337">
        <v>7.3025102422138574E-3</v>
      </c>
      <c r="G44" s="337">
        <v>1.1464363798169576E-2</v>
      </c>
      <c r="H44" s="258">
        <v>6.9794122864956136E-3</v>
      </c>
      <c r="I44" s="258">
        <v>6.6945738028519903E-3</v>
      </c>
      <c r="J44" s="1184">
        <v>7.095612002421741E-3</v>
      </c>
      <c r="K44" s="1184">
        <v>8.5672310779430823E-3</v>
      </c>
      <c r="L44" s="53"/>
    </row>
    <row r="45" spans="1:12" ht="15" customHeight="1" thickBot="1">
      <c r="A45" s="400" t="s">
        <v>397</v>
      </c>
      <c r="B45" s="401">
        <v>0.99999999999999989</v>
      </c>
      <c r="C45" s="401">
        <v>1</v>
      </c>
      <c r="D45" s="401">
        <v>1.0000000000000007</v>
      </c>
      <c r="E45" s="401">
        <v>0.99044417246121419</v>
      </c>
      <c r="F45" s="401">
        <v>1.0000000000000007</v>
      </c>
      <c r="G45" s="401">
        <v>0.99999999999999978</v>
      </c>
      <c r="H45" s="401">
        <v>0.99999999999999944</v>
      </c>
      <c r="I45" s="401">
        <v>0.99995295212612545</v>
      </c>
      <c r="J45" s="401">
        <v>1</v>
      </c>
      <c r="K45" s="401">
        <v>1</v>
      </c>
    </row>
    <row r="46" spans="1:12" ht="15" customHeight="1" thickTop="1">
      <c r="A46" s="9" t="s">
        <v>1903</v>
      </c>
      <c r="I46" s="258"/>
    </row>
    <row r="47" spans="1:12" ht="15" customHeight="1">
      <c r="A47" s="947" t="s">
        <v>1863</v>
      </c>
      <c r="B47" s="1169"/>
      <c r="C47" s="1185"/>
      <c r="D47" s="1169"/>
      <c r="F47" s="1169"/>
      <c r="I47" s="258"/>
    </row>
    <row r="48" spans="1:12" ht="15" customHeight="1">
      <c r="A48" s="947" t="s">
        <v>1864</v>
      </c>
      <c r="B48" s="1169"/>
      <c r="C48" s="1169"/>
      <c r="D48" s="1169"/>
      <c r="I48" s="258"/>
    </row>
    <row r="49" spans="1:9" ht="15" customHeight="1">
      <c r="A49" s="947" t="s">
        <v>2164</v>
      </c>
      <c r="B49" s="948"/>
      <c r="C49" s="949"/>
      <c r="D49" s="950"/>
      <c r="I49" s="258"/>
    </row>
    <row r="50" spans="1:9">
      <c r="A50" s="947" t="s">
        <v>1861</v>
      </c>
      <c r="B50" s="948"/>
      <c r="C50" s="951"/>
      <c r="D50" s="950"/>
      <c r="I50" s="258"/>
    </row>
    <row r="51" spans="1:9">
      <c r="A51" s="947" t="s">
        <v>1860</v>
      </c>
      <c r="B51" s="1159"/>
      <c r="C51" s="951"/>
      <c r="D51" s="945"/>
    </row>
    <row r="52" spans="1:9">
      <c r="A52" s="947" t="s">
        <v>1862</v>
      </c>
      <c r="B52" s="1160"/>
      <c r="C52" s="1165"/>
      <c r="D52" s="1150"/>
    </row>
    <row r="53" spans="1:9">
      <c r="A53" s="1606" t="s">
        <v>1859</v>
      </c>
      <c r="B53" s="1161"/>
      <c r="C53" s="1151"/>
      <c r="D53" s="1151"/>
    </row>
    <row r="54" spans="1:9" ht="15" customHeight="1">
      <c r="A54" s="952" t="s">
        <v>1306</v>
      </c>
      <c r="B54" s="1162"/>
      <c r="C54" s="1153"/>
      <c r="D54" s="1154"/>
    </row>
    <row r="55" spans="1:9">
      <c r="A55" s="1910"/>
      <c r="B55" s="1910"/>
      <c r="C55" s="1910"/>
      <c r="D55" s="1910"/>
    </row>
    <row r="56" spans="1:9">
      <c r="A56" s="947"/>
      <c r="B56" s="1169"/>
      <c r="C56" s="1169"/>
      <c r="D56" s="1169"/>
    </row>
    <row r="57" spans="1:9">
      <c r="A57" s="947"/>
      <c r="B57" s="1169"/>
      <c r="C57" s="1169"/>
      <c r="D57" s="1169"/>
    </row>
    <row r="58" spans="1:9">
      <c r="A58" s="947"/>
      <c r="B58" s="948"/>
      <c r="C58" s="949"/>
      <c r="D58" s="950"/>
    </row>
    <row r="59" spans="1:9">
      <c r="A59" s="947"/>
      <c r="B59" s="948"/>
      <c r="C59" s="951"/>
      <c r="D59" s="950"/>
    </row>
    <row r="60" spans="1:9">
      <c r="A60" s="947"/>
      <c r="B60" s="1159"/>
      <c r="C60" s="951"/>
      <c r="D60" s="945"/>
    </row>
    <row r="61" spans="1:9">
      <c r="A61" s="947"/>
      <c r="B61" s="1160"/>
      <c r="C61" s="1165"/>
      <c r="D61" s="1150"/>
    </row>
    <row r="62" spans="1:9" ht="15.75">
      <c r="A62" s="1170"/>
      <c r="B62" s="1161"/>
      <c r="C62" s="1151"/>
      <c r="D62" s="1151"/>
    </row>
    <row r="63" spans="1:9">
      <c r="A63" s="952"/>
      <c r="B63" s="1162"/>
      <c r="C63" s="1153"/>
      <c r="D63" s="1154"/>
    </row>
  </sheetData>
  <sortState ref="A14:F45">
    <sortCondition ref="A13"/>
  </sortState>
  <mergeCells count="1">
    <mergeCell ref="A55:D55"/>
  </mergeCells>
  <phoneticPr fontId="0" type="noConversion"/>
  <pageMargins left="0.77" right="0.37" top="0.77" bottom="0.63" header="0.45" footer="0.31496062992125984"/>
  <pageSetup scale="7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J65"/>
  <sheetViews>
    <sheetView showGridLines="0" zoomScaleNormal="100" zoomScaleSheetLayoutView="100" workbookViewId="0">
      <selection activeCell="D42" sqref="D42"/>
    </sheetView>
  </sheetViews>
  <sheetFormatPr defaultColWidth="9.140625" defaultRowHeight="15"/>
  <cols>
    <col min="1" max="1" width="33" style="48" customWidth="1"/>
    <col min="2" max="2" width="28.28515625" style="192" customWidth="1"/>
    <col min="3" max="3" width="20.28515625" style="192" customWidth="1"/>
    <col min="4" max="4" width="10.140625" style="48" customWidth="1"/>
    <col min="5" max="5" width="9.7109375" style="48" customWidth="1"/>
    <col min="6" max="16384" width="9.140625" style="48"/>
  </cols>
  <sheetData>
    <row r="1" spans="1:10">
      <c r="A1" s="57" t="s">
        <v>277</v>
      </c>
      <c r="B1" s="512"/>
      <c r="C1" s="512"/>
      <c r="D1" s="57"/>
      <c r="E1" s="808">
        <v>29</v>
      </c>
    </row>
    <row r="9" spans="1:10">
      <c r="A9" s="245" t="s">
        <v>508</v>
      </c>
      <c r="B9" s="333"/>
      <c r="C9" s="333"/>
    </row>
    <row r="10" spans="1:10">
      <c r="A10" s="245" t="s">
        <v>1591</v>
      </c>
      <c r="B10" s="333"/>
      <c r="C10" s="333"/>
    </row>
    <row r="11" spans="1:10" ht="16.5" customHeight="1">
      <c r="A11" s="1607" t="s">
        <v>240</v>
      </c>
      <c r="B11" s="509" t="s">
        <v>439</v>
      </c>
      <c r="C11" s="525" t="s">
        <v>459</v>
      </c>
      <c r="G11" s="934"/>
      <c r="H11" s="934"/>
      <c r="I11" s="934"/>
      <c r="J11" s="934"/>
    </row>
    <row r="12" spans="1:10" ht="15.75" customHeight="1">
      <c r="A12" s="48" t="s">
        <v>1795</v>
      </c>
      <c r="B12" s="513"/>
      <c r="C12" s="511"/>
    </row>
    <row r="13" spans="1:10" ht="15.75" customHeight="1">
      <c r="A13" s="53" t="s">
        <v>299</v>
      </c>
      <c r="B13" s="513"/>
      <c r="C13" s="511"/>
    </row>
    <row r="14" spans="1:10" ht="15.75" customHeight="1">
      <c r="A14" s="53" t="s">
        <v>138</v>
      </c>
      <c r="B14" s="511" t="s">
        <v>325</v>
      </c>
      <c r="C14" s="511"/>
    </row>
    <row r="15" spans="1:10" ht="15.75" customHeight="1">
      <c r="A15" s="53" t="s">
        <v>300</v>
      </c>
      <c r="B15" s="511" t="s">
        <v>444</v>
      </c>
      <c r="C15" s="511"/>
    </row>
    <row r="16" spans="1:10" ht="15.75" customHeight="1">
      <c r="A16" s="53" t="s">
        <v>352</v>
      </c>
      <c r="B16" s="511"/>
      <c r="C16" s="511" t="s">
        <v>441</v>
      </c>
    </row>
    <row r="17" spans="1:4" ht="15.75" customHeight="1">
      <c r="A17" s="53" t="s">
        <v>1796</v>
      </c>
      <c r="B17" s="192" t="s">
        <v>1792</v>
      </c>
      <c r="C17" s="511"/>
    </row>
    <row r="18" spans="1:4" ht="15.75" customHeight="1">
      <c r="A18" s="53" t="s">
        <v>349</v>
      </c>
      <c r="B18" s="511"/>
      <c r="C18" s="511"/>
    </row>
    <row r="19" spans="1:4" ht="15.75" customHeight="1">
      <c r="A19" s="53" t="s">
        <v>298</v>
      </c>
      <c r="B19" s="511" t="s">
        <v>308</v>
      </c>
      <c r="C19" s="511"/>
    </row>
    <row r="20" spans="1:4" ht="15.75" customHeight="1">
      <c r="A20" s="115" t="s">
        <v>239</v>
      </c>
      <c r="B20" s="511"/>
      <c r="C20" s="511"/>
      <c r="D20" s="65"/>
    </row>
    <row r="21" spans="1:4" ht="15.75" customHeight="1">
      <c r="A21" s="53" t="s">
        <v>347</v>
      </c>
      <c r="B21" s="513"/>
      <c r="C21" s="511" t="s">
        <v>447</v>
      </c>
    </row>
    <row r="22" spans="1:4" ht="15.75" customHeight="1">
      <c r="A22" s="53" t="s">
        <v>1495</v>
      </c>
    </row>
    <row r="23" spans="1:4" ht="15.75" customHeight="1">
      <c r="A23" s="53" t="s">
        <v>345</v>
      </c>
    </row>
    <row r="24" spans="1:4" ht="15.75" customHeight="1">
      <c r="A24" s="53" t="s">
        <v>324</v>
      </c>
    </row>
    <row r="25" spans="1:4" ht="15.75" customHeight="1">
      <c r="A25" s="53" t="s">
        <v>296</v>
      </c>
      <c r="B25" s="192" t="s">
        <v>451</v>
      </c>
    </row>
    <row r="26" spans="1:4" ht="15.75" customHeight="1">
      <c r="A26" s="53" t="s">
        <v>367</v>
      </c>
      <c r="C26" s="511"/>
    </row>
    <row r="27" spans="1:4" ht="15.75" customHeight="1">
      <c r="A27" s="53" t="s">
        <v>1797</v>
      </c>
      <c r="C27" s="511"/>
    </row>
    <row r="28" spans="1:4" ht="15.75" customHeight="1">
      <c r="A28" s="53" t="s">
        <v>1798</v>
      </c>
      <c r="B28" s="513"/>
      <c r="C28" s="511"/>
    </row>
    <row r="29" spans="1:4" ht="15.75" customHeight="1">
      <c r="A29" s="53" t="s">
        <v>350</v>
      </c>
      <c r="B29" s="513"/>
      <c r="C29" s="511"/>
    </row>
    <row r="30" spans="1:4" ht="15.75" customHeight="1">
      <c r="A30" s="53" t="s">
        <v>355</v>
      </c>
      <c r="B30" s="568" t="s">
        <v>455</v>
      </c>
      <c r="C30" s="511"/>
    </row>
    <row r="31" spans="1:4" ht="15.75" customHeight="1">
      <c r="A31" s="53" t="s">
        <v>344</v>
      </c>
      <c r="B31" s="513"/>
      <c r="C31" s="511"/>
    </row>
    <row r="32" spans="1:4" ht="15.75" customHeight="1">
      <c r="A32" s="53" t="s">
        <v>1799</v>
      </c>
      <c r="B32" s="513"/>
      <c r="C32" s="511"/>
      <c r="D32" s="53"/>
    </row>
    <row r="33" spans="1:8" ht="15.75" customHeight="1">
      <c r="A33" s="53" t="s">
        <v>5</v>
      </c>
      <c r="B33" s="511" t="s">
        <v>442</v>
      </c>
      <c r="C33" s="511" t="s">
        <v>304</v>
      </c>
    </row>
    <row r="34" spans="1:8" ht="15.75" customHeight="1">
      <c r="A34" s="53" t="s">
        <v>297</v>
      </c>
      <c r="B34" s="513"/>
      <c r="C34" s="511"/>
    </row>
    <row r="35" spans="1:8" ht="15.75" customHeight="1">
      <c r="A35" s="188" t="s">
        <v>1800</v>
      </c>
      <c r="B35" s="511" t="s">
        <v>456</v>
      </c>
      <c r="C35" s="511"/>
    </row>
    <row r="36" spans="1:8" ht="15.75" customHeight="1">
      <c r="A36" s="53" t="s">
        <v>1801</v>
      </c>
      <c r="B36" s="513"/>
      <c r="C36" s="511"/>
    </row>
    <row r="37" spans="1:8" ht="15.75" customHeight="1">
      <c r="A37" s="53" t="s">
        <v>305</v>
      </c>
      <c r="B37" s="513"/>
      <c r="C37" s="511" t="s">
        <v>457</v>
      </c>
    </row>
    <row r="38" spans="1:8" ht="15.75" customHeight="1">
      <c r="A38" s="53" t="s">
        <v>348</v>
      </c>
      <c r="B38" s="511" t="s">
        <v>443</v>
      </c>
      <c r="C38" s="511"/>
    </row>
    <row r="39" spans="1:8" ht="15.75" customHeight="1">
      <c r="A39" s="53" t="s">
        <v>306</v>
      </c>
      <c r="B39" s="511" t="s">
        <v>458</v>
      </c>
    </row>
    <row r="40" spans="1:8" ht="15.75" customHeight="1">
      <c r="A40" s="53" t="s">
        <v>323</v>
      </c>
      <c r="B40" s="511"/>
      <c r="E40" s="1062"/>
    </row>
    <row r="41" spans="1:8" ht="15.75" customHeight="1">
      <c r="A41" s="53" t="s">
        <v>36</v>
      </c>
      <c r="B41" s="48"/>
      <c r="H41" s="53"/>
    </row>
    <row r="42" spans="1:8" ht="15.75" customHeight="1">
      <c r="A42" s="53" t="s">
        <v>356</v>
      </c>
      <c r="B42" s="511" t="s">
        <v>310</v>
      </c>
      <c r="C42" s="511"/>
    </row>
    <row r="43" spans="1:8" ht="15.75" customHeight="1">
      <c r="A43" s="53" t="s">
        <v>351</v>
      </c>
      <c r="B43" s="511" t="s">
        <v>440</v>
      </c>
      <c r="C43" s="511" t="s">
        <v>351</v>
      </c>
      <c r="D43" s="278"/>
    </row>
    <row r="44" spans="1:8" ht="15.75" customHeight="1">
      <c r="A44" s="53" t="s">
        <v>346</v>
      </c>
      <c r="B44" s="48"/>
      <c r="D44" s="278"/>
    </row>
    <row r="45" spans="1:8" ht="9" customHeight="1" thickBot="1">
      <c r="A45" s="403"/>
      <c r="B45" s="514"/>
      <c r="C45" s="514"/>
      <c r="D45" s="515"/>
    </row>
    <row r="46" spans="1:8" ht="16.5" thickTop="1">
      <c r="A46" s="27" t="s">
        <v>1909</v>
      </c>
    </row>
    <row r="47" spans="1:8">
      <c r="A47" s="947" t="s">
        <v>1863</v>
      </c>
      <c r="B47" s="1169"/>
      <c r="C47" s="1185"/>
      <c r="D47" s="1169"/>
    </row>
    <row r="48" spans="1:8">
      <c r="A48" s="947" t="s">
        <v>1864</v>
      </c>
      <c r="B48" s="1169"/>
      <c r="C48" s="1169"/>
      <c r="D48" s="1169"/>
    </row>
    <row r="49" spans="1:5">
      <c r="A49" s="947" t="s">
        <v>2164</v>
      </c>
      <c r="B49" s="948"/>
      <c r="C49" s="949"/>
      <c r="D49" s="950"/>
    </row>
    <row r="50" spans="1:5">
      <c r="A50" s="947" t="s">
        <v>1861</v>
      </c>
      <c r="B50" s="948"/>
      <c r="C50" s="951"/>
      <c r="D50" s="950"/>
    </row>
    <row r="51" spans="1:5">
      <c r="A51" s="947" t="s">
        <v>1860</v>
      </c>
      <c r="B51" s="1159"/>
      <c r="C51" s="951"/>
      <c r="D51" s="945"/>
    </row>
    <row r="52" spans="1:5">
      <c r="A52" s="947" t="s">
        <v>1862</v>
      </c>
      <c r="B52" s="1160"/>
      <c r="C52" s="1165"/>
      <c r="D52" s="1150"/>
    </row>
    <row r="53" spans="1:5">
      <c r="A53" s="1608" t="s">
        <v>2062</v>
      </c>
      <c r="B53" s="578"/>
      <c r="C53" s="578"/>
      <c r="D53" s="578"/>
      <c r="E53" s="578"/>
    </row>
    <row r="54" spans="1:5">
      <c r="A54" s="1608" t="s">
        <v>465</v>
      </c>
      <c r="B54" s="578"/>
      <c r="C54" s="578"/>
      <c r="D54" s="578"/>
      <c r="E54" s="578"/>
    </row>
    <row r="55" spans="1:5">
      <c r="A55" s="1608" t="s">
        <v>1985</v>
      </c>
      <c r="B55" s="578"/>
      <c r="C55" s="578"/>
      <c r="D55" s="578"/>
      <c r="E55" s="578"/>
    </row>
    <row r="56" spans="1:5">
      <c r="A56" s="1608" t="s">
        <v>466</v>
      </c>
      <c r="B56" s="578"/>
      <c r="C56" s="578"/>
      <c r="D56" s="578"/>
      <c r="E56" s="578"/>
    </row>
    <row r="57" spans="1:5">
      <c r="A57" s="265" t="s">
        <v>2063</v>
      </c>
      <c r="B57" s="1609"/>
      <c r="C57" s="1609"/>
      <c r="D57" s="579"/>
      <c r="E57" s="579"/>
    </row>
    <row r="58" spans="1:5">
      <c r="A58" s="265" t="s">
        <v>1986</v>
      </c>
      <c r="B58" s="1609"/>
      <c r="C58" s="1609"/>
      <c r="D58" s="579"/>
      <c r="E58" s="579"/>
    </row>
    <row r="59" spans="1:5">
      <c r="A59" s="265" t="s">
        <v>467</v>
      </c>
      <c r="B59" s="1609"/>
      <c r="C59" s="1609"/>
      <c r="D59" s="579"/>
      <c r="E59" s="579"/>
    </row>
    <row r="60" spans="1:5">
      <c r="A60" s="265" t="s">
        <v>2064</v>
      </c>
      <c r="B60" s="1609"/>
      <c r="C60" s="1609"/>
      <c r="D60" s="579"/>
      <c r="E60" s="579"/>
    </row>
    <row r="61" spans="1:5">
      <c r="A61" s="265" t="s">
        <v>468</v>
      </c>
      <c r="B61" s="1609"/>
      <c r="C61" s="1609"/>
      <c r="D61" s="579"/>
      <c r="E61" s="579"/>
    </row>
    <row r="62" spans="1:5">
      <c r="A62" s="1610" t="s">
        <v>1306</v>
      </c>
      <c r="B62" s="1609"/>
      <c r="C62" s="1609"/>
      <c r="D62" s="579"/>
      <c r="E62" s="579"/>
    </row>
    <row r="64" spans="1:5" ht="16.5">
      <c r="A64" s="540"/>
    </row>
    <row r="65" spans="1:1" ht="16.5">
      <c r="A65" s="540"/>
    </row>
  </sheetData>
  <pageMargins left="0.97" right="0.35433070866141736" top="0.74803149606299213" bottom="0.52" header="0.31496062992125984" footer="0.31496062992125984"/>
  <pageSetup scale="74"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showGridLines="0" topLeftCell="A3" zoomScaleNormal="100" workbookViewId="0">
      <selection activeCell="G13" sqref="G13"/>
    </sheetView>
  </sheetViews>
  <sheetFormatPr defaultColWidth="11.42578125" defaultRowHeight="15"/>
  <cols>
    <col min="1" max="1" width="57" style="53" customWidth="1"/>
    <col min="2" max="13" width="10.28515625" style="53" customWidth="1"/>
    <col min="14" max="14" width="11.85546875" style="53" bestFit="1" customWidth="1"/>
    <col min="15" max="15" width="39.28515625" style="53" customWidth="1"/>
    <col min="16" max="16" width="15.5703125" style="53" customWidth="1"/>
    <col min="17" max="17" width="11.42578125" style="53"/>
    <col min="18" max="18" width="12.85546875" style="53" bestFit="1" customWidth="1"/>
    <col min="19" max="16384" width="11.42578125" style="53"/>
  </cols>
  <sheetData>
    <row r="1" spans="1:15" ht="15.75" customHeight="1">
      <c r="A1" s="331" t="s">
        <v>277</v>
      </c>
      <c r="B1" s="58"/>
      <c r="C1" s="58"/>
      <c r="D1" s="58"/>
      <c r="E1" s="58"/>
      <c r="F1" s="58"/>
      <c r="G1" s="58"/>
      <c r="H1" s="58"/>
      <c r="I1" s="58"/>
      <c r="J1" s="58"/>
      <c r="K1" s="58"/>
      <c r="L1" s="58"/>
      <c r="M1" s="58"/>
      <c r="N1" s="808">
        <v>30</v>
      </c>
    </row>
    <row r="9" spans="1:15">
      <c r="A9" s="477" t="s">
        <v>509</v>
      </c>
    </row>
    <row r="10" spans="1:15">
      <c r="A10" s="55" t="s">
        <v>1788</v>
      </c>
    </row>
    <row r="11" spans="1:15">
      <c r="A11" s="53" t="s">
        <v>359</v>
      </c>
    </row>
    <row r="12" spans="1:15" ht="15.75" customHeight="1">
      <c r="A12" s="150" t="s">
        <v>288</v>
      </c>
      <c r="B12" s="150" t="s">
        <v>368</v>
      </c>
      <c r="C12" s="150" t="s">
        <v>329</v>
      </c>
      <c r="D12" s="150" t="s">
        <v>330</v>
      </c>
      <c r="E12" s="150" t="s">
        <v>331</v>
      </c>
      <c r="F12" s="150" t="s">
        <v>332</v>
      </c>
      <c r="G12" s="150" t="s">
        <v>333</v>
      </c>
      <c r="H12" s="150" t="s">
        <v>334</v>
      </c>
      <c r="I12" s="150" t="s">
        <v>335</v>
      </c>
      <c r="J12" s="150" t="s">
        <v>336</v>
      </c>
      <c r="K12" s="150" t="s">
        <v>337</v>
      </c>
      <c r="L12" s="150" t="s">
        <v>338</v>
      </c>
      <c r="M12" s="150" t="s">
        <v>339</v>
      </c>
      <c r="N12" s="1613" t="s">
        <v>2069</v>
      </c>
    </row>
    <row r="13" spans="1:15" s="48" customFormat="1" ht="18" customHeight="1">
      <c r="A13" s="148" t="s">
        <v>363</v>
      </c>
      <c r="B13" s="1246">
        <v>374.95915755999999</v>
      </c>
      <c r="C13" s="1246">
        <v>289.01728323000003</v>
      </c>
      <c r="D13" s="1246">
        <v>325.64206884000004</v>
      </c>
      <c r="E13" s="1246">
        <v>1019.7992079399999</v>
      </c>
      <c r="F13" s="1246">
        <v>683.28989680999996</v>
      </c>
      <c r="G13" s="1246">
        <v>693.82559703000004</v>
      </c>
      <c r="H13" s="1246">
        <v>526.31033004000005</v>
      </c>
      <c r="I13" s="1246">
        <v>484.47674389000002</v>
      </c>
      <c r="J13" s="1246">
        <v>510.99163704</v>
      </c>
      <c r="K13" s="1246">
        <v>556.93013207000001</v>
      </c>
      <c r="L13" s="1246">
        <v>512.24641625000004</v>
      </c>
      <c r="M13" s="1246">
        <v>525.95888972</v>
      </c>
      <c r="N13" s="1246">
        <v>6503.4473604200002</v>
      </c>
    </row>
    <row r="14" spans="1:15">
      <c r="A14" s="148" t="s">
        <v>1043</v>
      </c>
      <c r="B14" s="1246">
        <v>131.42875458999998</v>
      </c>
      <c r="C14" s="1246">
        <v>105.71644579000002</v>
      </c>
      <c r="D14" s="1246">
        <v>127.66047322999998</v>
      </c>
      <c r="E14" s="1246">
        <v>171.95183215</v>
      </c>
      <c r="F14" s="1246">
        <v>178.71448466000001</v>
      </c>
      <c r="G14" s="1246">
        <v>161.60165313000002</v>
      </c>
      <c r="H14" s="1246">
        <v>158.02164215000002</v>
      </c>
      <c r="I14" s="1246">
        <v>164.72642763000002</v>
      </c>
      <c r="J14" s="1246">
        <v>178.37126923</v>
      </c>
      <c r="K14" s="1246">
        <v>152.58677231000001</v>
      </c>
      <c r="L14" s="1246">
        <v>153.59872460000003</v>
      </c>
      <c r="M14" s="1246">
        <v>185.48667164000003</v>
      </c>
      <c r="N14" s="1246">
        <v>1869.8651511100002</v>
      </c>
      <c r="O14" s="77"/>
    </row>
    <row r="15" spans="1:15">
      <c r="A15" s="322" t="s">
        <v>207</v>
      </c>
      <c r="B15" s="1614">
        <v>3.7526840299999997</v>
      </c>
      <c r="C15" s="1614">
        <v>11.15416926</v>
      </c>
      <c r="D15" s="1614">
        <v>24.950236109999999</v>
      </c>
      <c r="E15" s="1614">
        <v>28.680452880000001</v>
      </c>
      <c r="F15" s="1614">
        <v>7.1168363099999992</v>
      </c>
      <c r="G15" s="1614">
        <v>21.8692168</v>
      </c>
      <c r="H15" s="1614">
        <v>20.963761980000001</v>
      </c>
      <c r="I15" s="1614">
        <v>20.472845460000002</v>
      </c>
      <c r="J15" s="1614">
        <v>27.844958920000003</v>
      </c>
      <c r="K15" s="1614">
        <v>5.9872770599999994</v>
      </c>
      <c r="L15" s="1614">
        <v>3.66671003</v>
      </c>
      <c r="M15" s="1614">
        <v>23.924721809999998</v>
      </c>
      <c r="N15" s="1078">
        <v>200.38387065000001</v>
      </c>
      <c r="O15" s="79"/>
    </row>
    <row r="16" spans="1:15">
      <c r="A16" s="322" t="s">
        <v>208</v>
      </c>
      <c r="B16" s="1614">
        <v>88.89546876</v>
      </c>
      <c r="C16" s="1614">
        <v>75.186198430000005</v>
      </c>
      <c r="D16" s="1614">
        <v>80.517614989999998</v>
      </c>
      <c r="E16" s="1614">
        <v>107.62299175</v>
      </c>
      <c r="F16" s="1614">
        <v>138.02396605000001</v>
      </c>
      <c r="G16" s="1614">
        <v>102.33157125</v>
      </c>
      <c r="H16" s="1614">
        <v>101.05211548</v>
      </c>
      <c r="I16" s="1614">
        <v>106.29965909000001</v>
      </c>
      <c r="J16" s="1614">
        <v>112.24750823999999</v>
      </c>
      <c r="K16" s="1614">
        <v>108.80947893999999</v>
      </c>
      <c r="L16" s="1614">
        <v>108.86693846</v>
      </c>
      <c r="M16" s="1614">
        <v>118.68288444</v>
      </c>
      <c r="N16" s="1078">
        <v>1248.5363958799999</v>
      </c>
      <c r="O16" s="672"/>
    </row>
    <row r="17" spans="1:16">
      <c r="A17" s="199" t="s">
        <v>209</v>
      </c>
      <c r="B17" s="1614">
        <v>27.18420995</v>
      </c>
      <c r="C17" s="1614">
        <v>12.562949250000001</v>
      </c>
      <c r="D17" s="1614">
        <v>15.071146449999999</v>
      </c>
      <c r="E17" s="1614">
        <v>24.091448639999999</v>
      </c>
      <c r="F17" s="1614">
        <v>22.172958519999998</v>
      </c>
      <c r="G17" s="1614">
        <v>25.936269859999999</v>
      </c>
      <c r="H17" s="1614">
        <v>23.983015690000002</v>
      </c>
      <c r="I17" s="1614">
        <v>26.558649260000003</v>
      </c>
      <c r="J17" s="1614">
        <v>26.870360719999997</v>
      </c>
      <c r="K17" s="1614">
        <v>25.051766690000001</v>
      </c>
      <c r="L17" s="1614">
        <v>28.556576979999999</v>
      </c>
      <c r="M17" s="1614">
        <v>30.36807275</v>
      </c>
      <c r="N17" s="1078">
        <v>288.40742476000003</v>
      </c>
      <c r="O17" s="672"/>
    </row>
    <row r="18" spans="1:16">
      <c r="A18" s="199" t="s">
        <v>1261</v>
      </c>
      <c r="B18" s="1614">
        <v>0.6526803000000001</v>
      </c>
      <c r="C18" s="1614">
        <v>0.22234392</v>
      </c>
      <c r="D18" s="1614">
        <v>0.48102010000000001</v>
      </c>
      <c r="E18" s="1614">
        <v>0.38547995000000002</v>
      </c>
      <c r="F18" s="1614">
        <v>0.59890496999999998</v>
      </c>
      <c r="G18" s="1614">
        <v>1.0656128499999999</v>
      </c>
      <c r="H18" s="1614">
        <v>0.54618796999999997</v>
      </c>
      <c r="I18" s="1614">
        <v>0.24249261999999999</v>
      </c>
      <c r="J18" s="1614">
        <v>0.24198040999999998</v>
      </c>
      <c r="K18" s="1614">
        <v>0.42980600000000002</v>
      </c>
      <c r="L18" s="1614">
        <v>1.03703777</v>
      </c>
      <c r="M18" s="1614">
        <v>0.42284691999999996</v>
      </c>
      <c r="N18" s="1078">
        <v>6.3263937800000001</v>
      </c>
      <c r="O18" s="79"/>
    </row>
    <row r="19" spans="1:16">
      <c r="A19" s="199" t="s">
        <v>210</v>
      </c>
      <c r="B19" s="1614">
        <v>2.9863797500000002</v>
      </c>
      <c r="C19" s="1614">
        <v>2.8479570099999996</v>
      </c>
      <c r="D19" s="1614">
        <v>2.9541257400000003</v>
      </c>
      <c r="E19" s="1614">
        <v>6.0072362300000002</v>
      </c>
      <c r="F19" s="1614">
        <v>6.6542162500000002</v>
      </c>
      <c r="G19" s="1614">
        <v>5.5454443600000003</v>
      </c>
      <c r="H19" s="1614">
        <v>6.3971255400000002</v>
      </c>
      <c r="I19" s="1614">
        <v>6.1284587100000003</v>
      </c>
      <c r="J19" s="1614">
        <v>6.0525726399999993</v>
      </c>
      <c r="K19" s="1614">
        <v>4.8571725800000003</v>
      </c>
      <c r="L19" s="1614">
        <v>5.2181863899999996</v>
      </c>
      <c r="M19" s="1614">
        <v>5.9954550900000001</v>
      </c>
      <c r="N19" s="1078">
        <v>61.644330290000006</v>
      </c>
      <c r="O19" s="672"/>
    </row>
    <row r="20" spans="1:16">
      <c r="A20" s="199" t="s">
        <v>1092</v>
      </c>
      <c r="B20" s="1614">
        <v>1.7289075</v>
      </c>
      <c r="C20" s="1614">
        <v>1.7011006899999999</v>
      </c>
      <c r="D20" s="1614">
        <v>1.3852641000000001</v>
      </c>
      <c r="E20" s="1614">
        <v>2.2096515800000001</v>
      </c>
      <c r="F20" s="1614">
        <v>1.7298968700000001</v>
      </c>
      <c r="G20" s="1614">
        <v>1.52198678</v>
      </c>
      <c r="H20" s="1614">
        <v>1.9205219899999999</v>
      </c>
      <c r="I20" s="1614">
        <v>2.4611097700000002</v>
      </c>
      <c r="J20" s="1614">
        <v>2.35430984</v>
      </c>
      <c r="K20" s="1614">
        <v>2.1811317400000001</v>
      </c>
      <c r="L20" s="1614">
        <v>2.9473516099999997</v>
      </c>
      <c r="M20" s="1614">
        <v>1.9451539499999999</v>
      </c>
      <c r="N20" s="1078">
        <v>24.086386419999997</v>
      </c>
      <c r="O20" s="672"/>
    </row>
    <row r="21" spans="1:16">
      <c r="A21" s="669" t="s">
        <v>516</v>
      </c>
      <c r="B21" s="1614">
        <v>6.2284243000000004</v>
      </c>
      <c r="C21" s="1614">
        <v>2.0417272299999998</v>
      </c>
      <c r="D21" s="1614">
        <v>2.3010657399999999</v>
      </c>
      <c r="E21" s="1614">
        <v>2.9545711199999998</v>
      </c>
      <c r="F21" s="1614">
        <v>2.41770569</v>
      </c>
      <c r="G21" s="1614">
        <v>3.3315512300000001</v>
      </c>
      <c r="H21" s="1614">
        <v>3.1589135000000002</v>
      </c>
      <c r="I21" s="1614">
        <v>2.5632127200000001</v>
      </c>
      <c r="J21" s="1614">
        <v>2.7595784600000002</v>
      </c>
      <c r="K21" s="1614">
        <v>5.2701392999999994</v>
      </c>
      <c r="L21" s="1614">
        <v>3.30592336</v>
      </c>
      <c r="M21" s="1614">
        <v>4.14753668</v>
      </c>
      <c r="N21" s="1078">
        <v>40.480349330000003</v>
      </c>
      <c r="O21" s="672"/>
    </row>
    <row r="22" spans="1:16">
      <c r="A22" s="148" t="s">
        <v>1015</v>
      </c>
      <c r="B22" s="1246">
        <v>128.70973429000003</v>
      </c>
      <c r="C22" s="1246">
        <v>116.02832654000001</v>
      </c>
      <c r="D22" s="1246">
        <v>125.72430123000002</v>
      </c>
      <c r="E22" s="1246">
        <v>751.49464185999989</v>
      </c>
      <c r="F22" s="1246">
        <v>293.8569978999999</v>
      </c>
      <c r="G22" s="1246">
        <v>208.35296948999999</v>
      </c>
      <c r="H22" s="1246">
        <v>272.86056574999998</v>
      </c>
      <c r="I22" s="1246">
        <v>213.96382641000002</v>
      </c>
      <c r="J22" s="1246">
        <v>218.64493163</v>
      </c>
      <c r="K22" s="1246">
        <v>246.14028387999997</v>
      </c>
      <c r="L22" s="1246">
        <v>226.94073361999997</v>
      </c>
      <c r="M22" s="1246">
        <v>206.62330260999997</v>
      </c>
      <c r="N22" s="1246">
        <v>3009.3406152100001</v>
      </c>
      <c r="P22" s="79"/>
    </row>
    <row r="23" spans="1:16">
      <c r="A23" s="220" t="s">
        <v>191</v>
      </c>
      <c r="B23" s="1614">
        <v>116.38603862000001</v>
      </c>
      <c r="C23" s="1614">
        <v>105.08486208999999</v>
      </c>
      <c r="D23" s="1614">
        <v>119.84897663000001</v>
      </c>
      <c r="E23" s="1614">
        <v>744.71966166999994</v>
      </c>
      <c r="F23" s="1614">
        <v>288.21438866999995</v>
      </c>
      <c r="G23" s="1614">
        <v>188.55805088</v>
      </c>
      <c r="H23" s="1614">
        <v>268.20880029</v>
      </c>
      <c r="I23" s="1614">
        <v>209.38628566</v>
      </c>
      <c r="J23" s="1614">
        <v>214.78906601</v>
      </c>
      <c r="K23" s="1614">
        <v>241.94107222999997</v>
      </c>
      <c r="L23" s="1614">
        <v>221.24514994999998</v>
      </c>
      <c r="M23" s="1614">
        <v>202.98086855</v>
      </c>
      <c r="N23" s="1078">
        <v>2921.3632212499997</v>
      </c>
      <c r="O23" s="880"/>
    </row>
    <row r="24" spans="1:16">
      <c r="A24" s="48" t="s">
        <v>1004</v>
      </c>
      <c r="B24" s="1614">
        <v>0.70324745</v>
      </c>
      <c r="C24" s="1614">
        <v>1.1382501699999998</v>
      </c>
      <c r="D24" s="1614">
        <v>0.52536702000000002</v>
      </c>
      <c r="E24" s="1614">
        <v>0.20510970000000001</v>
      </c>
      <c r="F24" s="1614">
        <v>0.16947329999999999</v>
      </c>
      <c r="G24" s="1614">
        <v>0.12063486999999999</v>
      </c>
      <c r="H24" s="1614">
        <v>0.18003529999999998</v>
      </c>
      <c r="I24" s="1614">
        <v>0.14819747</v>
      </c>
      <c r="J24" s="1614">
        <v>0.16131713</v>
      </c>
      <c r="K24" s="1614">
        <v>0.11913098</v>
      </c>
      <c r="L24" s="1614">
        <v>0.32435295000000003</v>
      </c>
      <c r="M24" s="1614">
        <v>0.14515353</v>
      </c>
      <c r="N24" s="1078">
        <v>3.9402698699999998</v>
      </c>
    </row>
    <row r="25" spans="1:16">
      <c r="A25" s="48" t="s">
        <v>1005</v>
      </c>
      <c r="B25" s="1614">
        <v>3.0545238100000001</v>
      </c>
      <c r="C25" s="1614">
        <v>3.8634309300000003</v>
      </c>
      <c r="D25" s="1614">
        <v>3.7144251100000001</v>
      </c>
      <c r="E25" s="1614">
        <v>4.32383133</v>
      </c>
      <c r="F25" s="1614">
        <v>4.0079690299999999</v>
      </c>
      <c r="G25" s="1614">
        <v>3.5269677799999997</v>
      </c>
      <c r="H25" s="1614">
        <v>3.4492528500000001</v>
      </c>
      <c r="I25" s="1614">
        <v>2.95657317</v>
      </c>
      <c r="J25" s="1614">
        <v>2.5683043399999996</v>
      </c>
      <c r="K25" s="1614">
        <v>1.8794897099999999</v>
      </c>
      <c r="L25" s="1614">
        <v>1.74540048</v>
      </c>
      <c r="M25" s="1614">
        <v>2.1805030200000002</v>
      </c>
      <c r="N25" s="1078">
        <v>37.270671560000004</v>
      </c>
    </row>
    <row r="26" spans="1:16">
      <c r="A26" s="517" t="s">
        <v>162</v>
      </c>
      <c r="B26" s="1614">
        <v>0.27068599999999998</v>
      </c>
      <c r="C26" s="1614">
        <v>0.27385150000000003</v>
      </c>
      <c r="D26" s="1614">
        <v>0.27385150000000003</v>
      </c>
      <c r="E26" s="1614">
        <v>0.6024733000000001</v>
      </c>
      <c r="F26" s="1614">
        <v>0.6024733000000001</v>
      </c>
      <c r="G26" s="1614">
        <v>0.82079478000000006</v>
      </c>
      <c r="H26" s="1614">
        <v>0.85578672999999994</v>
      </c>
      <c r="I26" s="1614">
        <v>0.85578672999999994</v>
      </c>
      <c r="J26" s="1614">
        <v>0.85578672999999994</v>
      </c>
      <c r="K26" s="1614">
        <v>1.0983838500000001</v>
      </c>
      <c r="L26" s="1614">
        <v>1.0358103299999999</v>
      </c>
      <c r="M26" s="1614">
        <v>0.97785619999999995</v>
      </c>
      <c r="N26" s="1078">
        <v>8.523540950000001</v>
      </c>
    </row>
    <row r="27" spans="1:16">
      <c r="A27" s="517" t="s">
        <v>1006</v>
      </c>
      <c r="B27" s="1614">
        <v>8.8441539999999999E-2</v>
      </c>
      <c r="C27" s="1614">
        <v>0.11357399</v>
      </c>
      <c r="D27" s="1614">
        <v>5.2613840000000002E-2</v>
      </c>
      <c r="E27" s="1614">
        <v>3.7359040000000003E-2</v>
      </c>
      <c r="F27" s="1614">
        <v>3.6707220000000006E-2</v>
      </c>
      <c r="G27" s="1614">
        <v>2.554758E-2</v>
      </c>
      <c r="H27" s="1614">
        <v>1.5672699999999999E-3</v>
      </c>
      <c r="I27" s="1614">
        <v>1.127361E-2</v>
      </c>
      <c r="J27" s="1614">
        <v>2.1319359999999999E-2</v>
      </c>
      <c r="K27" s="1614">
        <v>3.4546400000000005E-2</v>
      </c>
      <c r="L27" s="1614">
        <v>6.7544389999999996E-2</v>
      </c>
      <c r="M27" s="1614">
        <v>1.6780599999999999E-3</v>
      </c>
      <c r="N27" s="1078">
        <v>0.49217230000000006</v>
      </c>
    </row>
    <row r="28" spans="1:16">
      <c r="A28" s="517" t="s">
        <v>1007</v>
      </c>
      <c r="B28" s="1614">
        <v>1.0839522399999999</v>
      </c>
      <c r="C28" s="1614">
        <v>1.3453410000000001E-2</v>
      </c>
      <c r="D28" s="1614">
        <v>9.0822999999999997E-3</v>
      </c>
      <c r="E28" s="1614">
        <v>2.9999000000000002E-3</v>
      </c>
      <c r="F28" s="1614">
        <v>3.2893410000000005E-2</v>
      </c>
      <c r="G28" s="1614">
        <v>15.169829999999999</v>
      </c>
      <c r="H28" s="1614">
        <v>5.9422900000000001E-2</v>
      </c>
      <c r="I28" s="1614">
        <v>2.636989E-2</v>
      </c>
      <c r="J28" s="1614">
        <v>3.7069039999999998E-2</v>
      </c>
      <c r="K28" s="1614">
        <v>2.7082199999999999E-3</v>
      </c>
      <c r="L28" s="1614">
        <v>3.0576700000000002E-3</v>
      </c>
      <c r="M28" s="1614">
        <v>4.8185980000000003E-2</v>
      </c>
      <c r="N28" s="1078">
        <v>16.489024959999998</v>
      </c>
    </row>
    <row r="29" spans="1:16">
      <c r="A29" s="517" t="s">
        <v>1008</v>
      </c>
      <c r="B29" s="1614">
        <v>7.1228446299999995</v>
      </c>
      <c r="C29" s="1614">
        <v>5.5409044500000002</v>
      </c>
      <c r="D29" s="1614">
        <v>1.2999848300000001</v>
      </c>
      <c r="E29" s="1614">
        <v>1.6032069199999999</v>
      </c>
      <c r="F29" s="1614">
        <v>0.79309297000000001</v>
      </c>
      <c r="G29" s="1614">
        <v>0.1311436</v>
      </c>
      <c r="H29" s="1614">
        <v>0.10570041000000001</v>
      </c>
      <c r="I29" s="1614">
        <v>0.57933988000000003</v>
      </c>
      <c r="J29" s="1614">
        <v>0.21206902</v>
      </c>
      <c r="K29" s="1614">
        <v>1.06495249</v>
      </c>
      <c r="L29" s="1614">
        <v>2.51941785</v>
      </c>
      <c r="M29" s="1614">
        <v>0.28905727000000003</v>
      </c>
      <c r="N29" s="1078">
        <v>21.261714319999999</v>
      </c>
    </row>
    <row r="30" spans="1:16">
      <c r="A30" s="148" t="s">
        <v>1014</v>
      </c>
      <c r="B30" s="1246">
        <v>100.40147331999999</v>
      </c>
      <c r="C30" s="1246">
        <v>55.144159260000002</v>
      </c>
      <c r="D30" s="1246">
        <v>60.671670869999993</v>
      </c>
      <c r="E30" s="1246">
        <v>83.457543770000015</v>
      </c>
      <c r="F30" s="1246">
        <v>194.19981921999999</v>
      </c>
      <c r="G30" s="1246">
        <v>306.26954558999995</v>
      </c>
      <c r="H30" s="1246">
        <v>78.950313870000002</v>
      </c>
      <c r="I30" s="1246">
        <v>93.417072489999995</v>
      </c>
      <c r="J30" s="1246">
        <v>88.560221630000015</v>
      </c>
      <c r="K30" s="1246">
        <v>137.83800819000001</v>
      </c>
      <c r="L30" s="1246">
        <v>99.793258489999985</v>
      </c>
      <c r="M30" s="1246">
        <v>113.53282503</v>
      </c>
      <c r="N30" s="1246">
        <v>1412.23591173</v>
      </c>
      <c r="O30" s="79"/>
      <c r="P30" s="79"/>
    </row>
    <row r="31" spans="1:16">
      <c r="A31" s="218" t="s">
        <v>193</v>
      </c>
      <c r="B31" s="1614">
        <v>27.84242609</v>
      </c>
      <c r="C31" s="1614">
        <v>20.076014620000002</v>
      </c>
      <c r="D31" s="1614">
        <v>21.79969019</v>
      </c>
      <c r="E31" s="1614">
        <v>28.380902899999999</v>
      </c>
      <c r="F31" s="1614">
        <v>122.44789165</v>
      </c>
      <c r="G31" s="1614">
        <v>15.667697179999999</v>
      </c>
      <c r="H31" s="1614">
        <v>16.47011285</v>
      </c>
      <c r="I31" s="1614">
        <v>21.923160550000002</v>
      </c>
      <c r="J31" s="1614">
        <v>13.150973480000001</v>
      </c>
      <c r="K31" s="1614">
        <v>10.73490001</v>
      </c>
      <c r="L31" s="1614">
        <v>18.86953428</v>
      </c>
      <c r="M31" s="1614">
        <v>29.271002289999998</v>
      </c>
      <c r="N31" s="1078">
        <v>346.63430609</v>
      </c>
      <c r="O31" s="974"/>
      <c r="P31" s="80"/>
    </row>
    <row r="32" spans="1:16">
      <c r="A32" s="218" t="s">
        <v>1227</v>
      </c>
      <c r="B32" s="1614">
        <v>15.52196925</v>
      </c>
      <c r="C32" s="1614">
        <v>2.5505749199999999</v>
      </c>
      <c r="D32" s="1614">
        <v>2.7142515600000001</v>
      </c>
      <c r="E32" s="1614">
        <v>4.1073469899999999</v>
      </c>
      <c r="F32" s="1614">
        <v>3.93214138</v>
      </c>
      <c r="G32" s="1614">
        <v>24.61660925</v>
      </c>
      <c r="H32" s="1614">
        <v>6.8238463600000001</v>
      </c>
      <c r="I32" s="1614">
        <v>2.46947684</v>
      </c>
      <c r="J32" s="1614">
        <v>5.3869187900000002</v>
      </c>
      <c r="K32" s="1614">
        <v>7.4142958300000004</v>
      </c>
      <c r="L32" s="1614">
        <v>4.3239359100000003</v>
      </c>
      <c r="M32" s="1614">
        <v>2.8645980299999998</v>
      </c>
      <c r="N32" s="1078">
        <v>82.725965110000004</v>
      </c>
      <c r="O32" s="974"/>
      <c r="P32" s="80"/>
    </row>
    <row r="33" spans="1:16">
      <c r="A33" s="218" t="s">
        <v>194</v>
      </c>
      <c r="B33" s="1614">
        <v>42.722393479999994</v>
      </c>
      <c r="C33" s="1614">
        <v>22.337588780000001</v>
      </c>
      <c r="D33" s="1614">
        <v>25.542506239999998</v>
      </c>
      <c r="E33" s="1614">
        <v>29.989653780000001</v>
      </c>
      <c r="F33" s="1614">
        <v>46.870080539999996</v>
      </c>
      <c r="G33" s="1614">
        <v>246.09456534</v>
      </c>
      <c r="H33" s="1614">
        <v>34.672614759999995</v>
      </c>
      <c r="I33" s="1614">
        <v>45.994626619999998</v>
      </c>
      <c r="J33" s="1614">
        <v>45.91754135</v>
      </c>
      <c r="K33" s="1614">
        <v>97.353531239999995</v>
      </c>
      <c r="L33" s="1614">
        <v>51.928441499999998</v>
      </c>
      <c r="M33" s="1614">
        <v>55.26548889</v>
      </c>
      <c r="N33" s="1078">
        <v>744.68903252000007</v>
      </c>
      <c r="O33" s="974"/>
      <c r="P33" s="80"/>
    </row>
    <row r="34" spans="1:16">
      <c r="A34" s="218" t="s">
        <v>1087</v>
      </c>
      <c r="B34" s="1614">
        <v>0.22232282</v>
      </c>
      <c r="C34" s="1614">
        <v>0.28380678999999998</v>
      </c>
      <c r="D34" s="1614">
        <v>0.37494930000000004</v>
      </c>
      <c r="E34" s="1614">
        <v>0.35816312000000006</v>
      </c>
      <c r="F34" s="1614">
        <v>0.35143998999999998</v>
      </c>
      <c r="G34" s="1614">
        <v>0.33411260999999998</v>
      </c>
      <c r="H34" s="1614">
        <v>0.33866107000000001</v>
      </c>
      <c r="I34" s="1614">
        <v>0.31719024000000001</v>
      </c>
      <c r="J34" s="1614">
        <v>0.32267378000000002</v>
      </c>
      <c r="K34" s="1614">
        <v>0.27078515999999997</v>
      </c>
      <c r="L34" s="1614">
        <v>0.30158627999999998</v>
      </c>
      <c r="M34" s="1614">
        <v>0.29035036999999997</v>
      </c>
      <c r="N34" s="1078">
        <v>3.7660415300000003</v>
      </c>
      <c r="O34" s="974"/>
      <c r="P34" s="80"/>
    </row>
    <row r="35" spans="1:16">
      <c r="A35" s="218" t="s">
        <v>1225</v>
      </c>
      <c r="B35" s="1614">
        <v>2.6370420000000001</v>
      </c>
      <c r="C35" s="1614">
        <v>2.6677580000000001</v>
      </c>
      <c r="D35" s="1614">
        <v>2.6677580000000001</v>
      </c>
      <c r="E35" s="1614">
        <v>2.924334</v>
      </c>
      <c r="F35" s="1614">
        <v>2.924334</v>
      </c>
      <c r="G35" s="1614">
        <v>4.0110283999999998</v>
      </c>
      <c r="H35" s="1614">
        <v>4.1570872400000001</v>
      </c>
      <c r="I35" s="1614">
        <v>4.1570872400000001</v>
      </c>
      <c r="J35" s="1614">
        <v>4.2682272399999999</v>
      </c>
      <c r="K35" s="1614">
        <v>4.3474872400000004</v>
      </c>
      <c r="L35" s="1614">
        <v>5.2948299000000008</v>
      </c>
      <c r="M35" s="1614">
        <v>4.4513928700000003</v>
      </c>
      <c r="N35" s="1078">
        <v>44.508366129999999</v>
      </c>
      <c r="O35" s="974"/>
      <c r="P35" s="80"/>
    </row>
    <row r="36" spans="1:16">
      <c r="A36" s="218" t="s">
        <v>218</v>
      </c>
      <c r="B36" s="1614">
        <v>9.4199520000000009E-2</v>
      </c>
      <c r="C36" s="1614">
        <v>7.3642219999999994E-2</v>
      </c>
      <c r="D36" s="1614">
        <v>0.46683123999999998</v>
      </c>
      <c r="E36" s="1614">
        <v>0.50414291999999994</v>
      </c>
      <c r="F36" s="1614">
        <v>0.25367496</v>
      </c>
      <c r="G36" s="1614">
        <v>0.1845667</v>
      </c>
      <c r="H36" s="1614">
        <v>0.17158422000000001</v>
      </c>
      <c r="I36" s="1614">
        <v>0.23587276999999998</v>
      </c>
      <c r="J36" s="1614">
        <v>9.2199710000000004E-2</v>
      </c>
      <c r="K36" s="1614">
        <v>0.26118979000000003</v>
      </c>
      <c r="L36" s="1614">
        <v>0.21693992000000001</v>
      </c>
      <c r="M36" s="1614">
        <v>0.14404154999999999</v>
      </c>
      <c r="N36" s="1078">
        <v>2.6988855200000001</v>
      </c>
      <c r="O36" s="974"/>
      <c r="P36" s="80"/>
    </row>
    <row r="37" spans="1:16">
      <c r="A37" s="218" t="s">
        <v>1194</v>
      </c>
      <c r="B37" s="1614">
        <v>11.36112016</v>
      </c>
      <c r="C37" s="1614">
        <v>7.1547739299999993</v>
      </c>
      <c r="D37" s="1614">
        <v>7.1056843400000007</v>
      </c>
      <c r="E37" s="1614">
        <v>17.193000059999999</v>
      </c>
      <c r="F37" s="1614">
        <v>17.420256699999999</v>
      </c>
      <c r="G37" s="1614">
        <v>15.36096611</v>
      </c>
      <c r="H37" s="1614">
        <v>16.31640737</v>
      </c>
      <c r="I37" s="1614">
        <v>18.319658230000002</v>
      </c>
      <c r="J37" s="1614">
        <v>19.42168728</v>
      </c>
      <c r="K37" s="1614">
        <v>17.455818919999999</v>
      </c>
      <c r="L37" s="1614">
        <v>18.857990699999998</v>
      </c>
      <c r="M37" s="1614">
        <v>21.245951030000001</v>
      </c>
      <c r="N37" s="1078">
        <v>187.21331483</v>
      </c>
      <c r="O37" s="974"/>
      <c r="P37" s="80"/>
    </row>
    <row r="38" spans="1:16">
      <c r="A38" s="148" t="s">
        <v>1012</v>
      </c>
      <c r="B38" s="1615">
        <v>14.41919536</v>
      </c>
      <c r="C38" s="1615">
        <v>12.12835164</v>
      </c>
      <c r="D38" s="1615">
        <v>11.585623510000001</v>
      </c>
      <c r="E38" s="1615">
        <v>12.895190160000002</v>
      </c>
      <c r="F38" s="1615">
        <v>16.51859503</v>
      </c>
      <c r="G38" s="1615">
        <v>17.601428819999999</v>
      </c>
      <c r="H38" s="1615">
        <v>16.477808270000001</v>
      </c>
      <c r="I38" s="1615">
        <v>12.36941736</v>
      </c>
      <c r="J38" s="1615">
        <v>25.415214550000002</v>
      </c>
      <c r="K38" s="1615">
        <v>20.365067689999997</v>
      </c>
      <c r="L38" s="1615">
        <v>31.913699539999996</v>
      </c>
      <c r="M38" s="1615">
        <v>20.31609044</v>
      </c>
      <c r="N38" s="1246">
        <v>212.00568236999996</v>
      </c>
      <c r="O38" s="974"/>
      <c r="P38" s="80"/>
    </row>
    <row r="39" spans="1:16">
      <c r="A39" s="149" t="s">
        <v>365</v>
      </c>
      <c r="B39" s="1246">
        <v>26.944372800000004</v>
      </c>
      <c r="C39" s="1246">
        <v>47.972538990000004</v>
      </c>
      <c r="D39" s="1246">
        <v>67.714536859999995</v>
      </c>
      <c r="E39" s="1246">
        <v>340.08967032999999</v>
      </c>
      <c r="F39" s="1246">
        <v>73.328774010000004</v>
      </c>
      <c r="G39" s="1246">
        <v>41.420382359999991</v>
      </c>
      <c r="H39" s="1246">
        <v>62.49665979000001</v>
      </c>
      <c r="I39" s="1246">
        <v>50.507365829999998</v>
      </c>
      <c r="J39" s="1246">
        <v>90.760240080000017</v>
      </c>
      <c r="K39" s="1246">
        <v>277.79003393999994</v>
      </c>
      <c r="L39" s="1246">
        <v>42.672025300000001</v>
      </c>
      <c r="M39" s="1246">
        <v>55.902207740000001</v>
      </c>
      <c r="N39" s="1246">
        <v>1177.5988080299999</v>
      </c>
      <c r="O39" s="79"/>
      <c r="P39" s="80"/>
    </row>
    <row r="40" spans="1:16">
      <c r="A40" s="537" t="s">
        <v>1009</v>
      </c>
      <c r="B40" s="1614">
        <v>15.233771800000001</v>
      </c>
      <c r="C40" s="1614">
        <v>14.071773650000001</v>
      </c>
      <c r="D40" s="1614">
        <v>14.467946789999999</v>
      </c>
      <c r="E40" s="1614">
        <v>322.10331517000003</v>
      </c>
      <c r="F40" s="1614">
        <v>48.806662369999998</v>
      </c>
      <c r="G40" s="1614">
        <v>25.366875329999999</v>
      </c>
      <c r="H40" s="1614">
        <v>42.088984770000003</v>
      </c>
      <c r="I40" s="1614">
        <v>18.139787429999998</v>
      </c>
      <c r="J40" s="1614">
        <v>20.92979815</v>
      </c>
      <c r="K40" s="1614">
        <v>242.17699747999998</v>
      </c>
      <c r="L40" s="1614">
        <v>17.405208819999999</v>
      </c>
      <c r="M40" s="1614">
        <v>17.529755649999998</v>
      </c>
      <c r="N40" s="1078">
        <v>798.32087740999987</v>
      </c>
      <c r="O40" s="79"/>
      <c r="P40" s="80"/>
    </row>
    <row r="41" spans="1:16">
      <c r="A41" s="537" t="s">
        <v>1010</v>
      </c>
      <c r="B41" s="1614">
        <v>3.0255230200000001</v>
      </c>
      <c r="C41" s="1614">
        <v>13.261234980000001</v>
      </c>
      <c r="D41" s="1614">
        <v>40.068207539999996</v>
      </c>
      <c r="E41" s="1614">
        <v>4.4055966199999999</v>
      </c>
      <c r="F41" s="1614">
        <v>4.2632720300000004</v>
      </c>
      <c r="G41" s="1614">
        <v>3.47573255</v>
      </c>
      <c r="H41" s="1614">
        <v>3.4579008600000001</v>
      </c>
      <c r="I41" s="1614">
        <v>12.858460390000001</v>
      </c>
      <c r="J41" s="1614">
        <v>50.065566229999995</v>
      </c>
      <c r="K41" s="1614">
        <v>3.8748931</v>
      </c>
      <c r="L41" s="1614">
        <v>2.7193680599999999</v>
      </c>
      <c r="M41" s="1614">
        <v>2.6728991</v>
      </c>
      <c r="N41" s="1078">
        <v>144.14865447999998</v>
      </c>
      <c r="O41" s="79"/>
      <c r="P41" s="80"/>
    </row>
    <row r="42" spans="1:16">
      <c r="A42" s="194" t="s">
        <v>1017</v>
      </c>
      <c r="B42" s="1614">
        <v>1.2700117900000001</v>
      </c>
      <c r="C42" s="1614">
        <v>1.75045944</v>
      </c>
      <c r="D42" s="1614">
        <v>2.2647328999999998</v>
      </c>
      <c r="E42" s="1614">
        <v>1.24204589</v>
      </c>
      <c r="F42" s="1614">
        <v>3.4063962499999998</v>
      </c>
      <c r="G42" s="1614">
        <v>0.76004240000000001</v>
      </c>
      <c r="H42" s="1614">
        <v>3.0383427999999997</v>
      </c>
      <c r="I42" s="1614">
        <v>1.3641915099999999</v>
      </c>
      <c r="J42" s="1614">
        <v>6.1042547599999999</v>
      </c>
      <c r="K42" s="1614">
        <v>1.43702697</v>
      </c>
      <c r="L42" s="1614">
        <v>10.60553752</v>
      </c>
      <c r="M42" s="1614">
        <v>16.536152960000003</v>
      </c>
      <c r="N42" s="1078">
        <v>49.779195190000003</v>
      </c>
      <c r="O42" s="79"/>
      <c r="P42" s="80"/>
    </row>
    <row r="43" spans="1:16">
      <c r="A43" s="669" t="s">
        <v>427</v>
      </c>
      <c r="B43" s="1614">
        <v>8.3069000000000003E-4</v>
      </c>
      <c r="C43" s="1614">
        <v>1.4961000000000003E-4</v>
      </c>
      <c r="D43" s="1614">
        <v>6.0824E-3</v>
      </c>
      <c r="E43" s="1614">
        <v>1.9100300000000001E-3</v>
      </c>
      <c r="F43" s="1614">
        <v>3.5366099999999999E-3</v>
      </c>
      <c r="G43" s="1614">
        <v>1.4603E-2</v>
      </c>
      <c r="H43" s="1614">
        <v>7.9039999999999996E-3</v>
      </c>
      <c r="I43" s="1614">
        <v>2.0000000000000001E-4</v>
      </c>
      <c r="J43" s="1614">
        <v>4.6754000000000001E-4</v>
      </c>
      <c r="K43" s="1614">
        <v>0</v>
      </c>
      <c r="L43" s="1614">
        <v>8.1599999999999991E-5</v>
      </c>
      <c r="M43" s="1614">
        <v>8.1599999999999991E-5</v>
      </c>
      <c r="N43" s="1078">
        <v>3.5847080000000003E-2</v>
      </c>
      <c r="O43" s="79"/>
      <c r="P43" s="80"/>
    </row>
    <row r="44" spans="1:16">
      <c r="A44" s="669" t="s">
        <v>1105</v>
      </c>
      <c r="B44" s="1614">
        <v>1.15872</v>
      </c>
      <c r="C44" s="1614">
        <v>2.2824049999999998</v>
      </c>
      <c r="D44" s="1614">
        <v>2.3691232100000001</v>
      </c>
      <c r="E44" s="1614">
        <v>1.843</v>
      </c>
      <c r="F44" s="1614">
        <v>1.31221703</v>
      </c>
      <c r="G44" s="1614">
        <v>2.66309</v>
      </c>
      <c r="H44" s="1614">
        <v>1.2034674999999999</v>
      </c>
      <c r="I44" s="1614">
        <v>3.51151897</v>
      </c>
      <c r="J44" s="1614">
        <v>4.1113999999999997</v>
      </c>
      <c r="K44" s="1614">
        <v>13.869496099999999</v>
      </c>
      <c r="L44" s="1614">
        <v>1.4478219999999999</v>
      </c>
      <c r="M44" s="1614">
        <v>4.5071618499999992</v>
      </c>
      <c r="N44" s="1078">
        <v>40.279421659999997</v>
      </c>
      <c r="O44" s="79"/>
      <c r="P44" s="80"/>
    </row>
    <row r="45" spans="1:16">
      <c r="A45" s="669" t="s">
        <v>172</v>
      </c>
      <c r="B45" s="1614">
        <v>1.8902314599999999</v>
      </c>
      <c r="C45" s="1614">
        <v>2.0240834099999998</v>
      </c>
      <c r="D45" s="1614">
        <v>1.4709424499999999</v>
      </c>
      <c r="E45" s="1614">
        <v>1.2059878700000002</v>
      </c>
      <c r="F45" s="1614">
        <v>1.7155304299999998</v>
      </c>
      <c r="G45" s="1614">
        <v>1.27457197</v>
      </c>
      <c r="H45" s="1614">
        <v>1.17346025</v>
      </c>
      <c r="I45" s="1614">
        <v>1.5105941399999998</v>
      </c>
      <c r="J45" s="1614">
        <v>1.2288936699999999</v>
      </c>
      <c r="K45" s="1614">
        <v>1.8744967299999999</v>
      </c>
      <c r="L45" s="1614">
        <v>1.9157132100000001</v>
      </c>
      <c r="M45" s="1614">
        <v>1.9105496899999999</v>
      </c>
      <c r="N45" s="1078">
        <v>19.195055280000002</v>
      </c>
      <c r="O45" s="79"/>
      <c r="P45" s="80"/>
    </row>
    <row r="46" spans="1:16">
      <c r="A46" s="148" t="s">
        <v>1219</v>
      </c>
      <c r="B46" s="1614">
        <v>4.3652840400000006</v>
      </c>
      <c r="C46" s="1614">
        <v>14.582432899999999</v>
      </c>
      <c r="D46" s="1614">
        <v>7.0675015699999992</v>
      </c>
      <c r="E46" s="1614">
        <v>9.287814749999999</v>
      </c>
      <c r="F46" s="1614">
        <v>13.821159290000001</v>
      </c>
      <c r="G46" s="1614">
        <v>7.86546711</v>
      </c>
      <c r="H46" s="1614">
        <v>11.526599609999998</v>
      </c>
      <c r="I46" s="1614">
        <v>13.122613390000001</v>
      </c>
      <c r="J46" s="1614">
        <v>8.319859730000001</v>
      </c>
      <c r="K46" s="1614">
        <v>14.557123560000001</v>
      </c>
      <c r="L46" s="1614">
        <v>8.5782940900000018</v>
      </c>
      <c r="M46" s="1614">
        <v>12.745606889999999</v>
      </c>
      <c r="N46" s="1246">
        <v>125.83975692999998</v>
      </c>
      <c r="O46" s="79"/>
      <c r="P46" s="80"/>
    </row>
    <row r="47" spans="1:16">
      <c r="A47" s="149" t="s">
        <v>1013</v>
      </c>
      <c r="B47" s="1246">
        <v>374.95030832999998</v>
      </c>
      <c r="C47" s="1246">
        <v>293.49249403999994</v>
      </c>
      <c r="D47" s="1246">
        <v>294.09867740000004</v>
      </c>
      <c r="E47" s="1246">
        <v>452.40851987999997</v>
      </c>
      <c r="F47" s="1246">
        <v>423.14801651000005</v>
      </c>
      <c r="G47" s="1246">
        <v>467.87869060999998</v>
      </c>
      <c r="H47" s="1246">
        <v>419.75685645999994</v>
      </c>
      <c r="I47" s="1246">
        <v>471.22465919000001</v>
      </c>
      <c r="J47" s="1246">
        <v>471.96094453000001</v>
      </c>
      <c r="K47" s="1246">
        <v>460.72499625999995</v>
      </c>
      <c r="L47" s="1246">
        <v>475.71131303000004</v>
      </c>
      <c r="M47" s="1246">
        <v>527.21014369</v>
      </c>
      <c r="N47" s="1246">
        <v>5248.33891141</v>
      </c>
      <c r="O47" s="79"/>
      <c r="P47" s="80"/>
    </row>
    <row r="48" spans="1:16">
      <c r="A48" s="245" t="s">
        <v>1018</v>
      </c>
      <c r="B48" s="1246">
        <v>356.97143599999998</v>
      </c>
      <c r="C48" s="1246">
        <v>282.91506763999996</v>
      </c>
      <c r="D48" s="1246">
        <v>279.59844680000003</v>
      </c>
      <c r="E48" s="1246">
        <v>431.30130957</v>
      </c>
      <c r="F48" s="1246">
        <v>399.33380379000005</v>
      </c>
      <c r="G48" s="1246">
        <v>443.56820235999999</v>
      </c>
      <c r="H48" s="1246">
        <v>402.19952832999996</v>
      </c>
      <c r="I48" s="1246">
        <v>455.01616502999997</v>
      </c>
      <c r="J48" s="1246">
        <v>443.92276349000002</v>
      </c>
      <c r="K48" s="1246">
        <v>436.20489789999999</v>
      </c>
      <c r="L48" s="1246">
        <v>451.28490935000002</v>
      </c>
      <c r="M48" s="1246">
        <v>495.77924875000002</v>
      </c>
      <c r="N48" s="1246">
        <v>4878.0957790100001</v>
      </c>
      <c r="O48" s="79"/>
      <c r="P48" s="80"/>
    </row>
    <row r="49" spans="1:18">
      <c r="A49" s="323" t="s">
        <v>217</v>
      </c>
      <c r="B49" s="1614">
        <v>356.97143599999998</v>
      </c>
      <c r="C49" s="1614">
        <v>282.91506763999996</v>
      </c>
      <c r="D49" s="1614">
        <v>279.59844680000003</v>
      </c>
      <c r="E49" s="1614">
        <v>431.30130957</v>
      </c>
      <c r="F49" s="1614">
        <v>399.33380379000005</v>
      </c>
      <c r="G49" s="1614">
        <v>443.56820235999999</v>
      </c>
      <c r="H49" s="1614">
        <v>402.19952832999996</v>
      </c>
      <c r="I49" s="1614">
        <v>455.01616502999997</v>
      </c>
      <c r="J49" s="1614">
        <v>443.92276349000002</v>
      </c>
      <c r="K49" s="1614">
        <v>436.20489789999999</v>
      </c>
      <c r="L49" s="1614">
        <v>451.28490935000002</v>
      </c>
      <c r="M49" s="1614">
        <v>495.77924875000002</v>
      </c>
      <c r="N49" s="1078">
        <v>4878.0957790100001</v>
      </c>
      <c r="O49" s="79"/>
      <c r="P49" s="80"/>
    </row>
    <row r="50" spans="1:18">
      <c r="A50" s="245" t="s">
        <v>1019</v>
      </c>
      <c r="B50" s="1615">
        <v>9.2790121400000007</v>
      </c>
      <c r="C50" s="1615">
        <v>8.6008757800000009</v>
      </c>
      <c r="D50" s="1615">
        <v>8.4100428799999989</v>
      </c>
      <c r="E50" s="1615">
        <v>9.6103776100000005</v>
      </c>
      <c r="F50" s="1615">
        <v>8.8362700599999986</v>
      </c>
      <c r="G50" s="1615">
        <v>10.960749429999998</v>
      </c>
      <c r="H50" s="1615">
        <v>8.536632130000001</v>
      </c>
      <c r="I50" s="1615">
        <v>9.9566827499999988</v>
      </c>
      <c r="J50" s="1615">
        <v>12.536939330000001</v>
      </c>
      <c r="K50" s="1615">
        <v>9.8046525599999992</v>
      </c>
      <c r="L50" s="1615">
        <v>11.577244550000001</v>
      </c>
      <c r="M50" s="1615">
        <v>7.6638122600000003</v>
      </c>
      <c r="N50" s="1246">
        <v>115.77329147999998</v>
      </c>
      <c r="O50" s="79"/>
      <c r="P50" s="80"/>
    </row>
    <row r="51" spans="1:18">
      <c r="A51" s="323" t="s">
        <v>1873</v>
      </c>
      <c r="B51" s="1614">
        <v>8.8153499999999996E-2</v>
      </c>
      <c r="C51" s="1614">
        <v>9.0019139999999997E-2</v>
      </c>
      <c r="D51" s="1614">
        <v>9.1720999999999997E-2</v>
      </c>
      <c r="E51" s="1614">
        <v>8.5911799999999997E-2</v>
      </c>
      <c r="F51" s="1614">
        <v>0.13359389999999999</v>
      </c>
      <c r="G51" s="1614">
        <v>7.9040579999999999E-2</v>
      </c>
      <c r="H51" s="1614">
        <v>7.8705910000000004E-2</v>
      </c>
      <c r="I51" s="1614">
        <v>8.0734800000000009E-2</v>
      </c>
      <c r="J51" s="1614">
        <v>0.10303187</v>
      </c>
      <c r="K51" s="1614">
        <v>0.10073744</v>
      </c>
      <c r="L51" s="1614">
        <v>9.3850839999999991E-2</v>
      </c>
      <c r="M51" s="1614">
        <v>0.10297223</v>
      </c>
      <c r="N51" s="1078">
        <v>1.12847301</v>
      </c>
      <c r="O51" s="79"/>
      <c r="P51" s="80"/>
    </row>
    <row r="52" spans="1:18">
      <c r="A52" s="323" t="s">
        <v>1990</v>
      </c>
      <c r="B52" s="1614">
        <v>9.1908586400000001</v>
      </c>
      <c r="C52" s="1614">
        <v>8.5108566400000001</v>
      </c>
      <c r="D52" s="1614">
        <v>8.3183218799999992</v>
      </c>
      <c r="E52" s="1614">
        <v>9.5244658100000006</v>
      </c>
      <c r="F52" s="1614">
        <v>8.7026761599999993</v>
      </c>
      <c r="G52" s="1614">
        <v>10.881708849999999</v>
      </c>
      <c r="H52" s="1614">
        <v>8.4579262200000009</v>
      </c>
      <c r="I52" s="1614">
        <v>9.8759479499999987</v>
      </c>
      <c r="J52" s="1614">
        <v>12.43390746</v>
      </c>
      <c r="K52" s="1614">
        <v>9.7039151199999996</v>
      </c>
      <c r="L52" s="1614">
        <v>11.483393710000001</v>
      </c>
      <c r="M52" s="1614">
        <v>7.5608400300000005</v>
      </c>
      <c r="N52" s="1078">
        <v>114.64481847</v>
      </c>
      <c r="O52" s="79"/>
      <c r="P52" s="80"/>
    </row>
    <row r="53" spans="1:18" ht="15.75" customHeight="1">
      <c r="A53" s="148" t="s">
        <v>4</v>
      </c>
      <c r="B53" s="1246">
        <v>13.14643987</v>
      </c>
      <c r="C53" s="1246">
        <v>5.5300048100000003</v>
      </c>
      <c r="D53" s="1246">
        <v>6.4591416400000004</v>
      </c>
      <c r="E53" s="1246">
        <v>11.899215310000001</v>
      </c>
      <c r="F53" s="1246">
        <v>12.313252049999999</v>
      </c>
      <c r="G53" s="1246">
        <v>11.07341467</v>
      </c>
      <c r="H53" s="1246">
        <v>9.2670494899999998</v>
      </c>
      <c r="I53" s="1246">
        <v>10.363236629999999</v>
      </c>
      <c r="J53" s="1246">
        <v>10.463123769999999</v>
      </c>
      <c r="K53" s="1246">
        <v>11.256811170000001</v>
      </c>
      <c r="L53" s="1246">
        <v>13.202553679999998</v>
      </c>
      <c r="M53" s="1246">
        <v>21.34990526</v>
      </c>
      <c r="N53" s="1246">
        <v>136.32414835</v>
      </c>
      <c r="O53" s="79"/>
      <c r="P53" s="80"/>
    </row>
    <row r="54" spans="1:18" ht="15" customHeight="1">
      <c r="A54" s="194" t="s">
        <v>1062</v>
      </c>
      <c r="B54" s="1614">
        <v>2.6136378700000003</v>
      </c>
      <c r="C54" s="1614">
        <v>1.75005831</v>
      </c>
      <c r="D54" s="1614">
        <v>2.8740694599999999</v>
      </c>
      <c r="E54" s="1614">
        <v>7.6243996900000006</v>
      </c>
      <c r="F54" s="1614">
        <v>8.0384891100000004</v>
      </c>
      <c r="G54" s="1614">
        <v>6.97218012</v>
      </c>
      <c r="H54" s="1614">
        <v>4.7886895599999999</v>
      </c>
      <c r="I54" s="1614">
        <v>6.0832264800000004</v>
      </c>
      <c r="J54" s="1614">
        <v>5.8755951399999997</v>
      </c>
      <c r="K54" s="1614">
        <v>5.5261124800000001</v>
      </c>
      <c r="L54" s="1614">
        <v>6.6258597199999993</v>
      </c>
      <c r="M54" s="1614">
        <v>6.45524626</v>
      </c>
      <c r="N54" s="1078">
        <v>65.227564200000003</v>
      </c>
      <c r="O54" s="79"/>
      <c r="P54" s="80"/>
    </row>
    <row r="55" spans="1:18">
      <c r="A55" s="194" t="s">
        <v>215</v>
      </c>
      <c r="B55" s="1614">
        <v>7.1718999999999999</v>
      </c>
      <c r="C55" s="1614">
        <v>0.14410000000000001</v>
      </c>
      <c r="D55" s="1614">
        <v>0.13159999999999999</v>
      </c>
      <c r="E55" s="1614">
        <v>0.56220000000000003</v>
      </c>
      <c r="F55" s="1614">
        <v>0.51449999999999996</v>
      </c>
      <c r="G55" s="1614">
        <v>0.45420000000000005</v>
      </c>
      <c r="H55" s="1614">
        <v>0.74349999999999994</v>
      </c>
      <c r="I55" s="1614">
        <v>0.59040000000000004</v>
      </c>
      <c r="J55" s="1614">
        <v>0.96860000000000002</v>
      </c>
      <c r="K55" s="1614">
        <v>2.1104000000000003</v>
      </c>
      <c r="L55" s="1614">
        <v>2.6945000000000001</v>
      </c>
      <c r="M55" s="1614">
        <v>11.3504</v>
      </c>
      <c r="N55" s="1078">
        <v>27.436300000000003</v>
      </c>
    </row>
    <row r="56" spans="1:18">
      <c r="A56" s="194" t="s">
        <v>1874</v>
      </c>
      <c r="B56" s="1614">
        <v>3.3609019999999998</v>
      </c>
      <c r="C56" s="1614">
        <v>3.6358465000000004</v>
      </c>
      <c r="D56" s="1614">
        <v>3.4534721800000003</v>
      </c>
      <c r="E56" s="1614">
        <v>3.7126156199999998</v>
      </c>
      <c r="F56" s="1614">
        <v>3.7602629399999996</v>
      </c>
      <c r="G56" s="1614">
        <v>3.6470345499999999</v>
      </c>
      <c r="H56" s="1614">
        <v>3.7348599299999998</v>
      </c>
      <c r="I56" s="1614">
        <v>3.68961015</v>
      </c>
      <c r="J56" s="1614">
        <v>3.6189286299999996</v>
      </c>
      <c r="K56" s="1614">
        <v>3.6202986900000003</v>
      </c>
      <c r="L56" s="1614">
        <v>3.8821939599999995</v>
      </c>
      <c r="M56" s="1614">
        <v>3.5442590000000003</v>
      </c>
      <c r="N56" s="1078">
        <v>43.660284149999995</v>
      </c>
      <c r="R56" s="79"/>
    </row>
    <row r="57" spans="1:18">
      <c r="A57" s="148" t="s">
        <v>1022</v>
      </c>
      <c r="B57" s="1615">
        <v>4.8324324599999997</v>
      </c>
      <c r="C57" s="1615">
        <v>5.0474215899999999</v>
      </c>
      <c r="D57" s="1615">
        <v>8.041088959999998</v>
      </c>
      <c r="E57" s="1615">
        <v>9.2079950000000004</v>
      </c>
      <c r="F57" s="1615">
        <v>11.500960670000001</v>
      </c>
      <c r="G57" s="1615">
        <v>13.237073580000001</v>
      </c>
      <c r="H57" s="1615">
        <v>8.2902786400000004</v>
      </c>
      <c r="I57" s="1615">
        <v>5.8452575299999996</v>
      </c>
      <c r="J57" s="1615">
        <v>17.575057270000002</v>
      </c>
      <c r="K57" s="1615">
        <v>13.263287189999998</v>
      </c>
      <c r="L57" s="1615">
        <v>11.223850000000001</v>
      </c>
      <c r="M57" s="1615">
        <v>10.08098968</v>
      </c>
      <c r="N57" s="1246">
        <v>118.14569256999999</v>
      </c>
    </row>
    <row r="58" spans="1:18">
      <c r="A58" s="149" t="s">
        <v>1024</v>
      </c>
      <c r="B58" s="1615">
        <v>0.19190656</v>
      </c>
      <c r="C58" s="1615">
        <v>5.8704019999999996E-2</v>
      </c>
      <c r="D58" s="1615">
        <v>0.22172604999999998</v>
      </c>
      <c r="E58" s="1615">
        <v>0.51203774999999996</v>
      </c>
      <c r="F58" s="1615">
        <v>0.73369418000000008</v>
      </c>
      <c r="G58" s="1615">
        <v>0.55040307999999993</v>
      </c>
      <c r="H58" s="1615">
        <v>0.39748459999999997</v>
      </c>
      <c r="I58" s="1615">
        <v>0.52001909999999996</v>
      </c>
      <c r="J58" s="1615">
        <v>0.41503390000000001</v>
      </c>
      <c r="K58" s="1615">
        <v>0.46358243999999998</v>
      </c>
      <c r="L58" s="1615">
        <v>0.53260872999999997</v>
      </c>
      <c r="M58" s="1615">
        <v>0.57096041000000008</v>
      </c>
      <c r="N58" s="1246">
        <v>5.1681608199999989</v>
      </c>
    </row>
    <row r="59" spans="1:18">
      <c r="A59" s="53" t="s">
        <v>471</v>
      </c>
      <c r="B59" s="1614">
        <v>0.19190656</v>
      </c>
      <c r="C59" s="1614">
        <v>5.8704019999999996E-2</v>
      </c>
      <c r="D59" s="1614">
        <v>0.22172604999999998</v>
      </c>
      <c r="E59" s="1614">
        <v>0.51203774999999996</v>
      </c>
      <c r="F59" s="1614">
        <v>0.73369418000000008</v>
      </c>
      <c r="G59" s="1614">
        <v>0.55040307999999993</v>
      </c>
      <c r="H59" s="1614">
        <v>0.39748459999999997</v>
      </c>
      <c r="I59" s="1614">
        <v>0.52001909999999996</v>
      </c>
      <c r="J59" s="1614">
        <v>0.41503390000000001</v>
      </c>
      <c r="K59" s="1614">
        <v>0.46358243999999998</v>
      </c>
      <c r="L59" s="1614">
        <v>0.53260872999999997</v>
      </c>
      <c r="M59" s="1614">
        <v>0.57096041000000008</v>
      </c>
      <c r="N59" s="1246">
        <v>5.1681608199999989</v>
      </c>
    </row>
    <row r="60" spans="1:18">
      <c r="A60" s="148" t="s">
        <v>1026</v>
      </c>
      <c r="B60" s="1246">
        <v>5.8401999999999996E-2</v>
      </c>
      <c r="C60" s="1246">
        <v>4.4229999999999998E-2</v>
      </c>
      <c r="D60" s="1246">
        <v>7.4102000000000001E-2</v>
      </c>
      <c r="E60" s="1246">
        <v>3.5035999999999998E-2</v>
      </c>
      <c r="F60" s="1246">
        <v>0.16519699999999998</v>
      </c>
      <c r="G60" s="1246">
        <v>0.11898400000000001</v>
      </c>
      <c r="H60" s="1246">
        <v>0.13424</v>
      </c>
      <c r="I60" s="1246">
        <v>9.2304999999999998E-2</v>
      </c>
      <c r="J60" s="1246">
        <v>5.4221000000000005E-2</v>
      </c>
      <c r="K60" s="1246">
        <v>0.144848</v>
      </c>
      <c r="L60" s="1246">
        <v>4.4368000000000005E-2</v>
      </c>
      <c r="M60" s="1246">
        <v>5.9142999999999994E-2</v>
      </c>
      <c r="N60" s="1246">
        <v>1.0250759999999999</v>
      </c>
      <c r="R60" s="79"/>
    </row>
    <row r="61" spans="1:18">
      <c r="A61" s="629" t="s">
        <v>1989</v>
      </c>
      <c r="B61" s="1614">
        <v>5.8401999999999996E-2</v>
      </c>
      <c r="C61" s="1614">
        <v>4.4229999999999998E-2</v>
      </c>
      <c r="D61" s="1614">
        <v>7.4102000000000001E-2</v>
      </c>
      <c r="E61" s="1614">
        <v>3.5035999999999998E-2</v>
      </c>
      <c r="F61" s="1614">
        <v>0.16519699999999998</v>
      </c>
      <c r="G61" s="1614">
        <v>0.11898400000000001</v>
      </c>
      <c r="H61" s="1614">
        <v>0.13424</v>
      </c>
      <c r="I61" s="1614">
        <v>9.2304999999999998E-2</v>
      </c>
      <c r="J61" s="1614">
        <v>5.4221000000000005E-2</v>
      </c>
      <c r="K61" s="1614">
        <v>0.144848</v>
      </c>
      <c r="L61" s="1614">
        <v>4.4368000000000005E-2</v>
      </c>
      <c r="M61" s="1614">
        <v>5.9142999999999994E-2</v>
      </c>
      <c r="N61" s="1078">
        <v>1.0250759999999999</v>
      </c>
      <c r="O61" s="79"/>
    </row>
    <row r="62" spans="1:18" s="55" customFormat="1">
      <c r="A62" s="148" t="s">
        <v>1028</v>
      </c>
      <c r="B62" s="1246">
        <v>0.46262878375837369</v>
      </c>
      <c r="C62" s="1246">
        <v>2.4025772600000002</v>
      </c>
      <c r="D62" s="1246">
        <v>0.81669601000000003</v>
      </c>
      <c r="E62" s="1246">
        <v>1.09620344</v>
      </c>
      <c r="F62" s="1246">
        <v>2.7675981099999998</v>
      </c>
      <c r="G62" s="1246">
        <v>3.3456289099999998</v>
      </c>
      <c r="H62" s="1246">
        <v>1.7071657099999999</v>
      </c>
      <c r="I62" s="1246">
        <v>0.79313869999999997</v>
      </c>
      <c r="J62" s="1246">
        <v>0.53430915000000001</v>
      </c>
      <c r="K62" s="1246">
        <v>0.57078901999999998</v>
      </c>
      <c r="L62" s="1246">
        <v>1.2166957199999999</v>
      </c>
      <c r="M62" s="1246">
        <v>0.86298973000000001</v>
      </c>
      <c r="N62" s="1246">
        <v>16.576420543758374</v>
      </c>
    </row>
    <row r="63" spans="1:18">
      <c r="A63" s="194" t="s">
        <v>1029</v>
      </c>
      <c r="B63" s="1614">
        <v>0.46262878375837369</v>
      </c>
      <c r="C63" s="1614">
        <v>2.4025772600000002</v>
      </c>
      <c r="D63" s="1614">
        <v>0.81669601000000003</v>
      </c>
      <c r="E63" s="1614">
        <v>1.09620344</v>
      </c>
      <c r="F63" s="1614">
        <v>2.7675981099999998</v>
      </c>
      <c r="G63" s="1614">
        <v>3.3456289099999998</v>
      </c>
      <c r="H63" s="1614">
        <v>1.7071657099999999</v>
      </c>
      <c r="I63" s="1614">
        <v>0.79313869999999997</v>
      </c>
      <c r="J63" s="1614">
        <v>0.53430915000000001</v>
      </c>
      <c r="K63" s="1614">
        <v>0.57078901999999998</v>
      </c>
      <c r="L63" s="1614">
        <v>1.2166957199999999</v>
      </c>
      <c r="M63" s="1614">
        <v>0.86298973000000001</v>
      </c>
      <c r="N63" s="1078">
        <v>16.576420543758374</v>
      </c>
    </row>
    <row r="64" spans="1:18" ht="15" customHeight="1">
      <c r="A64" s="800" t="s">
        <v>405</v>
      </c>
      <c r="B64" s="1292">
        <v>786.84578817375836</v>
      </c>
      <c r="C64" s="1292">
        <v>641.58870331999992</v>
      </c>
      <c r="D64" s="1292">
        <v>696.97785004000002</v>
      </c>
      <c r="E64" s="1292">
        <v>1823.5510529499998</v>
      </c>
      <c r="F64" s="1292">
        <v>1192.2694466800001</v>
      </c>
      <c r="G64" s="1292">
        <v>1218.1004354199999</v>
      </c>
      <c r="H64" s="1292">
        <v>1019.3393687299999</v>
      </c>
      <c r="I64" s="1292">
        <v>1017.57091446</v>
      </c>
      <c r="J64" s="1292">
        <v>1087.25332503</v>
      </c>
      <c r="K64" s="1292">
        <v>1306.4290342899999</v>
      </c>
      <c r="L64" s="1292">
        <v>1044.00067158</v>
      </c>
      <c r="M64" s="1292">
        <v>1118.22814655</v>
      </c>
      <c r="N64" s="1292">
        <v>12952.154737223758</v>
      </c>
    </row>
    <row r="65" spans="1:15" ht="15.75">
      <c r="A65" s="27" t="s">
        <v>1894</v>
      </c>
      <c r="B65" s="70"/>
      <c r="C65" s="70"/>
      <c r="D65" s="70"/>
      <c r="E65" s="70"/>
      <c r="F65" s="70"/>
      <c r="G65" s="70"/>
      <c r="H65" s="70"/>
      <c r="I65" s="70"/>
      <c r="J65" s="70"/>
      <c r="K65" s="70"/>
      <c r="L65" s="70"/>
      <c r="M65" s="70"/>
      <c r="N65" s="70"/>
    </row>
    <row r="66" spans="1:15" ht="15.75">
      <c r="A66" s="1170" t="s">
        <v>1807</v>
      </c>
      <c r="B66" s="878"/>
      <c r="C66" s="878"/>
      <c r="D66" s="878"/>
      <c r="E66" s="878"/>
      <c r="F66" s="70"/>
      <c r="G66" s="70"/>
      <c r="H66" s="70"/>
      <c r="I66" s="70"/>
      <c r="J66" s="70"/>
      <c r="K66" s="70"/>
      <c r="L66" s="70"/>
      <c r="M66" s="70"/>
      <c r="N66" s="70"/>
    </row>
    <row r="67" spans="1:15" ht="15.75">
      <c r="A67" s="523" t="s">
        <v>1306</v>
      </c>
      <c r="B67" s="48"/>
      <c r="C67" s="48"/>
      <c r="D67" s="48"/>
      <c r="E67" s="48"/>
      <c r="F67" s="48"/>
      <c r="G67" s="48"/>
      <c r="H67" s="48"/>
      <c r="I67" s="48"/>
      <c r="J67" s="910"/>
      <c r="K67" s="48"/>
      <c r="L67" s="48"/>
      <c r="M67" s="48"/>
      <c r="N67" s="101"/>
      <c r="O67" s="48"/>
    </row>
    <row r="68" spans="1:15" ht="12" customHeight="1">
      <c r="A68" s="48"/>
      <c r="B68" s="101"/>
      <c r="C68" s="101"/>
      <c r="D68" s="101"/>
      <c r="E68" s="101"/>
      <c r="F68" s="101"/>
      <c r="G68" s="101"/>
      <c r="H68" s="101"/>
      <c r="I68" s="101"/>
      <c r="J68" s="258"/>
      <c r="K68" s="101"/>
      <c r="L68" s="101"/>
      <c r="M68" s="101"/>
      <c r="N68" s="101"/>
      <c r="O68" s="48"/>
    </row>
    <row r="69" spans="1:15">
      <c r="A69" s="194"/>
      <c r="C69" s="70"/>
      <c r="D69" s="70"/>
      <c r="E69" s="70"/>
      <c r="F69" s="70"/>
      <c r="G69" s="70"/>
      <c r="H69" s="70"/>
      <c r="I69" s="70"/>
      <c r="J69" s="70"/>
      <c r="K69" s="70"/>
      <c r="L69" s="70"/>
      <c r="M69" s="70"/>
      <c r="N69" s="70"/>
      <c r="O69" s="48"/>
    </row>
    <row r="70" spans="1:15" ht="17.25" customHeight="1">
      <c r="A70" s="194"/>
      <c r="B70" s="79"/>
      <c r="C70" s="79"/>
      <c r="D70" s="79"/>
      <c r="E70" s="79"/>
      <c r="F70" s="79"/>
      <c r="G70" s="79"/>
      <c r="H70" s="79"/>
      <c r="I70" s="79"/>
      <c r="J70" s="79"/>
      <c r="K70" s="79"/>
      <c r="L70" s="79"/>
      <c r="M70" s="79"/>
      <c r="N70" s="70"/>
    </row>
    <row r="71" spans="1:15">
      <c r="A71" s="194"/>
      <c r="B71" s="77"/>
      <c r="C71" s="70"/>
      <c r="D71" s="70"/>
      <c r="E71" s="70"/>
      <c r="F71" s="70"/>
      <c r="G71" s="70"/>
      <c r="H71" s="70"/>
      <c r="I71" s="70"/>
      <c r="J71" s="70"/>
      <c r="K71" s="70"/>
      <c r="L71" s="70"/>
      <c r="M71" s="70"/>
      <c r="N71" s="70"/>
    </row>
    <row r="72" spans="1:15">
      <c r="A72" s="245"/>
      <c r="N72" s="142"/>
    </row>
    <row r="73" spans="1:15">
      <c r="A73" s="48"/>
      <c r="B73" s="142"/>
      <c r="C73" s="698"/>
      <c r="D73" s="698"/>
      <c r="E73" s="698"/>
      <c r="F73" s="698"/>
      <c r="G73" s="698"/>
      <c r="H73" s="698"/>
      <c r="I73" s="101"/>
      <c r="J73" s="698"/>
      <c r="K73" s="698"/>
      <c r="L73" s="698"/>
      <c r="M73" s="698"/>
      <c r="N73" s="698"/>
    </row>
    <row r="74" spans="1:15">
      <c r="A74" s="48"/>
      <c r="B74" s="142"/>
      <c r="C74" s="142"/>
      <c r="D74" s="142"/>
      <c r="E74" s="142"/>
      <c r="F74" s="142"/>
      <c r="G74" s="142"/>
      <c r="H74" s="142"/>
      <c r="I74" s="101"/>
      <c r="J74" s="142"/>
      <c r="K74" s="142"/>
      <c r="L74" s="142"/>
      <c r="M74" s="142"/>
      <c r="N74" s="142"/>
    </row>
    <row r="75" spans="1:15" s="55" customFormat="1">
      <c r="A75" s="66"/>
      <c r="B75" s="74"/>
      <c r="C75" s="74"/>
      <c r="D75" s="74"/>
      <c r="E75" s="74"/>
      <c r="F75" s="74"/>
      <c r="G75" s="74"/>
      <c r="H75" s="74"/>
      <c r="I75" s="101"/>
      <c r="J75" s="74"/>
      <c r="K75" s="74"/>
      <c r="L75" s="74"/>
      <c r="M75" s="74"/>
      <c r="N75" s="74"/>
    </row>
    <row r="76" spans="1:15">
      <c r="A76" s="48"/>
      <c r="B76" s="142"/>
      <c r="C76" s="142"/>
      <c r="D76" s="142"/>
      <c r="E76" s="142"/>
      <c r="F76" s="142"/>
      <c r="G76" s="142"/>
      <c r="H76" s="142"/>
      <c r="I76" s="142"/>
      <c r="J76" s="142"/>
      <c r="K76" s="142"/>
      <c r="L76" s="142"/>
      <c r="M76" s="142"/>
      <c r="N76" s="142"/>
    </row>
    <row r="77" spans="1:15">
      <c r="A77" s="48"/>
      <c r="B77" s="142"/>
      <c r="C77" s="142"/>
      <c r="D77" s="142"/>
      <c r="E77" s="142"/>
      <c r="F77" s="142"/>
      <c r="G77" s="142"/>
      <c r="H77" s="142"/>
      <c r="I77" s="142"/>
      <c r="J77" s="142"/>
      <c r="K77" s="142"/>
      <c r="L77" s="142"/>
      <c r="M77" s="142"/>
      <c r="N77" s="142"/>
    </row>
    <row r="78" spans="1:15">
      <c r="A78" s="48"/>
      <c r="B78" s="142"/>
      <c r="C78" s="142"/>
      <c r="D78" s="142"/>
      <c r="E78" s="142"/>
      <c r="F78" s="142"/>
      <c r="G78" s="142"/>
      <c r="H78" s="142"/>
      <c r="I78" s="142"/>
      <c r="J78" s="142"/>
      <c r="K78" s="142"/>
      <c r="L78" s="142"/>
      <c r="M78" s="142"/>
      <c r="N78" s="142"/>
    </row>
    <row r="79" spans="1:15" s="55" customFormat="1">
      <c r="A79" s="66"/>
      <c r="B79" s="74"/>
      <c r="C79" s="74"/>
      <c r="D79" s="74"/>
      <c r="E79" s="74"/>
      <c r="F79" s="74"/>
      <c r="G79" s="74"/>
      <c r="H79" s="74"/>
      <c r="I79" s="74"/>
      <c r="J79" s="74"/>
      <c r="K79" s="74"/>
      <c r="L79" s="74"/>
      <c r="M79" s="74"/>
      <c r="N79" s="74"/>
    </row>
    <row r="80" spans="1:15">
      <c r="A80" s="48"/>
      <c r="B80" s="142"/>
      <c r="C80" s="142"/>
      <c r="D80" s="142"/>
      <c r="E80" s="142"/>
      <c r="F80" s="142"/>
      <c r="G80" s="142"/>
      <c r="H80" s="142"/>
      <c r="I80" s="142"/>
      <c r="J80" s="142"/>
      <c r="K80" s="142"/>
      <c r="L80" s="142"/>
      <c r="M80" s="142"/>
      <c r="N80" s="142"/>
    </row>
    <row r="81" spans="1:14">
      <c r="A81" s="1131"/>
      <c r="B81" s="74"/>
      <c r="C81" s="74"/>
      <c r="D81" s="74"/>
      <c r="E81" s="74"/>
      <c r="F81" s="74"/>
      <c r="G81" s="74"/>
      <c r="H81" s="74"/>
      <c r="I81" s="74"/>
      <c r="J81" s="74"/>
      <c r="K81" s="74"/>
      <c r="L81" s="74"/>
      <c r="M81" s="74"/>
      <c r="N81" s="74"/>
    </row>
  </sheetData>
  <printOptions horizontalCentered="1" verticalCentered="1"/>
  <pageMargins left="0.66" right="0.47244094488188981" top="0.51181102362204722" bottom="0.15748031496062992" header="0.31496062992125984" footer="0.15748031496062992"/>
  <pageSetup scale="52"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Z60"/>
  <sheetViews>
    <sheetView showGridLines="0" zoomScaleNormal="100" zoomScaleSheetLayoutView="100" workbookViewId="0">
      <pane xSplit="1" topLeftCell="B1" activePane="topRight" state="frozen"/>
      <selection activeCell="A29" sqref="A29"/>
      <selection pane="topRight" activeCell="G15" sqref="G15"/>
    </sheetView>
  </sheetViews>
  <sheetFormatPr defaultColWidth="11.42578125" defaultRowHeight="15"/>
  <cols>
    <col min="1" max="1" width="57.5703125" style="53" customWidth="1"/>
    <col min="2" max="2" width="8.7109375" style="53" customWidth="1"/>
    <col min="3" max="3" width="9.42578125" style="53" customWidth="1"/>
    <col min="4" max="4" width="8.28515625" style="53" customWidth="1"/>
    <col min="5" max="5" width="8.85546875" style="53" customWidth="1"/>
    <col min="6" max="6" width="8" style="53" customWidth="1"/>
    <col min="7" max="7" width="8.140625" style="53" customWidth="1"/>
    <col min="8" max="8" width="10.140625" style="53" customWidth="1"/>
    <col min="9" max="9" width="9.85546875" style="53" customWidth="1"/>
    <col min="10" max="10" width="12.28515625" style="53" customWidth="1"/>
    <col min="11" max="11" width="9.85546875" style="53" customWidth="1"/>
    <col min="12" max="12" width="10.42578125" style="53" bestFit="1" customWidth="1"/>
    <col min="13" max="13" width="9.85546875" style="53" bestFit="1" customWidth="1"/>
    <col min="14" max="14" width="10.85546875" style="53" customWidth="1"/>
    <col min="15" max="15" width="25.140625" style="53" customWidth="1"/>
    <col min="16" max="26" width="15.7109375" style="53" bestFit="1" customWidth="1"/>
    <col min="27" max="16384" width="11.42578125" style="53"/>
  </cols>
  <sheetData>
    <row r="1" spans="1:26">
      <c r="A1" s="331" t="s">
        <v>277</v>
      </c>
      <c r="B1" s="58"/>
      <c r="C1" s="58"/>
      <c r="D1" s="58"/>
      <c r="E1" s="58"/>
      <c r="F1" s="58"/>
      <c r="G1" s="58"/>
      <c r="H1" s="58"/>
      <c r="I1" s="58"/>
      <c r="J1" s="58"/>
      <c r="K1" s="58"/>
      <c r="L1" s="58"/>
      <c r="M1" s="58"/>
      <c r="N1" s="808">
        <v>31</v>
      </c>
    </row>
    <row r="2" spans="1:26">
      <c r="N2" s="53" t="s">
        <v>450</v>
      </c>
    </row>
    <row r="7" spans="1:26">
      <c r="A7" s="55" t="s">
        <v>1150</v>
      </c>
      <c r="E7" s="146"/>
      <c r="F7" s="146"/>
      <c r="G7" s="146"/>
      <c r="H7" s="146"/>
      <c r="I7" s="146"/>
      <c r="J7" s="146"/>
      <c r="K7" s="146"/>
      <c r="L7" s="146"/>
      <c r="M7" s="146"/>
      <c r="N7" s="146"/>
      <c r="R7" s="48"/>
    </row>
    <row r="8" spans="1:26">
      <c r="A8" s="55" t="s">
        <v>1592</v>
      </c>
      <c r="E8" s="146"/>
      <c r="F8" s="146"/>
      <c r="G8" s="146"/>
      <c r="H8" s="146"/>
      <c r="I8" s="146"/>
      <c r="J8" s="146"/>
      <c r="K8" s="146"/>
      <c r="L8" s="146"/>
      <c r="M8" s="146"/>
      <c r="N8" s="146"/>
      <c r="R8" s="48"/>
    </row>
    <row r="9" spans="1:26">
      <c r="A9" s="53" t="s">
        <v>359</v>
      </c>
      <c r="R9" s="48"/>
    </row>
    <row r="10" spans="1:26" ht="15.75" customHeight="1">
      <c r="A10" s="147" t="s">
        <v>288</v>
      </c>
      <c r="B10" s="1618" t="s">
        <v>368</v>
      </c>
      <c r="C10" s="1618" t="s">
        <v>329</v>
      </c>
      <c r="D10" s="1618" t="s">
        <v>330</v>
      </c>
      <c r="E10" s="1618" t="s">
        <v>331</v>
      </c>
      <c r="F10" s="1618" t="s">
        <v>332</v>
      </c>
      <c r="G10" s="1618" t="s">
        <v>333</v>
      </c>
      <c r="H10" s="1618" t="s">
        <v>334</v>
      </c>
      <c r="I10" s="1618" t="s">
        <v>335</v>
      </c>
      <c r="J10" s="1618" t="s">
        <v>336</v>
      </c>
      <c r="K10" s="1618" t="s">
        <v>337</v>
      </c>
      <c r="L10" s="1618" t="s">
        <v>338</v>
      </c>
      <c r="M10" s="1618" t="s">
        <v>339</v>
      </c>
      <c r="N10" s="1613" t="s">
        <v>2069</v>
      </c>
      <c r="R10" s="48"/>
    </row>
    <row r="11" spans="1:26">
      <c r="A11" s="670" t="s">
        <v>363</v>
      </c>
      <c r="B11" s="939">
        <v>4.2724884800000007</v>
      </c>
      <c r="C11" s="939">
        <v>4.2871095300000013</v>
      </c>
      <c r="D11" s="939">
        <v>5.4888365099999996</v>
      </c>
      <c r="E11" s="939">
        <v>8.5238808299999995</v>
      </c>
      <c r="F11" s="939">
        <v>7.8708363999999991</v>
      </c>
      <c r="G11" s="939">
        <v>7.3407323299999989</v>
      </c>
      <c r="H11" s="939">
        <v>13.61061875</v>
      </c>
      <c r="I11" s="939">
        <v>5.2554215500000003</v>
      </c>
      <c r="J11" s="939">
        <v>7.716796050000001</v>
      </c>
      <c r="K11" s="939">
        <v>7.2467525900000007</v>
      </c>
      <c r="L11" s="939">
        <v>6.6396937800000009</v>
      </c>
      <c r="M11" s="939">
        <v>10.022214719999999</v>
      </c>
      <c r="N11" s="939">
        <v>88.27538152000001</v>
      </c>
      <c r="O11" s="88"/>
      <c r="P11" s="577"/>
      <c r="R11" s="48"/>
    </row>
    <row r="12" spans="1:26">
      <c r="A12" s="670" t="s">
        <v>1016</v>
      </c>
      <c r="B12" s="939">
        <v>1.4989232100000001</v>
      </c>
      <c r="C12" s="939">
        <v>1.0656103400000001</v>
      </c>
      <c r="D12" s="939">
        <v>2.5778171900000002</v>
      </c>
      <c r="E12" s="939">
        <v>2.18417291</v>
      </c>
      <c r="F12" s="939">
        <v>3.4384885399999998</v>
      </c>
      <c r="G12" s="939">
        <v>3.2041434899999994</v>
      </c>
      <c r="H12" s="939">
        <v>2.6372575599999997</v>
      </c>
      <c r="I12" s="939">
        <v>1.14230286</v>
      </c>
      <c r="J12" s="939">
        <v>3.4890632500000001</v>
      </c>
      <c r="K12" s="939">
        <v>2.1989148099999998</v>
      </c>
      <c r="L12" s="939">
        <v>1.2234869400000001</v>
      </c>
      <c r="M12" s="939">
        <v>4.0095647199999993</v>
      </c>
      <c r="N12" s="939">
        <v>28.669745820000003</v>
      </c>
      <c r="O12" s="88"/>
      <c r="P12" s="577"/>
      <c r="R12" s="48"/>
    </row>
    <row r="13" spans="1:26">
      <c r="A13" s="338" t="s">
        <v>453</v>
      </c>
      <c r="B13" s="1251">
        <v>0.97031363000000004</v>
      </c>
      <c r="C13" s="1251">
        <v>0.50492782999999997</v>
      </c>
      <c r="D13" s="1251">
        <v>2.08375713</v>
      </c>
      <c r="E13" s="1251">
        <v>1.51610394</v>
      </c>
      <c r="F13" s="1251">
        <v>2.77621268</v>
      </c>
      <c r="G13" s="1251">
        <v>2.5211141100000001</v>
      </c>
      <c r="H13" s="1251">
        <v>2.01226671</v>
      </c>
      <c r="I13" s="1251">
        <v>0.54224300000000003</v>
      </c>
      <c r="J13" s="1251">
        <v>2.9133403799999997</v>
      </c>
      <c r="K13" s="1251">
        <v>1.6015596699999999</v>
      </c>
      <c r="L13" s="1251">
        <v>0.54569520999999999</v>
      </c>
      <c r="M13" s="1251">
        <v>3.4383209199999998</v>
      </c>
      <c r="N13" s="434">
        <v>21.425855209999998</v>
      </c>
      <c r="O13" s="1130"/>
      <c r="P13" s="1130"/>
      <c r="Q13" s="1130"/>
      <c r="R13" s="1130"/>
      <c r="S13" s="1130"/>
      <c r="T13" s="1130"/>
      <c r="U13" s="1130"/>
      <c r="V13" s="1130"/>
      <c r="W13" s="1130"/>
      <c r="X13" s="1130"/>
      <c r="Y13" s="1130"/>
      <c r="Z13" s="1130"/>
    </row>
    <row r="14" spans="1:26">
      <c r="A14" s="194" t="s">
        <v>454</v>
      </c>
      <c r="B14" s="1251">
        <v>0.18751983999999999</v>
      </c>
      <c r="C14" s="1251">
        <v>0.22419045999999998</v>
      </c>
      <c r="D14" s="1251">
        <v>0.23940149999999999</v>
      </c>
      <c r="E14" s="1251">
        <v>0.34239860999999999</v>
      </c>
      <c r="F14" s="1251">
        <v>0.23548554000000002</v>
      </c>
      <c r="G14" s="1251">
        <v>0.32237897999999998</v>
      </c>
      <c r="H14" s="1251">
        <v>0.22558022</v>
      </c>
      <c r="I14" s="1251">
        <v>0.21214907999999999</v>
      </c>
      <c r="J14" s="1251">
        <v>0.22974914000000002</v>
      </c>
      <c r="K14" s="1251">
        <v>0.20962445999999998</v>
      </c>
      <c r="L14" s="1251">
        <v>0.30017462</v>
      </c>
      <c r="M14" s="1251">
        <v>0.20806193000000001</v>
      </c>
      <c r="N14" s="434">
        <v>2.9367143800000002</v>
      </c>
      <c r="O14" s="1129"/>
      <c r="P14" s="1129"/>
      <c r="Q14" s="1129"/>
      <c r="R14" s="1129"/>
      <c r="S14" s="1129"/>
      <c r="T14" s="1129"/>
      <c r="U14" s="1129"/>
      <c r="V14" s="1129"/>
      <c r="W14" s="1129"/>
      <c r="X14" s="1129"/>
      <c r="Y14" s="1129"/>
      <c r="Z14" s="1129"/>
    </row>
    <row r="15" spans="1:26">
      <c r="A15" s="194" t="s">
        <v>159</v>
      </c>
      <c r="B15" s="1251">
        <v>0.32531484000000005</v>
      </c>
      <c r="C15" s="1251">
        <v>0.31088315</v>
      </c>
      <c r="D15" s="1251">
        <v>0.22491157000000001</v>
      </c>
      <c r="E15" s="1251">
        <v>0.30635466</v>
      </c>
      <c r="F15" s="1251">
        <v>0.38702446999999995</v>
      </c>
      <c r="G15" s="1251">
        <v>0.29594284999999998</v>
      </c>
      <c r="H15" s="1251">
        <v>0.34165190000000001</v>
      </c>
      <c r="I15" s="1251">
        <v>0.36310237000000001</v>
      </c>
      <c r="J15" s="1251">
        <v>0.32235532</v>
      </c>
      <c r="K15" s="1251">
        <v>0.36109769000000003</v>
      </c>
      <c r="L15" s="1251">
        <v>0.33982117000000001</v>
      </c>
      <c r="M15" s="1251">
        <v>0.32026085999999998</v>
      </c>
      <c r="N15" s="434">
        <v>3.8987208500000001</v>
      </c>
      <c r="O15" s="1129"/>
      <c r="P15" s="1129"/>
      <c r="Q15" s="1129"/>
      <c r="R15" s="1129"/>
      <c r="S15" s="1129"/>
      <c r="T15" s="1129"/>
      <c r="U15" s="1129"/>
      <c r="V15" s="1129"/>
      <c r="W15" s="1129"/>
      <c r="X15" s="1129"/>
      <c r="Y15" s="1129"/>
      <c r="Z15" s="1129"/>
    </row>
    <row r="16" spans="1:26">
      <c r="A16" s="194" t="s">
        <v>160</v>
      </c>
      <c r="B16" s="1251">
        <v>0</v>
      </c>
      <c r="C16" s="1251">
        <v>6.6E-4</v>
      </c>
      <c r="D16" s="1251">
        <v>6.6628999999999994E-4</v>
      </c>
      <c r="E16" s="1251">
        <v>0</v>
      </c>
      <c r="F16" s="1251">
        <v>6.6628999999999994E-4</v>
      </c>
      <c r="G16" s="1251">
        <v>4.09968E-2</v>
      </c>
      <c r="H16" s="1251">
        <v>2.0696889999999999E-2</v>
      </c>
      <c r="I16" s="1251">
        <v>0</v>
      </c>
      <c r="J16" s="1251">
        <v>0</v>
      </c>
      <c r="K16" s="1251">
        <v>0</v>
      </c>
      <c r="L16" s="1251">
        <v>0</v>
      </c>
      <c r="M16" s="1251">
        <v>0</v>
      </c>
      <c r="N16" s="434">
        <v>6.3686270000000003E-2</v>
      </c>
      <c r="O16" s="1129"/>
      <c r="P16" s="1129"/>
      <c r="Q16" s="1129"/>
      <c r="R16" s="1129"/>
      <c r="S16" s="1129"/>
      <c r="T16" s="1129"/>
      <c r="U16" s="1129"/>
      <c r="V16" s="1129"/>
      <c r="W16" s="1129"/>
      <c r="X16" s="1129"/>
      <c r="Y16" s="1129"/>
      <c r="Z16" s="1129"/>
    </row>
    <row r="17" spans="1:26">
      <c r="A17" s="194" t="s">
        <v>504</v>
      </c>
      <c r="B17" s="1251">
        <v>1.5774899999999998E-2</v>
      </c>
      <c r="C17" s="1251">
        <v>2.4948900000000003E-2</v>
      </c>
      <c r="D17" s="1251">
        <v>2.9080700000000001E-2</v>
      </c>
      <c r="E17" s="1251">
        <v>1.9315700000000002E-2</v>
      </c>
      <c r="F17" s="1251">
        <v>3.9099559999999998E-2</v>
      </c>
      <c r="G17" s="1251">
        <v>2.3710749999999999E-2</v>
      </c>
      <c r="H17" s="1251">
        <v>3.7061839999999999E-2</v>
      </c>
      <c r="I17" s="1251">
        <v>2.4808409999999999E-2</v>
      </c>
      <c r="J17" s="1251">
        <v>2.3618409999999999E-2</v>
      </c>
      <c r="K17" s="1251">
        <v>2.6632990000000002E-2</v>
      </c>
      <c r="L17" s="1251">
        <v>3.779594E-2</v>
      </c>
      <c r="M17" s="1251">
        <v>4.2921010000000002E-2</v>
      </c>
      <c r="N17" s="434">
        <v>0.34476911000000005</v>
      </c>
      <c r="O17" s="1129"/>
      <c r="P17" s="1129"/>
      <c r="Q17" s="1129"/>
      <c r="R17" s="1129"/>
      <c r="S17" s="1129"/>
      <c r="T17" s="1129"/>
      <c r="U17" s="1129"/>
      <c r="V17" s="1129"/>
      <c r="W17" s="1129"/>
      <c r="X17" s="1129"/>
      <c r="Y17" s="1129"/>
      <c r="Z17" s="1129"/>
    </row>
    <row r="18" spans="1:26" s="55" customFormat="1">
      <c r="A18" s="670" t="s">
        <v>1015</v>
      </c>
      <c r="B18" s="1006">
        <v>1.3454136200000002</v>
      </c>
      <c r="C18" s="1006">
        <v>1.40731652</v>
      </c>
      <c r="D18" s="1006">
        <v>1.4086550500000001</v>
      </c>
      <c r="E18" s="1006">
        <v>4.3966240700000006</v>
      </c>
      <c r="F18" s="1006">
        <v>1.98926457</v>
      </c>
      <c r="G18" s="1006">
        <v>2.1313821600000002</v>
      </c>
      <c r="H18" s="1006">
        <v>9.0898305199999996</v>
      </c>
      <c r="I18" s="1006">
        <v>2.3475351899999999</v>
      </c>
      <c r="J18" s="1006">
        <v>2.1351131200000002</v>
      </c>
      <c r="K18" s="1006">
        <v>2.3794580299999999</v>
      </c>
      <c r="L18" s="1006">
        <v>2.2540721400000003</v>
      </c>
      <c r="M18" s="1006">
        <v>3.1423632100000001</v>
      </c>
      <c r="N18" s="1006">
        <v>34.027028200000004</v>
      </c>
      <c r="O18" s="1129"/>
      <c r="P18" s="1129"/>
      <c r="Q18" s="1129"/>
      <c r="R18" s="1129"/>
      <c r="S18" s="1129"/>
      <c r="T18" s="1129"/>
      <c r="U18" s="1129"/>
      <c r="V18" s="1129"/>
      <c r="W18" s="1129"/>
      <c r="X18" s="1129"/>
      <c r="Y18" s="1129"/>
      <c r="Z18" s="1129"/>
    </row>
    <row r="19" spans="1:26">
      <c r="A19" s="322" t="s">
        <v>191</v>
      </c>
      <c r="B19" s="1252">
        <v>1.3454136200000002</v>
      </c>
      <c r="C19" s="1252">
        <v>1.40731652</v>
      </c>
      <c r="D19" s="1252">
        <v>1.4086550500000001</v>
      </c>
      <c r="E19" s="1252">
        <v>4.3966240700000006</v>
      </c>
      <c r="F19" s="1252">
        <v>1.98926457</v>
      </c>
      <c r="G19" s="1252">
        <v>2.1313821600000002</v>
      </c>
      <c r="H19" s="1252">
        <v>9.0898305199999996</v>
      </c>
      <c r="I19" s="1252">
        <v>2.3475351899999999</v>
      </c>
      <c r="J19" s="1252">
        <v>2.1351131200000002</v>
      </c>
      <c r="K19" s="1252">
        <v>2.3794580299999999</v>
      </c>
      <c r="L19" s="1252">
        <v>2.2540721400000003</v>
      </c>
      <c r="M19" s="1252">
        <v>3.1423632100000001</v>
      </c>
      <c r="N19" s="434">
        <v>34.027028200000004</v>
      </c>
      <c r="O19" s="1129"/>
      <c r="P19" s="1129"/>
      <c r="Q19" s="1129"/>
      <c r="R19" s="1129"/>
      <c r="S19" s="1129"/>
      <c r="T19" s="1129"/>
      <c r="U19" s="1129"/>
      <c r="V19" s="1129"/>
      <c r="W19" s="1129"/>
      <c r="X19" s="1129"/>
      <c r="Y19" s="1129"/>
      <c r="Z19" s="1129"/>
    </row>
    <row r="20" spans="1:26">
      <c r="A20" s="670" t="s">
        <v>1014</v>
      </c>
      <c r="B20" s="818">
        <v>1.0951098499999998</v>
      </c>
      <c r="C20" s="818">
        <v>1.6713059600000002</v>
      </c>
      <c r="D20" s="818">
        <v>1.3937872899999999</v>
      </c>
      <c r="E20" s="818">
        <v>1.7773683899999999</v>
      </c>
      <c r="F20" s="818">
        <v>1.6514090499999998</v>
      </c>
      <c r="G20" s="818">
        <v>1.6807816600000001</v>
      </c>
      <c r="H20" s="818">
        <v>1.5877324199999998</v>
      </c>
      <c r="I20" s="818">
        <v>1.5165521800000001</v>
      </c>
      <c r="J20" s="818">
        <v>1.91926033</v>
      </c>
      <c r="K20" s="818">
        <v>1.9904012600000001</v>
      </c>
      <c r="L20" s="818">
        <v>2.8908118700000003</v>
      </c>
      <c r="M20" s="818">
        <v>2.0201010300000002</v>
      </c>
      <c r="N20" s="818">
        <v>21.194621290000001</v>
      </c>
      <c r="O20" s="88"/>
      <c r="P20" s="577"/>
      <c r="R20" s="495"/>
    </row>
    <row r="21" spans="1:26">
      <c r="A21" s="517" t="s">
        <v>176</v>
      </c>
      <c r="B21" s="434">
        <v>0</v>
      </c>
      <c r="C21" s="434">
        <v>0</v>
      </c>
      <c r="D21" s="434">
        <v>0</v>
      </c>
      <c r="E21" s="434">
        <v>0</v>
      </c>
      <c r="F21" s="434">
        <v>0</v>
      </c>
      <c r="G21" s="1251">
        <v>8.9999990000000002E-2</v>
      </c>
      <c r="H21" s="434">
        <v>0</v>
      </c>
      <c r="I21" s="434">
        <v>0</v>
      </c>
      <c r="J21" s="434">
        <v>0</v>
      </c>
      <c r="K21" s="434">
        <v>0</v>
      </c>
      <c r="L21" s="1251">
        <v>1.6184768</v>
      </c>
      <c r="M21" s="434">
        <v>0</v>
      </c>
      <c r="N21" s="434">
        <v>1.70847679</v>
      </c>
      <c r="O21" s="88"/>
      <c r="P21" s="577"/>
      <c r="R21" s="495"/>
    </row>
    <row r="22" spans="1:26" s="48" customFormat="1" ht="13.5" customHeight="1">
      <c r="A22" s="48" t="s">
        <v>166</v>
      </c>
      <c r="B22" s="70">
        <v>0</v>
      </c>
      <c r="C22" s="158">
        <v>4.5725599999999998E-2</v>
      </c>
      <c r="D22" s="70">
        <v>0</v>
      </c>
      <c r="E22" s="70">
        <v>0</v>
      </c>
      <c r="F22" s="70">
        <v>3.438298E-2</v>
      </c>
      <c r="G22" s="70">
        <v>3.90479E-3</v>
      </c>
      <c r="H22" s="70">
        <v>3.8122089999999997E-2</v>
      </c>
      <c r="I22" s="70">
        <v>3.8898959999999996E-2</v>
      </c>
      <c r="J22" s="70">
        <v>0</v>
      </c>
      <c r="K22" s="70">
        <v>0</v>
      </c>
      <c r="L22" s="70">
        <v>0</v>
      </c>
      <c r="M22" s="70">
        <v>3.8455489999999995E-2</v>
      </c>
      <c r="N22" s="434">
        <v>0.19948990999999999</v>
      </c>
    </row>
    <row r="23" spans="1:26">
      <c r="A23" s="194" t="s">
        <v>1031</v>
      </c>
      <c r="B23" s="1251">
        <v>0.52841899999999997</v>
      </c>
      <c r="C23" s="1251">
        <v>0.50461087999999998</v>
      </c>
      <c r="D23" s="1251">
        <v>0.49709256999999996</v>
      </c>
      <c r="E23" s="1251">
        <v>0.35514992999999995</v>
      </c>
      <c r="F23" s="1251">
        <v>0.49400006999999996</v>
      </c>
      <c r="G23" s="1251">
        <v>0.45900881000000004</v>
      </c>
      <c r="H23" s="1251">
        <v>0.49854118999999997</v>
      </c>
      <c r="I23" s="1251">
        <v>0.49906859999999997</v>
      </c>
      <c r="J23" s="1251">
        <v>0.47960932000000006</v>
      </c>
      <c r="K23" s="1251">
        <v>0.44503815000000002</v>
      </c>
      <c r="L23" s="1251">
        <v>0.47687986999999998</v>
      </c>
      <c r="M23" s="1251">
        <v>0.44661618999999997</v>
      </c>
      <c r="N23" s="434">
        <v>5.6840345800000005</v>
      </c>
      <c r="O23" s="88"/>
      <c r="P23" s="577"/>
      <c r="R23" s="495"/>
    </row>
    <row r="24" spans="1:26">
      <c r="A24" s="194" t="s">
        <v>1222</v>
      </c>
      <c r="B24" s="1251">
        <v>0.24570600000000001</v>
      </c>
      <c r="C24" s="1251">
        <v>0.28062999999999999</v>
      </c>
      <c r="D24" s="1251">
        <v>0.28062999999999999</v>
      </c>
      <c r="E24" s="1251">
        <v>0.28062999999999999</v>
      </c>
      <c r="F24" s="1251">
        <v>0.28062999999999999</v>
      </c>
      <c r="G24" s="1251">
        <v>0.28062999999999999</v>
      </c>
      <c r="H24" s="1251">
        <v>0.28062999999999999</v>
      </c>
      <c r="I24" s="1251">
        <v>0.28062999999999999</v>
      </c>
      <c r="J24" s="1251">
        <v>0.28062999999999999</v>
      </c>
      <c r="K24" s="1251">
        <v>0.27261200000000002</v>
      </c>
      <c r="L24" s="1251">
        <v>0.27261200000000002</v>
      </c>
      <c r="M24" s="1251">
        <v>0.27261200000000002</v>
      </c>
      <c r="N24" s="434">
        <v>3.3085819999999999</v>
      </c>
      <c r="O24" s="88"/>
      <c r="P24" s="577"/>
      <c r="R24" s="495"/>
    </row>
    <row r="25" spans="1:26">
      <c r="A25" s="194" t="s">
        <v>222</v>
      </c>
      <c r="B25" s="1251">
        <v>0.21878785999999997</v>
      </c>
      <c r="C25" s="1251">
        <v>0.26780595000000001</v>
      </c>
      <c r="D25" s="1251">
        <v>0.53196467000000003</v>
      </c>
      <c r="E25" s="1251">
        <v>0.30695840000000002</v>
      </c>
      <c r="F25" s="1251">
        <v>0.31692302</v>
      </c>
      <c r="G25" s="1251">
        <v>0.60170027999999998</v>
      </c>
      <c r="H25" s="1251">
        <v>0.44208878999999995</v>
      </c>
      <c r="I25" s="1251">
        <v>0.55277377000000005</v>
      </c>
      <c r="J25" s="1251">
        <v>0.49843984999999996</v>
      </c>
      <c r="K25" s="1251">
        <v>0.48323528000000004</v>
      </c>
      <c r="L25" s="1251">
        <v>0.35320413000000001</v>
      </c>
      <c r="M25" s="1251">
        <v>0.71593563999999998</v>
      </c>
      <c r="N25" s="434">
        <v>5.2898176399999999</v>
      </c>
      <c r="O25" s="88"/>
      <c r="P25" s="577"/>
      <c r="R25" s="495"/>
    </row>
    <row r="26" spans="1:26">
      <c r="A26" s="194" t="s">
        <v>1191</v>
      </c>
      <c r="B26" s="1251">
        <v>0.10219699</v>
      </c>
      <c r="C26" s="1251">
        <v>0.57253352999999996</v>
      </c>
      <c r="D26" s="1251">
        <v>8.410005000000001E-2</v>
      </c>
      <c r="E26" s="1251">
        <v>0.83463005999999995</v>
      </c>
      <c r="F26" s="1251">
        <v>0.52547297999999998</v>
      </c>
      <c r="G26" s="1251">
        <v>0.24553779000000001</v>
      </c>
      <c r="H26" s="1251">
        <v>0.32835035000000001</v>
      </c>
      <c r="I26" s="1251">
        <v>0.14518085</v>
      </c>
      <c r="J26" s="1251">
        <v>0.66058116</v>
      </c>
      <c r="K26" s="1251">
        <v>0.78951583000000003</v>
      </c>
      <c r="L26" s="1251">
        <v>0.16963907</v>
      </c>
      <c r="M26" s="1251">
        <v>0.5464817099999999</v>
      </c>
      <c r="N26" s="434">
        <v>5.0042203699999996</v>
      </c>
      <c r="O26" s="88"/>
      <c r="P26" s="577"/>
      <c r="R26" s="495"/>
    </row>
    <row r="27" spans="1:26">
      <c r="A27" s="245" t="s">
        <v>1012</v>
      </c>
      <c r="B27" s="1251">
        <v>0.3330418</v>
      </c>
      <c r="C27" s="1251">
        <v>0.14287671000000002</v>
      </c>
      <c r="D27" s="1251">
        <v>0.10857697999999999</v>
      </c>
      <c r="E27" s="1251">
        <v>0.16571545999999998</v>
      </c>
      <c r="F27" s="1251">
        <v>0.79167423999999997</v>
      </c>
      <c r="G27" s="1251">
        <v>0.32442501999999995</v>
      </c>
      <c r="H27" s="1251">
        <v>0.29579824999999998</v>
      </c>
      <c r="I27" s="1251">
        <v>0.24903132</v>
      </c>
      <c r="J27" s="1251">
        <v>0.17335935000000002</v>
      </c>
      <c r="K27" s="1251">
        <v>0.67797848999999999</v>
      </c>
      <c r="L27" s="1251">
        <v>0.27132283000000001</v>
      </c>
      <c r="M27" s="1251">
        <v>0.85018576000000001</v>
      </c>
      <c r="N27" s="818">
        <v>4.3839862099999998</v>
      </c>
      <c r="O27" s="88"/>
      <c r="P27" s="577"/>
      <c r="R27" s="495"/>
    </row>
    <row r="28" spans="1:26" s="55" customFormat="1">
      <c r="A28" s="670" t="s">
        <v>365</v>
      </c>
      <c r="B28" s="818">
        <v>2.4202476699999997</v>
      </c>
      <c r="C28" s="818">
        <v>2.7839598099999998</v>
      </c>
      <c r="D28" s="818">
        <v>8.4039702899999984</v>
      </c>
      <c r="E28" s="818">
        <v>2.8734565700000001</v>
      </c>
      <c r="F28" s="818">
        <v>4.7861040500000005</v>
      </c>
      <c r="G28" s="818">
        <v>3.8464028099999998</v>
      </c>
      <c r="H28" s="818">
        <v>3.8348840900000001</v>
      </c>
      <c r="I28" s="818">
        <v>3.2650150899999995</v>
      </c>
      <c r="J28" s="818">
        <v>6.6252099400000004</v>
      </c>
      <c r="K28" s="818">
        <v>4.1819020099999999</v>
      </c>
      <c r="L28" s="818">
        <v>3.63181479</v>
      </c>
      <c r="M28" s="818">
        <v>4.3045464500000001</v>
      </c>
      <c r="N28" s="818">
        <v>50.957513570000003</v>
      </c>
      <c r="O28" s="88"/>
      <c r="P28" s="577"/>
      <c r="R28" s="496"/>
    </row>
    <row r="29" spans="1:26">
      <c r="A29" s="537" t="s">
        <v>168</v>
      </c>
      <c r="B29" s="1251">
        <v>1.2337031999999999</v>
      </c>
      <c r="C29" s="1251">
        <v>1.50105227</v>
      </c>
      <c r="D29" s="1251">
        <v>1.7988416399999998</v>
      </c>
      <c r="E29" s="1251">
        <v>1.5271672299999999</v>
      </c>
      <c r="F29" s="1251">
        <v>3.1552718300000002</v>
      </c>
      <c r="G29" s="1251">
        <v>2.2971750699999998</v>
      </c>
      <c r="H29" s="1251">
        <v>1.1338593400000001</v>
      </c>
      <c r="I29" s="1251">
        <v>2.2249891800000001</v>
      </c>
      <c r="J29" s="1251">
        <v>1.0088446600000001</v>
      </c>
      <c r="K29" s="1251">
        <v>1.9652846399999999</v>
      </c>
      <c r="L29" s="1251">
        <v>2.1252625699999999</v>
      </c>
      <c r="M29" s="1251">
        <v>1.4419620099999999</v>
      </c>
      <c r="N29" s="434">
        <v>21.413413639999998</v>
      </c>
      <c r="O29" s="88"/>
      <c r="P29" s="537"/>
      <c r="R29" s="495"/>
    </row>
    <row r="30" spans="1:26">
      <c r="A30" s="537" t="s">
        <v>1009</v>
      </c>
      <c r="B30" s="1251">
        <v>0.20110206</v>
      </c>
      <c r="C30" s="1251">
        <v>9.4530820000000002E-2</v>
      </c>
      <c r="D30" s="1251">
        <v>5.1013349999999999E-2</v>
      </c>
      <c r="E30" s="1251">
        <v>0.66269920999999998</v>
      </c>
      <c r="F30" s="1251">
        <v>0.27740641999999999</v>
      </c>
      <c r="G30" s="1251">
        <v>0.20041632000000001</v>
      </c>
      <c r="H30" s="1251">
        <v>5.5605389999999998E-2</v>
      </c>
      <c r="I30" s="1251">
        <v>0.10233013000000001</v>
      </c>
      <c r="J30" s="1251">
        <v>0.50110924000000001</v>
      </c>
      <c r="K30" s="1251">
        <v>1.3867361299999998</v>
      </c>
      <c r="L30" s="1251">
        <v>0.10579661</v>
      </c>
      <c r="M30" s="1251">
        <v>0.11161522</v>
      </c>
      <c r="N30" s="434">
        <v>3.7503609</v>
      </c>
      <c r="O30" s="88"/>
      <c r="P30" s="537"/>
      <c r="R30" s="495"/>
    </row>
    <row r="31" spans="1:26">
      <c r="A31" s="537" t="s">
        <v>1010</v>
      </c>
      <c r="B31" s="1251">
        <v>0.25373195999999998</v>
      </c>
      <c r="C31" s="1251">
        <v>0.55254453000000003</v>
      </c>
      <c r="D31" s="1251">
        <v>5.2393123299999997</v>
      </c>
      <c r="E31" s="1251">
        <v>0.28960730000000001</v>
      </c>
      <c r="F31" s="1251">
        <v>0.50311481999999996</v>
      </c>
      <c r="G31" s="1251">
        <v>0.40331549999999999</v>
      </c>
      <c r="H31" s="1251">
        <v>0.86445318999999998</v>
      </c>
      <c r="I31" s="1251">
        <v>0.26514634000000004</v>
      </c>
      <c r="J31" s="1251">
        <v>4.6598023299999998</v>
      </c>
      <c r="K31" s="1251">
        <v>0.28382743999999999</v>
      </c>
      <c r="L31" s="1251">
        <v>0.21126482000000002</v>
      </c>
      <c r="M31" s="1251">
        <v>0.29755603999999997</v>
      </c>
      <c r="N31" s="434">
        <v>13.823676599999999</v>
      </c>
      <c r="O31" s="88"/>
      <c r="P31" s="537"/>
      <c r="R31" s="495"/>
    </row>
    <row r="32" spans="1:26">
      <c r="A32" s="194" t="s">
        <v>1017</v>
      </c>
      <c r="B32" s="1251">
        <v>0.13277273000000001</v>
      </c>
      <c r="C32" s="1251">
        <v>0.17383488</v>
      </c>
      <c r="D32" s="1251">
        <v>0.36263772</v>
      </c>
      <c r="E32" s="1251">
        <v>0.1013154</v>
      </c>
      <c r="F32" s="1251">
        <v>0.21780970000000002</v>
      </c>
      <c r="G32" s="1251">
        <v>0.19112526999999999</v>
      </c>
      <c r="H32" s="1251">
        <v>0.50949895000000001</v>
      </c>
      <c r="I32" s="1251">
        <v>0.28188795</v>
      </c>
      <c r="J32" s="1251">
        <v>5.4122469999999999E-2</v>
      </c>
      <c r="K32" s="1251">
        <v>9.1849970000000003E-2</v>
      </c>
      <c r="L32" s="1251">
        <v>0.34728478999999995</v>
      </c>
      <c r="M32" s="1251">
        <v>1.46460989</v>
      </c>
      <c r="N32" s="434">
        <v>3.9287497199999999</v>
      </c>
      <c r="O32" s="88"/>
      <c r="P32" s="194"/>
      <c r="R32" s="495"/>
    </row>
    <row r="33" spans="1:18">
      <c r="A33" s="669" t="s">
        <v>427</v>
      </c>
      <c r="B33" s="1251">
        <v>0.12608124000000001</v>
      </c>
      <c r="C33" s="1251">
        <v>6.0384109999999998E-2</v>
      </c>
      <c r="D33" s="1251">
        <v>0.18604302</v>
      </c>
      <c r="E33" s="1251">
        <v>0.10900399000000001</v>
      </c>
      <c r="F33" s="1251">
        <v>7.9979519999999998E-2</v>
      </c>
      <c r="G33" s="1251">
        <v>9.8139690000000002E-2</v>
      </c>
      <c r="H33" s="1251">
        <v>3.8982120000000002E-2</v>
      </c>
      <c r="I33" s="1251">
        <v>9.9699509999999991E-2</v>
      </c>
      <c r="J33" s="1251">
        <v>0.11787949</v>
      </c>
      <c r="K33" s="1251">
        <v>7.0087639999999993E-2</v>
      </c>
      <c r="L33" s="1251">
        <v>0.10662646000000001</v>
      </c>
      <c r="M33" s="1251">
        <v>0.19359518000000001</v>
      </c>
      <c r="N33" s="434">
        <v>1.28650197</v>
      </c>
      <c r="O33" s="88"/>
      <c r="P33" s="194"/>
      <c r="R33" s="495"/>
    </row>
    <row r="34" spans="1:18">
      <c r="A34" s="669" t="s">
        <v>1105</v>
      </c>
      <c r="B34" s="1251">
        <v>1.2E-2</v>
      </c>
      <c r="C34" s="1251">
        <v>5.0000000000000001E-3</v>
      </c>
      <c r="D34" s="1251">
        <v>4.0000000000000001E-3</v>
      </c>
      <c r="E34" s="1251">
        <v>5.0000000000000001E-3</v>
      </c>
      <c r="F34" s="1251">
        <v>3.0000000000000001E-3</v>
      </c>
      <c r="G34" s="1251">
        <v>1.2999999999999999E-2</v>
      </c>
      <c r="H34" s="1251">
        <v>5.1999999999999998E-3</v>
      </c>
      <c r="I34" s="1251">
        <v>2E-3</v>
      </c>
      <c r="J34" s="1251">
        <v>5.0000000000000001E-3</v>
      </c>
      <c r="K34" s="1251">
        <v>1.0999999999999999E-2</v>
      </c>
      <c r="L34" s="1251">
        <v>8.0000000000000002E-3</v>
      </c>
      <c r="M34" s="1251">
        <v>1.2E-2</v>
      </c>
      <c r="N34" s="434">
        <v>8.5200000000000012E-2</v>
      </c>
      <c r="O34" s="88"/>
      <c r="P34" s="194"/>
      <c r="R34" s="495"/>
    </row>
    <row r="35" spans="1:18">
      <c r="A35" s="670" t="s">
        <v>1011</v>
      </c>
      <c r="B35" s="1251">
        <v>0.46085648000000001</v>
      </c>
      <c r="C35" s="1251">
        <v>0.3966132</v>
      </c>
      <c r="D35" s="1251">
        <v>0.7621222299999999</v>
      </c>
      <c r="E35" s="1253">
        <v>0.17866344000000001</v>
      </c>
      <c r="F35" s="1253">
        <v>0.54952175999999997</v>
      </c>
      <c r="G35" s="1253">
        <v>0.64323096000000002</v>
      </c>
      <c r="H35" s="1253">
        <v>1.2272851</v>
      </c>
      <c r="I35" s="1253">
        <v>0.28896198000000001</v>
      </c>
      <c r="J35" s="1253">
        <v>0.27845175</v>
      </c>
      <c r="K35" s="1253">
        <v>0.37311619000000001</v>
      </c>
      <c r="L35" s="1253">
        <v>0.72757953999999991</v>
      </c>
      <c r="M35" s="1253">
        <v>0.78320811000000001</v>
      </c>
      <c r="N35" s="818">
        <v>6.6696107400000004</v>
      </c>
      <c r="O35" s="88"/>
      <c r="P35" s="194"/>
      <c r="R35" s="48"/>
    </row>
    <row r="36" spans="1:18">
      <c r="A36" s="670" t="s">
        <v>1013</v>
      </c>
      <c r="B36" s="818">
        <v>5.8326725299999991</v>
      </c>
      <c r="C36" s="818">
        <v>4.9755155500000008</v>
      </c>
      <c r="D36" s="818">
        <v>4.5251910599999992</v>
      </c>
      <c r="E36" s="818">
        <v>6.0468265500000005</v>
      </c>
      <c r="F36" s="818">
        <v>4.9796820999999998</v>
      </c>
      <c r="G36" s="818">
        <v>5.6043263200000011</v>
      </c>
      <c r="H36" s="818">
        <v>4.5667781300000003</v>
      </c>
      <c r="I36" s="818">
        <v>6.4179776899999998</v>
      </c>
      <c r="J36" s="818">
        <v>10.366673079999998</v>
      </c>
      <c r="K36" s="818">
        <v>5.9896256000000001</v>
      </c>
      <c r="L36" s="818">
        <v>5.8487303200000005</v>
      </c>
      <c r="M36" s="818">
        <v>6.7191052400000002</v>
      </c>
      <c r="N36" s="818">
        <v>71.951188399999992</v>
      </c>
      <c r="O36" s="88"/>
      <c r="P36" s="194"/>
      <c r="R36" s="48"/>
    </row>
    <row r="37" spans="1:18">
      <c r="A37" s="670" t="s">
        <v>1018</v>
      </c>
      <c r="B37" s="818">
        <v>2.8095251499999998</v>
      </c>
      <c r="C37" s="818">
        <v>1.84479269</v>
      </c>
      <c r="D37" s="818">
        <v>1.64423666</v>
      </c>
      <c r="E37" s="818">
        <v>2.2622039500000004</v>
      </c>
      <c r="F37" s="818">
        <v>1.8061456599999999</v>
      </c>
      <c r="G37" s="818">
        <v>2.73873882</v>
      </c>
      <c r="H37" s="818">
        <v>1.7313663100000001</v>
      </c>
      <c r="I37" s="818">
        <v>3.5315861099999997</v>
      </c>
      <c r="J37" s="818">
        <v>7.39409194</v>
      </c>
      <c r="K37" s="818">
        <v>3.1172283599999999</v>
      </c>
      <c r="L37" s="818">
        <v>3.11974258</v>
      </c>
      <c r="M37" s="818">
        <v>3.6831569700000002</v>
      </c>
      <c r="N37" s="818">
        <v>35.6828152</v>
      </c>
      <c r="O37" s="88"/>
      <c r="P37" s="577"/>
      <c r="R37" s="48"/>
    </row>
    <row r="38" spans="1:18">
      <c r="A38" s="322" t="s">
        <v>426</v>
      </c>
      <c r="B38" s="1251">
        <v>2.8095251499999998</v>
      </c>
      <c r="C38" s="1251">
        <v>1.84479269</v>
      </c>
      <c r="D38" s="1251">
        <v>1.64423666</v>
      </c>
      <c r="E38" s="1251">
        <v>2.2622039500000004</v>
      </c>
      <c r="F38" s="1251">
        <v>1.8061456599999999</v>
      </c>
      <c r="G38" s="1251">
        <v>2.73873882</v>
      </c>
      <c r="H38" s="1251">
        <v>1.7313663100000001</v>
      </c>
      <c r="I38" s="1251">
        <v>3.5315861099999997</v>
      </c>
      <c r="J38" s="1251">
        <v>7.39409194</v>
      </c>
      <c r="K38" s="1251">
        <v>3.1172283599999999</v>
      </c>
      <c r="L38" s="1251">
        <v>3.11974258</v>
      </c>
      <c r="M38" s="1251">
        <v>3.6831569700000002</v>
      </c>
      <c r="N38" s="434">
        <v>35.6828152</v>
      </c>
      <c r="O38" s="88"/>
      <c r="P38" s="577"/>
      <c r="R38" s="48"/>
    </row>
    <row r="39" spans="1:18">
      <c r="A39" s="245" t="s">
        <v>1019</v>
      </c>
      <c r="B39" s="819">
        <v>7.7979899999999991E-2</v>
      </c>
      <c r="C39" s="819">
        <v>7.8341979999999992E-2</v>
      </c>
      <c r="D39" s="819">
        <v>8.0806199999999995E-2</v>
      </c>
      <c r="E39" s="756">
        <v>1.2480100000000001E-2</v>
      </c>
      <c r="F39" s="756">
        <v>7.9722100000000004E-2</v>
      </c>
      <c r="G39" s="756">
        <v>7.9960199999999995E-2</v>
      </c>
      <c r="H39" s="756">
        <v>1.2675000000000001E-2</v>
      </c>
      <c r="I39" s="756">
        <v>8.0312300000000003E-2</v>
      </c>
      <c r="J39" s="756">
        <v>8.0835500000000005E-2</v>
      </c>
      <c r="K39" s="756">
        <v>8.1581500000000001E-2</v>
      </c>
      <c r="L39" s="756">
        <v>7.9594399999999996E-2</v>
      </c>
      <c r="M39" s="756">
        <v>1.7797500000000001E-2</v>
      </c>
      <c r="N39" s="756">
        <v>0.76208668000000002</v>
      </c>
      <c r="P39" s="577"/>
      <c r="R39" s="48"/>
    </row>
    <row r="40" spans="1:18">
      <c r="A40" s="322" t="s">
        <v>1143</v>
      </c>
      <c r="B40" s="1251">
        <v>7.7979899999999991E-2</v>
      </c>
      <c r="C40" s="1251">
        <v>7.8341979999999992E-2</v>
      </c>
      <c r="D40" s="1251">
        <v>8.0806199999999995E-2</v>
      </c>
      <c r="E40" s="1251">
        <v>1.2480100000000001E-2</v>
      </c>
      <c r="F40" s="1251">
        <v>7.9722100000000004E-2</v>
      </c>
      <c r="G40" s="1251">
        <v>7.9960199999999995E-2</v>
      </c>
      <c r="H40" s="1251">
        <v>1.2675000000000001E-2</v>
      </c>
      <c r="I40" s="1251">
        <v>8.0312300000000003E-2</v>
      </c>
      <c r="J40" s="1251">
        <v>8.0835500000000005E-2</v>
      </c>
      <c r="K40" s="1251">
        <v>8.1581500000000001E-2</v>
      </c>
      <c r="L40" s="1251">
        <v>7.9594399999999996E-2</v>
      </c>
      <c r="M40" s="1251">
        <v>1.7797500000000001E-2</v>
      </c>
      <c r="N40" s="434">
        <v>0.76208668000000002</v>
      </c>
      <c r="O40" s="88"/>
      <c r="P40" s="577"/>
      <c r="R40" s="48"/>
    </row>
    <row r="41" spans="1:18" s="48" customFormat="1">
      <c r="A41" s="670" t="s">
        <v>4</v>
      </c>
      <c r="B41" s="818">
        <v>2.7768710300000001</v>
      </c>
      <c r="C41" s="818">
        <v>2.6987412200000005</v>
      </c>
      <c r="D41" s="818">
        <v>2.67772758</v>
      </c>
      <c r="E41" s="818">
        <v>2.8671642099999999</v>
      </c>
      <c r="F41" s="818">
        <v>2.6360455800000002</v>
      </c>
      <c r="G41" s="818">
        <v>2.6445123399999999</v>
      </c>
      <c r="H41" s="818">
        <v>2.6526102400000005</v>
      </c>
      <c r="I41" s="818">
        <v>2.6222166699999998</v>
      </c>
      <c r="J41" s="818">
        <v>2.5955281499999998</v>
      </c>
      <c r="K41" s="818">
        <v>2.38225496</v>
      </c>
      <c r="L41" s="818">
        <v>2.4967542599999999</v>
      </c>
      <c r="M41" s="818">
        <v>2.38931907</v>
      </c>
      <c r="N41" s="818">
        <v>31.517829540000001</v>
      </c>
      <c r="O41" s="88"/>
      <c r="P41" s="577"/>
    </row>
    <row r="42" spans="1:18" s="48" customFormat="1">
      <c r="A42" s="1136" t="s">
        <v>1020</v>
      </c>
      <c r="B42" s="434">
        <v>0</v>
      </c>
      <c r="C42" s="434">
        <v>3.7970300000000005E-2</v>
      </c>
      <c r="D42" s="434">
        <v>0</v>
      </c>
      <c r="E42" s="434">
        <v>0</v>
      </c>
      <c r="F42" s="434">
        <v>0</v>
      </c>
      <c r="G42" s="434">
        <v>0</v>
      </c>
      <c r="H42" s="434">
        <v>4.0113929999999999E-2</v>
      </c>
      <c r="I42" s="434">
        <v>0</v>
      </c>
      <c r="J42" s="434">
        <v>0</v>
      </c>
      <c r="K42" s="434">
        <v>0</v>
      </c>
      <c r="L42" s="434">
        <v>0</v>
      </c>
      <c r="M42" s="434">
        <v>0</v>
      </c>
      <c r="N42" s="434">
        <v>7.8084230000000004E-2</v>
      </c>
      <c r="O42" s="88"/>
      <c r="P42" s="577"/>
    </row>
    <row r="43" spans="1:18" s="48" customFormat="1">
      <c r="A43" s="322" t="s">
        <v>205</v>
      </c>
      <c r="B43" s="1251">
        <v>9.1000000000000004E-3</v>
      </c>
      <c r="C43" s="1251">
        <v>2.8699999999999996E-2</v>
      </c>
      <c r="D43" s="1251">
        <v>2.64E-2</v>
      </c>
      <c r="E43" s="1251">
        <v>2.3799999999999998E-2</v>
      </c>
      <c r="F43" s="1251">
        <v>2.4599999999999997E-2</v>
      </c>
      <c r="G43" s="1251">
        <v>1.4799999999999999E-2</v>
      </c>
      <c r="H43" s="1251">
        <v>1.9199999999999998E-2</v>
      </c>
      <c r="I43" s="1251">
        <v>1.5300000000000001E-2</v>
      </c>
      <c r="J43" s="1251">
        <v>3.56E-2</v>
      </c>
      <c r="K43" s="1251">
        <v>7.4999999999999997E-3</v>
      </c>
      <c r="L43" s="1251">
        <v>8.6999999999999994E-3</v>
      </c>
      <c r="M43" s="1251">
        <v>7.0999999999999995E-3</v>
      </c>
      <c r="N43" s="434">
        <v>0.2208</v>
      </c>
      <c r="O43" s="88"/>
      <c r="P43" s="577"/>
    </row>
    <row r="44" spans="1:18" s="48" customFormat="1">
      <c r="A44" s="322" t="s">
        <v>1052</v>
      </c>
      <c r="B44" s="1251">
        <v>2.76777103</v>
      </c>
      <c r="C44" s="1251">
        <v>2.6700412200000003</v>
      </c>
      <c r="D44" s="1251">
        <v>2.6513275799999998</v>
      </c>
      <c r="E44" s="1251">
        <v>2.8433642099999998</v>
      </c>
      <c r="F44" s="1251">
        <v>2.6114455800000003</v>
      </c>
      <c r="G44" s="1251">
        <v>2.6297123399999998</v>
      </c>
      <c r="H44" s="1251">
        <v>2.6334102400000003</v>
      </c>
      <c r="I44" s="1251">
        <v>2.6069166699999999</v>
      </c>
      <c r="J44" s="1251">
        <v>2.5599281499999997</v>
      </c>
      <c r="K44" s="1251">
        <v>2.3747549600000002</v>
      </c>
      <c r="L44" s="1251">
        <v>2.4880542599999997</v>
      </c>
      <c r="M44" s="1251">
        <v>2.3822190700000001</v>
      </c>
      <c r="N44" s="434">
        <v>31.218945310000002</v>
      </c>
      <c r="O44" s="88"/>
      <c r="P44" s="577"/>
    </row>
    <row r="45" spans="1:18" s="48" customFormat="1">
      <c r="A45" s="670" t="s">
        <v>1022</v>
      </c>
      <c r="B45" s="1253">
        <v>0.16829644999999999</v>
      </c>
      <c r="C45" s="1253">
        <v>0.35363965999999997</v>
      </c>
      <c r="D45" s="1253">
        <v>0.12242062000000001</v>
      </c>
      <c r="E45" s="1253">
        <v>0.90497828999999996</v>
      </c>
      <c r="F45" s="1253">
        <v>0.45776876</v>
      </c>
      <c r="G45" s="1253">
        <v>0.14111496000000001</v>
      </c>
      <c r="H45" s="1253">
        <v>0.17012658</v>
      </c>
      <c r="I45" s="1253">
        <v>0.18386261000000001</v>
      </c>
      <c r="J45" s="1253">
        <v>0.29621748999999997</v>
      </c>
      <c r="K45" s="1253">
        <v>0.40856078000000001</v>
      </c>
      <c r="L45" s="1253">
        <v>0.15263908000000001</v>
      </c>
      <c r="M45" s="1253">
        <v>0.6288317000000001</v>
      </c>
      <c r="N45" s="818">
        <v>3.98845698</v>
      </c>
      <c r="O45" s="88"/>
      <c r="P45" s="577"/>
    </row>
    <row r="46" spans="1:18" s="48" customFormat="1">
      <c r="A46" s="245" t="s">
        <v>1026</v>
      </c>
      <c r="B46" s="756">
        <v>5.4495000000000002E-2</v>
      </c>
      <c r="C46" s="756">
        <v>5.0332000000000002E-2</v>
      </c>
      <c r="D46" s="756">
        <v>5.4831000000000005E-2</v>
      </c>
      <c r="E46" s="756">
        <v>5.7594999999999993E-2</v>
      </c>
      <c r="F46" s="756">
        <v>6.4316999999999999E-2</v>
      </c>
      <c r="G46" s="756">
        <v>5.3600000000000002E-2</v>
      </c>
      <c r="H46" s="756">
        <v>5.8106999999999999E-2</v>
      </c>
      <c r="I46" s="756">
        <v>6.1873999999999998E-2</v>
      </c>
      <c r="J46" s="756">
        <v>5.2080000000000001E-2</v>
      </c>
      <c r="K46" s="756">
        <v>7.9892000000000005E-2</v>
      </c>
      <c r="L46" s="756">
        <v>3.0521E-2</v>
      </c>
      <c r="M46" s="756">
        <v>2.0122000000000001E-2</v>
      </c>
      <c r="N46" s="756">
        <v>0.63776599999999994</v>
      </c>
      <c r="O46" s="88"/>
      <c r="P46" s="577"/>
    </row>
    <row r="47" spans="1:18" s="48" customFormat="1">
      <c r="A47" s="194" t="s">
        <v>1027</v>
      </c>
      <c r="B47" s="1251">
        <v>5.4495000000000002E-2</v>
      </c>
      <c r="C47" s="1251">
        <v>5.0332000000000002E-2</v>
      </c>
      <c r="D47" s="1251">
        <v>5.4831000000000005E-2</v>
      </c>
      <c r="E47" s="1251">
        <v>5.7594999999999993E-2</v>
      </c>
      <c r="F47" s="1251">
        <v>6.4316999999999999E-2</v>
      </c>
      <c r="G47" s="1251">
        <v>5.3600000000000002E-2</v>
      </c>
      <c r="H47" s="1251">
        <v>5.8106999999999999E-2</v>
      </c>
      <c r="I47" s="1251">
        <v>6.1873999999999998E-2</v>
      </c>
      <c r="J47" s="1251">
        <v>5.2080000000000001E-2</v>
      </c>
      <c r="K47" s="1251">
        <v>7.9892000000000005E-2</v>
      </c>
      <c r="L47" s="1251">
        <v>3.0521E-2</v>
      </c>
      <c r="M47" s="1251">
        <v>2.0122000000000001E-2</v>
      </c>
      <c r="N47" s="434">
        <v>0.63776599999999994</v>
      </c>
      <c r="O47" s="88"/>
      <c r="P47" s="577"/>
    </row>
    <row r="48" spans="1:18" s="48" customFormat="1">
      <c r="A48" s="245" t="s">
        <v>1071</v>
      </c>
      <c r="B48" s="1251">
        <v>8.5607539999999996E-2</v>
      </c>
      <c r="C48" s="1251">
        <v>6.2170999999999997E-3</v>
      </c>
      <c r="D48" s="1251">
        <v>4.0000000000000001E-3</v>
      </c>
      <c r="E48" s="1251">
        <v>1.405818E-2</v>
      </c>
      <c r="F48" s="1251">
        <v>4.5406300000000004E-3</v>
      </c>
      <c r="G48" s="1251">
        <v>0.26918737000000004</v>
      </c>
      <c r="H48" s="1251">
        <v>5.1674879999999999E-2</v>
      </c>
      <c r="I48" s="1251">
        <v>2.5881460000000002E-2</v>
      </c>
      <c r="J48" s="1251">
        <v>0.10993509</v>
      </c>
      <c r="K48" s="1251">
        <v>0.29929760999999999</v>
      </c>
      <c r="L48" s="1251">
        <v>5.1632370000000004E-2</v>
      </c>
      <c r="M48" s="1251">
        <v>0.10889662999999999</v>
      </c>
      <c r="N48" s="818">
        <v>1.0309288599999999</v>
      </c>
      <c r="O48" s="88"/>
      <c r="P48" s="577"/>
    </row>
    <row r="49" spans="1:18" s="48" customFormat="1" ht="15.75" thickBot="1">
      <c r="A49" s="194" t="s">
        <v>1787</v>
      </c>
      <c r="B49" s="1251">
        <v>8.5607539999999996E-2</v>
      </c>
      <c r="C49" s="1251">
        <v>6.2170999999999997E-3</v>
      </c>
      <c r="D49" s="1251">
        <v>8.7782500000000013E-3</v>
      </c>
      <c r="E49" s="1251">
        <v>1.405818E-2</v>
      </c>
      <c r="F49" s="1251">
        <v>4.5406300000000004E-3</v>
      </c>
      <c r="G49" s="1251">
        <v>0.26918737000000004</v>
      </c>
      <c r="H49" s="1251">
        <v>5.1674879999999999E-2</v>
      </c>
      <c r="I49" s="1251">
        <v>2.5881460000000002E-2</v>
      </c>
      <c r="J49" s="1251">
        <v>0.10993509</v>
      </c>
      <c r="K49" s="1251">
        <v>0.29929760999999999</v>
      </c>
      <c r="L49" s="1251">
        <v>5.1632370000000004E-2</v>
      </c>
      <c r="M49" s="1251">
        <v>0.10889662999999999</v>
      </c>
      <c r="N49" s="434">
        <v>1.0357071099999999</v>
      </c>
      <c r="O49" s="88"/>
      <c r="P49" s="577"/>
    </row>
    <row r="50" spans="1:18" s="48" customFormat="1" ht="15" customHeight="1" thickTop="1" thickBot="1">
      <c r="A50" s="418" t="s">
        <v>413</v>
      </c>
      <c r="B50" s="1616">
        <v>12.579903680000001</v>
      </c>
      <c r="C50" s="1616">
        <v>12.096916890000003</v>
      </c>
      <c r="D50" s="1616">
        <v>18.472828859999996</v>
      </c>
      <c r="E50" s="1616">
        <v>17.501758949999999</v>
      </c>
      <c r="F50" s="1616">
        <v>17.700939549999998</v>
      </c>
      <c r="G50" s="1616">
        <v>16.84506146</v>
      </c>
      <c r="H50" s="1616">
        <v>22.070387969999999</v>
      </c>
      <c r="I50" s="1616">
        <v>15.00028833</v>
      </c>
      <c r="J50" s="1616">
        <v>24.760759069999999</v>
      </c>
      <c r="K50" s="1616">
        <v>17.498172199999999</v>
      </c>
      <c r="L50" s="1616">
        <v>16.150759890000003</v>
      </c>
      <c r="M50" s="1616">
        <v>21.065988409999999</v>
      </c>
      <c r="N50" s="1616">
        <v>212.85277834999999</v>
      </c>
      <c r="O50" s="101"/>
      <c r="P50" s="71"/>
    </row>
    <row r="51" spans="1:18" s="48" customFormat="1" ht="14.25" customHeight="1" thickTop="1">
      <c r="A51" s="27" t="s">
        <v>1909</v>
      </c>
      <c r="B51" s="158"/>
      <c r="C51" s="158"/>
      <c r="D51" s="158"/>
      <c r="E51" s="158"/>
      <c r="F51" s="158"/>
      <c r="G51" s="158"/>
      <c r="H51" s="158"/>
      <c r="I51" s="158"/>
      <c r="J51" s="158"/>
      <c r="K51" s="158"/>
      <c r="L51" s="158"/>
      <c r="M51" s="158"/>
      <c r="N51" s="158"/>
    </row>
    <row r="52" spans="1:18" s="48" customFormat="1" ht="15.75" customHeight="1">
      <c r="A52" s="1170" t="s">
        <v>1871</v>
      </c>
      <c r="B52" s="689"/>
      <c r="C52" s="689"/>
      <c r="D52" s="689"/>
      <c r="E52" s="689"/>
      <c r="F52" s="142"/>
      <c r="G52" s="142"/>
      <c r="H52" s="142"/>
      <c r="I52" s="142"/>
      <c r="J52" s="142"/>
      <c r="K52" s="142"/>
      <c r="L52" s="142"/>
      <c r="M52" s="88"/>
      <c r="N52" s="698"/>
      <c r="O52" s="101"/>
    </row>
    <row r="53" spans="1:18" s="48" customFormat="1" ht="14.25" customHeight="1">
      <c r="A53" s="523" t="s">
        <v>1306</v>
      </c>
      <c r="B53" s="142"/>
      <c r="C53" s="142"/>
      <c r="D53" s="142"/>
      <c r="E53" s="911"/>
      <c r="F53" s="142"/>
      <c r="G53" s="142"/>
      <c r="H53" s="142"/>
      <c r="I53" s="142"/>
      <c r="J53" s="142"/>
      <c r="K53" s="142"/>
      <c r="L53" s="142"/>
      <c r="M53" s="142"/>
      <c r="N53" s="698"/>
    </row>
    <row r="54" spans="1:18" s="48" customFormat="1" ht="11.25" customHeight="1">
      <c r="B54" s="70"/>
      <c r="C54" s="70"/>
      <c r="E54" s="70"/>
      <c r="F54" s="70"/>
      <c r="G54" s="70"/>
      <c r="H54" s="70"/>
      <c r="I54" s="70"/>
      <c r="J54" s="70"/>
      <c r="K54" s="70"/>
      <c r="L54" s="70"/>
      <c r="M54" s="70"/>
      <c r="N54" s="101"/>
    </row>
    <row r="55" spans="1:18">
      <c r="B55" s="79"/>
      <c r="C55" s="79"/>
      <c r="D55" s="79"/>
      <c r="E55" s="79"/>
      <c r="F55" s="79"/>
      <c r="G55" s="79"/>
      <c r="H55" s="79"/>
      <c r="I55" s="79"/>
      <c r="J55" s="79"/>
      <c r="K55" s="79"/>
      <c r="L55" s="79"/>
      <c r="M55" s="79"/>
      <c r="N55" s="79"/>
      <c r="O55" s="79"/>
      <c r="P55" s="79"/>
      <c r="Q55" s="79"/>
      <c r="R55" s="79"/>
    </row>
    <row r="57" spans="1:18" s="48" customFormat="1">
      <c r="A57" s="75"/>
      <c r="B57" s="733"/>
      <c r="C57" s="733"/>
      <c r="D57" s="733"/>
      <c r="E57" s="733"/>
      <c r="F57" s="733"/>
      <c r="G57" s="733"/>
      <c r="H57" s="733"/>
      <c r="I57" s="733"/>
      <c r="J57" s="733"/>
      <c r="K57" s="733"/>
      <c r="L57" s="733"/>
      <c r="M57" s="733"/>
      <c r="N57" s="101"/>
      <c r="O57" s="101"/>
    </row>
    <row r="58" spans="1:18">
      <c r="D58" s="101"/>
      <c r="E58" s="101"/>
      <c r="F58" s="101"/>
      <c r="G58" s="101"/>
      <c r="H58" s="101"/>
      <c r="I58" s="101"/>
      <c r="J58" s="101"/>
      <c r="K58" s="101"/>
      <c r="L58" s="101"/>
      <c r="M58" s="101"/>
      <c r="N58" s="101"/>
      <c r="O58" s="101"/>
    </row>
    <row r="59" spans="1:18">
      <c r="D59" s="101"/>
      <c r="E59" s="101"/>
      <c r="F59" s="101"/>
      <c r="G59" s="101"/>
      <c r="H59" s="101"/>
      <c r="I59" s="101"/>
      <c r="J59" s="101"/>
      <c r="K59" s="101"/>
      <c r="L59" s="101"/>
      <c r="M59" s="101"/>
      <c r="N59" s="101"/>
      <c r="O59" s="101"/>
    </row>
    <row r="60" spans="1:18">
      <c r="D60" s="101"/>
      <c r="E60" s="101"/>
      <c r="F60" s="101"/>
      <c r="G60" s="101"/>
      <c r="H60" s="101"/>
      <c r="I60" s="101"/>
      <c r="J60" s="101"/>
      <c r="K60" s="101"/>
      <c r="L60" s="101"/>
      <c r="M60" s="101"/>
      <c r="N60" s="101"/>
      <c r="O60" s="101"/>
    </row>
  </sheetData>
  <customSheetViews>
    <customSheetView guid="{45E423DD-7FD2-487F-8372-5798D7D06C15}" showPageBreaks="1" showGridLines="0" printArea="1" topLeftCell="D1">
      <selection activeCell="N2" sqref="N2"/>
      <pageMargins left="0.47" right="0.27" top="0.91" bottom="0.31" header="0" footer="0"/>
      <pageSetup scale="77" orientation="landscape" r:id="rId1"/>
      <headerFooter alignWithMargins="0"/>
    </customSheetView>
    <customSheetView guid="{B297ACE3-C144-4411-A206-EE5C8D41CE1C}" topLeftCell="C34">
      <selection activeCell="H39" sqref="H39"/>
      <pageMargins left="0.47" right="0.27" top="0.91" bottom="0.31" header="0" footer="0"/>
      <pageSetup scale="77" orientation="landscape" r:id="rId2"/>
      <headerFooter alignWithMargins="0"/>
    </customSheetView>
    <customSheetView guid="{67BA8672-8137-4028-84CD-AA630649A2B3}" showRuler="0" topLeftCell="B13">
      <selection activeCell="O44" sqref="O44"/>
      <pageMargins left="0.47" right="0.27" top="0.91" bottom="0.31" header="0" footer="0"/>
      <pageSetup scale="85" orientation="landscape" r:id="rId3"/>
      <headerFooter alignWithMargins="0"/>
    </customSheetView>
    <customSheetView guid="{51F1D52B-5D55-4FCC-809B-9B4CC86C88B9}" showGridLines="0" topLeftCell="D1">
      <selection activeCell="N2" sqref="N2"/>
      <pageMargins left="0.47" right="0.27" top="0.91" bottom="0.31" header="0" footer="0"/>
      <pageSetup scale="77" orientation="landscape" r:id="rId4"/>
      <headerFooter alignWithMargins="0"/>
    </customSheetView>
  </customSheetViews>
  <phoneticPr fontId="0" type="noConversion"/>
  <pageMargins left="0.78740157480314965" right="0.27559055118110237" top="0.98425196850393704" bottom="0.27559055118110237" header="0" footer="0.23622047244094491"/>
  <pageSetup scale="64" orientation="landscape" r:id="rId5"/>
  <headerFooter alignWithMargins="0"/>
  <drawing r:id="rId6"/>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I62"/>
  <sheetViews>
    <sheetView showGridLines="0" topLeftCell="A7" zoomScaleNormal="100" workbookViewId="0">
      <selection activeCell="F21" sqref="F21"/>
    </sheetView>
  </sheetViews>
  <sheetFormatPr defaultColWidth="9.140625" defaultRowHeight="15"/>
  <cols>
    <col min="1" max="1" width="63" style="48" customWidth="1"/>
    <col min="2" max="2" width="16.42578125" style="570" customWidth="1"/>
    <col min="3" max="5" width="13.85546875" style="570" customWidth="1"/>
    <col min="6" max="6" width="11.28515625" style="570" customWidth="1"/>
    <col min="7" max="16384" width="9.140625" style="48"/>
  </cols>
  <sheetData>
    <row r="1" spans="1:7">
      <c r="A1" s="331" t="s">
        <v>277</v>
      </c>
      <c r="B1" s="955"/>
      <c r="C1" s="955"/>
      <c r="D1" s="955"/>
      <c r="E1" s="955"/>
      <c r="F1" s="808">
        <v>32</v>
      </c>
      <c r="G1" s="905"/>
    </row>
    <row r="2" spans="1:7">
      <c r="A2" s="55"/>
      <c r="B2" s="956"/>
      <c r="C2" s="956"/>
      <c r="D2" s="956"/>
      <c r="E2" s="956"/>
      <c r="F2" s="1012"/>
      <c r="G2" s="55"/>
    </row>
    <row r="3" spans="1:7">
      <c r="A3" s="55"/>
      <c r="B3" s="956"/>
      <c r="C3" s="956"/>
      <c r="D3" s="956"/>
      <c r="E3" s="956"/>
      <c r="F3" s="957"/>
      <c r="G3" s="55"/>
    </row>
    <row r="4" spans="1:7">
      <c r="A4" s="55"/>
      <c r="B4" s="956"/>
      <c r="C4" s="956"/>
      <c r="D4" s="956"/>
      <c r="E4" s="956"/>
      <c r="F4" s="957"/>
      <c r="G4" s="55"/>
    </row>
    <row r="5" spans="1:7">
      <c r="A5" s="55"/>
      <c r="B5" s="956"/>
      <c r="C5" s="956"/>
      <c r="D5" s="956"/>
      <c r="E5" s="956"/>
      <c r="F5" s="957"/>
      <c r="G5" s="55"/>
    </row>
    <row r="6" spans="1:7">
      <c r="A6" s="55"/>
      <c r="B6" s="956"/>
      <c r="C6" s="956"/>
      <c r="D6" s="956"/>
      <c r="E6" s="956"/>
      <c r="F6" s="957"/>
      <c r="G6" s="55"/>
    </row>
    <row r="7" spans="1:7">
      <c r="A7" s="55"/>
      <c r="B7" s="956"/>
      <c r="C7" s="956"/>
      <c r="D7" s="956"/>
      <c r="E7" s="956"/>
      <c r="F7" s="957"/>
      <c r="G7" s="55"/>
    </row>
    <row r="8" spans="1:7">
      <c r="A8" s="55" t="s">
        <v>512</v>
      </c>
    </row>
    <row r="9" spans="1:7">
      <c r="A9" s="55" t="s">
        <v>1646</v>
      </c>
    </row>
    <row r="10" spans="1:7">
      <c r="A10" s="53" t="s">
        <v>359</v>
      </c>
    </row>
    <row r="11" spans="1:7" ht="17.25">
      <c r="A11" s="147" t="s">
        <v>288</v>
      </c>
      <c r="B11" s="1508">
        <v>2015</v>
      </c>
      <c r="C11" s="1508">
        <v>2016</v>
      </c>
      <c r="D11" s="1508">
        <v>2017</v>
      </c>
      <c r="E11" s="1508">
        <v>2018</v>
      </c>
      <c r="F11" s="1508" t="s">
        <v>1739</v>
      </c>
    </row>
    <row r="12" spans="1:7">
      <c r="A12" s="670" t="s">
        <v>363</v>
      </c>
      <c r="B12" s="1675">
        <v>64.59908231</v>
      </c>
      <c r="C12" s="1675">
        <v>67.024126100000004</v>
      </c>
      <c r="D12" s="1675">
        <v>70.752009700000016</v>
      </c>
      <c r="E12" s="1675">
        <v>71.927484819999989</v>
      </c>
      <c r="F12" s="1675">
        <v>88.27538152000001</v>
      </c>
    </row>
    <row r="13" spans="1:7">
      <c r="A13" s="670" t="s">
        <v>1016</v>
      </c>
      <c r="B13" s="1675">
        <v>20.271025259999998</v>
      </c>
      <c r="C13" s="1675">
        <v>20.477990060000003</v>
      </c>
      <c r="D13" s="1675">
        <v>17.702871030000004</v>
      </c>
      <c r="E13" s="1675">
        <v>20.826118840000003</v>
      </c>
      <c r="F13" s="1675">
        <v>28.669745820000003</v>
      </c>
    </row>
    <row r="14" spans="1:7">
      <c r="A14" s="322" t="s">
        <v>186</v>
      </c>
      <c r="B14" s="195">
        <v>13.490545829999999</v>
      </c>
      <c r="C14" s="195">
        <v>13.957483950000002</v>
      </c>
      <c r="D14" s="195">
        <v>12.044559580000001</v>
      </c>
      <c r="E14" s="195">
        <v>14.582193160000001</v>
      </c>
      <c r="F14" s="195">
        <v>21.425855209999998</v>
      </c>
    </row>
    <row r="15" spans="1:7">
      <c r="A15" s="322" t="s">
        <v>187</v>
      </c>
      <c r="B15" s="195">
        <v>1.9999087900000001</v>
      </c>
      <c r="C15" s="195">
        <v>2.6197205100000005</v>
      </c>
      <c r="D15" s="195">
        <v>2.7120569200000002</v>
      </c>
      <c r="E15" s="195">
        <v>2.4109095300000001</v>
      </c>
      <c r="F15" s="195">
        <v>2.9367143800000002</v>
      </c>
    </row>
    <row r="16" spans="1:7">
      <c r="A16" s="199" t="s">
        <v>188</v>
      </c>
      <c r="B16" s="195">
        <v>2.1355095300000002</v>
      </c>
      <c r="C16" s="195">
        <v>1.9806214299999998</v>
      </c>
      <c r="D16" s="195">
        <v>1.99234282</v>
      </c>
      <c r="E16" s="195">
        <v>3.4198319400000003</v>
      </c>
      <c r="F16" s="195">
        <v>3.8987208500000001</v>
      </c>
    </row>
    <row r="17" spans="1:7">
      <c r="A17" s="199" t="s">
        <v>414</v>
      </c>
      <c r="B17" s="195">
        <v>1.1568336999999997</v>
      </c>
      <c r="C17" s="195">
        <v>0.24942172000000001</v>
      </c>
      <c r="D17" s="195">
        <v>5.1709789999999999E-2</v>
      </c>
      <c r="E17" s="195">
        <v>0</v>
      </c>
      <c r="F17" s="195">
        <v>0</v>
      </c>
    </row>
    <row r="18" spans="1:7">
      <c r="A18" s="199" t="s">
        <v>189</v>
      </c>
      <c r="B18" s="195">
        <v>0.57699027000000003</v>
      </c>
      <c r="C18" s="195">
        <v>0.67290556999999995</v>
      </c>
      <c r="D18" s="195">
        <v>0.57566642000000001</v>
      </c>
      <c r="E18" s="195">
        <v>0.41318421</v>
      </c>
      <c r="F18" s="195">
        <v>6.3686270000000003E-2</v>
      </c>
    </row>
    <row r="19" spans="1:7">
      <c r="A19" s="199" t="s">
        <v>190</v>
      </c>
      <c r="B19" s="195">
        <v>0.22622694000000002</v>
      </c>
      <c r="C19" s="195">
        <v>0.24957172</v>
      </c>
      <c r="D19" s="195">
        <v>6.2712690000000001E-2</v>
      </c>
      <c r="E19" s="195">
        <v>0</v>
      </c>
      <c r="F19" s="195">
        <v>0</v>
      </c>
    </row>
    <row r="20" spans="1:7">
      <c r="A20" s="669" t="s">
        <v>504</v>
      </c>
      <c r="B20" s="195">
        <v>0.68501020000000001</v>
      </c>
      <c r="C20" s="195">
        <v>0.74826516000000021</v>
      </c>
      <c r="D20" s="195">
        <v>0.26382281000000002</v>
      </c>
      <c r="E20" s="195">
        <v>0</v>
      </c>
      <c r="F20" s="195">
        <v>0.34476911000000005</v>
      </c>
    </row>
    <row r="21" spans="1:7">
      <c r="A21" s="670" t="s">
        <v>1015</v>
      </c>
      <c r="B21" s="1073">
        <v>25.003803040000001</v>
      </c>
      <c r="C21" s="1073">
        <v>25.342847510000006</v>
      </c>
      <c r="D21" s="1073">
        <v>24.618975080000002</v>
      </c>
      <c r="E21" s="1073">
        <v>26.829973729999995</v>
      </c>
      <c r="F21" s="1073">
        <v>34.027028200000004</v>
      </c>
    </row>
    <row r="22" spans="1:7">
      <c r="A22" s="322" t="s">
        <v>191</v>
      </c>
      <c r="B22" s="195">
        <v>25.003803040000001</v>
      </c>
      <c r="C22" s="195">
        <v>24.594165770000004</v>
      </c>
      <c r="D22" s="195">
        <v>24.618975080000002</v>
      </c>
      <c r="E22" s="195">
        <v>26.829973729999995</v>
      </c>
      <c r="F22" s="195">
        <v>34.027028200000004</v>
      </c>
    </row>
    <row r="23" spans="1:7">
      <c r="A23" s="517" t="s">
        <v>1006</v>
      </c>
      <c r="B23" s="1694">
        <v>0</v>
      </c>
      <c r="C23" s="195">
        <v>0.24983830000000001</v>
      </c>
      <c r="D23" s="195">
        <v>0</v>
      </c>
      <c r="E23" s="195">
        <v>0</v>
      </c>
      <c r="F23" s="195">
        <v>0</v>
      </c>
    </row>
    <row r="24" spans="1:7">
      <c r="A24" s="517" t="s">
        <v>1221</v>
      </c>
      <c r="B24" s="1694">
        <v>0</v>
      </c>
      <c r="C24" s="195">
        <v>0.24942172000000001</v>
      </c>
      <c r="D24" s="195">
        <v>0</v>
      </c>
      <c r="E24" s="195">
        <v>0</v>
      </c>
      <c r="F24" s="195">
        <v>0</v>
      </c>
    </row>
    <row r="25" spans="1:7">
      <c r="A25" s="517" t="s">
        <v>1008</v>
      </c>
      <c r="B25" s="1694">
        <v>0</v>
      </c>
      <c r="C25" s="195">
        <v>0.24942172000000001</v>
      </c>
      <c r="D25" s="195">
        <v>0</v>
      </c>
      <c r="E25" s="195">
        <v>0</v>
      </c>
      <c r="F25" s="195">
        <v>0</v>
      </c>
    </row>
    <row r="26" spans="1:7">
      <c r="A26" s="670" t="s">
        <v>1014</v>
      </c>
      <c r="B26" s="1696">
        <v>16.879640309999999</v>
      </c>
      <c r="C26" s="335">
        <v>18.114073010000002</v>
      </c>
      <c r="D26" s="335">
        <v>24.048904980000003</v>
      </c>
      <c r="E26" s="335">
        <v>19.049579650000002</v>
      </c>
      <c r="F26" s="335">
        <v>21.194621290000001</v>
      </c>
    </row>
    <row r="27" spans="1:7">
      <c r="A27" s="517" t="s">
        <v>176</v>
      </c>
      <c r="B27" s="1694">
        <v>0.22622694000000002</v>
      </c>
      <c r="C27" s="195">
        <v>0.24942172000000001</v>
      </c>
      <c r="D27" s="195">
        <v>1.5707609899999999</v>
      </c>
      <c r="E27" s="195">
        <v>1.2152703</v>
      </c>
      <c r="F27" s="195">
        <v>1.70847679</v>
      </c>
      <c r="G27" s="517"/>
    </row>
    <row r="28" spans="1:7">
      <c r="A28" s="517" t="s">
        <v>1113</v>
      </c>
      <c r="B28" s="1694">
        <v>0.45245363999999993</v>
      </c>
      <c r="C28" s="195">
        <v>0.49884380000000006</v>
      </c>
      <c r="D28" s="195">
        <v>9.9605180000000001E-2</v>
      </c>
      <c r="E28" s="195">
        <v>0</v>
      </c>
      <c r="F28" s="195">
        <v>0</v>
      </c>
      <c r="G28" s="543"/>
    </row>
    <row r="29" spans="1:7">
      <c r="A29" s="517" t="s">
        <v>166</v>
      </c>
      <c r="B29" s="1694">
        <v>0.76753355000000001</v>
      </c>
      <c r="C29" s="195">
        <v>0.74033673999999994</v>
      </c>
      <c r="D29" s="195">
        <v>0.38488684000000001</v>
      </c>
      <c r="E29" s="195">
        <v>0.43801847999999999</v>
      </c>
      <c r="F29" s="195">
        <v>0.19948990999999999</v>
      </c>
      <c r="G29" s="517"/>
    </row>
    <row r="30" spans="1:7">
      <c r="A30" s="517" t="s">
        <v>1031</v>
      </c>
      <c r="B30" s="1694">
        <v>5.7658158299999993</v>
      </c>
      <c r="C30" s="195">
        <v>5.8575394100000002</v>
      </c>
      <c r="D30" s="195">
        <v>5.8666840499999999</v>
      </c>
      <c r="E30" s="195">
        <v>5.6896607699999997</v>
      </c>
      <c r="F30" s="195">
        <v>5.6840345800000005</v>
      </c>
      <c r="G30" s="194"/>
    </row>
    <row r="31" spans="1:7">
      <c r="A31" s="517" t="s">
        <v>1222</v>
      </c>
      <c r="B31" s="1694">
        <v>2.8246930000000008</v>
      </c>
      <c r="C31" s="195">
        <v>2.6647019999999997</v>
      </c>
      <c r="D31" s="195">
        <v>2.8215580000000005</v>
      </c>
      <c r="E31" s="195">
        <v>2.9385520000000005</v>
      </c>
      <c r="F31" s="195">
        <v>3.3085819999999999</v>
      </c>
      <c r="G31" s="194"/>
    </row>
    <row r="32" spans="1:7">
      <c r="A32" s="517" t="s">
        <v>222</v>
      </c>
      <c r="B32" s="1694">
        <v>2.8687318600000005</v>
      </c>
      <c r="C32" s="195">
        <v>2.2973254299999999</v>
      </c>
      <c r="D32" s="195">
        <v>4.6840926100000004</v>
      </c>
      <c r="E32" s="195">
        <v>5.6307074199999994</v>
      </c>
      <c r="F32" s="195">
        <v>5.2898176399999999</v>
      </c>
      <c r="G32" s="194"/>
    </row>
    <row r="33" spans="1:7">
      <c r="A33" s="543" t="s">
        <v>1191</v>
      </c>
      <c r="B33" s="1694">
        <v>3.9741854900000004</v>
      </c>
      <c r="C33" s="195">
        <v>5.8059039100000005</v>
      </c>
      <c r="D33" s="195">
        <v>8.6213173100000002</v>
      </c>
      <c r="E33" s="195">
        <v>3.1373706800000001</v>
      </c>
      <c r="F33" s="195">
        <v>5.0042203699999996</v>
      </c>
      <c r="G33" s="194"/>
    </row>
    <row r="34" spans="1:7">
      <c r="A34" s="670" t="s">
        <v>1012</v>
      </c>
      <c r="B34" s="1696">
        <v>2.4446137000000001</v>
      </c>
      <c r="C34" s="335">
        <v>3.0892155199999998</v>
      </c>
      <c r="D34" s="335">
        <v>4.3812586100000006</v>
      </c>
      <c r="E34" s="335">
        <v>5.2218125999999909</v>
      </c>
      <c r="F34" s="335">
        <v>4.3839862099999998</v>
      </c>
      <c r="G34" s="245"/>
    </row>
    <row r="35" spans="1:7">
      <c r="A35" s="670" t="s">
        <v>365</v>
      </c>
      <c r="B35" s="1696">
        <v>22.822942390000005</v>
      </c>
      <c r="C35" s="1696">
        <v>131.91395353999997</v>
      </c>
      <c r="D35" s="1696">
        <v>32.475146289999998</v>
      </c>
      <c r="E35" s="1696">
        <v>41.41571141</v>
      </c>
      <c r="F35" s="1696">
        <v>50.957513570000003</v>
      </c>
      <c r="G35" s="101"/>
    </row>
    <row r="36" spans="1:7">
      <c r="A36" s="537" t="s">
        <v>168</v>
      </c>
      <c r="B36" s="1694">
        <v>12.148951410000002</v>
      </c>
      <c r="C36" s="195">
        <v>20.474522569999998</v>
      </c>
      <c r="D36" s="195">
        <v>13.69736634</v>
      </c>
      <c r="E36" s="195">
        <v>18.063067719999999</v>
      </c>
      <c r="F36" s="195">
        <v>21.413413639999998</v>
      </c>
      <c r="G36" s="537"/>
    </row>
    <row r="37" spans="1:7">
      <c r="A37" s="537" t="s">
        <v>1009</v>
      </c>
      <c r="B37" s="1694">
        <v>1.2809716799999999</v>
      </c>
      <c r="C37" s="195">
        <v>1.8339283499999999</v>
      </c>
      <c r="D37" s="195">
        <v>2.2807247199999998</v>
      </c>
      <c r="E37" s="195">
        <v>2.1284985399999998</v>
      </c>
      <c r="F37" s="195">
        <v>3.7503609</v>
      </c>
      <c r="G37" s="537"/>
    </row>
    <row r="38" spans="1:7">
      <c r="A38" s="537" t="s">
        <v>1010</v>
      </c>
      <c r="B38" s="1694">
        <v>6.2687040600000001</v>
      </c>
      <c r="C38" s="195">
        <v>7.3660792200000005</v>
      </c>
      <c r="D38" s="195">
        <v>8.9976838099999998</v>
      </c>
      <c r="E38" s="195">
        <v>9.9607297599999978</v>
      </c>
      <c r="F38" s="195">
        <v>13.823676599999999</v>
      </c>
      <c r="G38" s="537"/>
    </row>
    <row r="39" spans="1:7">
      <c r="A39" s="194" t="s">
        <v>1017</v>
      </c>
      <c r="B39" s="1694">
        <v>0.79868080000000008</v>
      </c>
      <c r="C39" s="195">
        <v>3.4385351499999994</v>
      </c>
      <c r="D39" s="195">
        <v>3.0147492300000005</v>
      </c>
      <c r="E39" s="195">
        <v>3.0217653599999998</v>
      </c>
      <c r="F39" s="195">
        <v>3.9287497199999999</v>
      </c>
      <c r="G39" s="194"/>
    </row>
    <row r="40" spans="1:7">
      <c r="A40" s="669" t="s">
        <v>427</v>
      </c>
      <c r="B40" s="1694">
        <v>0.63234603</v>
      </c>
      <c r="C40" s="195">
        <v>0.76321047000000009</v>
      </c>
      <c r="D40" s="195">
        <v>0</v>
      </c>
      <c r="E40" s="195">
        <v>0</v>
      </c>
      <c r="F40" s="195">
        <v>1.28650197</v>
      </c>
    </row>
    <row r="41" spans="1:7">
      <c r="A41" s="669" t="s">
        <v>1105</v>
      </c>
      <c r="B41" s="1694">
        <v>6.1000000000000006E-2</v>
      </c>
      <c r="C41" s="195">
        <v>0.289408</v>
      </c>
      <c r="D41" s="195">
        <v>0.26484599999999997</v>
      </c>
      <c r="E41" s="195">
        <v>0.20468000000000003</v>
      </c>
      <c r="F41" s="195">
        <v>8.5200000000000012E-2</v>
      </c>
      <c r="G41" s="669"/>
    </row>
    <row r="42" spans="1:7">
      <c r="A42" s="670" t="s">
        <v>1011</v>
      </c>
      <c r="B42" s="1696">
        <v>1.6322884099999997</v>
      </c>
      <c r="C42" s="335">
        <v>97.748269779999987</v>
      </c>
      <c r="D42" s="335">
        <v>4.2197761900000001</v>
      </c>
      <c r="E42" s="335">
        <v>8.0369700299999778</v>
      </c>
      <c r="F42" s="335">
        <v>6.6696107400000004</v>
      </c>
      <c r="G42" s="670"/>
    </row>
    <row r="43" spans="1:7">
      <c r="A43" s="670" t="s">
        <v>1013</v>
      </c>
      <c r="B43" s="1696">
        <v>47.583126589999999</v>
      </c>
      <c r="C43" s="335">
        <v>53.229954029999995</v>
      </c>
      <c r="D43" s="335">
        <v>57.199037040000007</v>
      </c>
      <c r="E43" s="335">
        <v>59.957787169999996</v>
      </c>
      <c r="F43" s="335">
        <v>71.951188400000007</v>
      </c>
    </row>
    <row r="44" spans="1:7">
      <c r="A44" s="670" t="s">
        <v>1018</v>
      </c>
      <c r="B44" s="1696">
        <v>19.277826229999999</v>
      </c>
      <c r="C44" s="335">
        <v>22.04693709</v>
      </c>
      <c r="D44" s="335">
        <v>24.655094530000003</v>
      </c>
      <c r="E44" s="335">
        <v>26.788921199999997</v>
      </c>
      <c r="F44" s="335">
        <v>35.6828152</v>
      </c>
    </row>
    <row r="45" spans="1:7">
      <c r="A45" s="322" t="s">
        <v>426</v>
      </c>
      <c r="B45" s="1694">
        <v>19.277826229999999</v>
      </c>
      <c r="C45" s="195">
        <v>22.04693709</v>
      </c>
      <c r="D45" s="195">
        <v>24.655094530000003</v>
      </c>
      <c r="E45" s="195">
        <v>26.788921199999997</v>
      </c>
      <c r="F45" s="195">
        <v>35.6828152</v>
      </c>
    </row>
    <row r="46" spans="1:7">
      <c r="A46" s="245" t="s">
        <v>1019</v>
      </c>
      <c r="B46" s="1696">
        <v>0</v>
      </c>
      <c r="C46" s="335">
        <v>0.77014657000000009</v>
      </c>
      <c r="D46" s="335">
        <v>0.84435649999999995</v>
      </c>
      <c r="E46" s="335">
        <v>0.78911396000000011</v>
      </c>
      <c r="F46" s="335">
        <v>0.76208668000000002</v>
      </c>
    </row>
    <row r="47" spans="1:7">
      <c r="A47" s="194" t="s">
        <v>184</v>
      </c>
      <c r="B47" s="1694">
        <v>0</v>
      </c>
      <c r="C47" s="195">
        <v>0.77014657000000009</v>
      </c>
      <c r="D47" s="195">
        <v>0.84435649999999995</v>
      </c>
      <c r="E47" s="195">
        <v>0.78911396000000011</v>
      </c>
      <c r="F47" s="195">
        <v>0.76208668000000002</v>
      </c>
    </row>
    <row r="48" spans="1:7">
      <c r="A48" s="670" t="s">
        <v>4</v>
      </c>
      <c r="B48" s="1696">
        <v>27.730426770000001</v>
      </c>
      <c r="C48" s="335">
        <v>29.330795619999996</v>
      </c>
      <c r="D48" s="335">
        <v>1.89823985</v>
      </c>
      <c r="E48" s="335">
        <v>30.568349610000002</v>
      </c>
      <c r="F48" s="335">
        <v>31.517829540000001</v>
      </c>
    </row>
    <row r="49" spans="1:9">
      <c r="A49" s="1136" t="s">
        <v>1020</v>
      </c>
      <c r="B49" s="1696">
        <v>0</v>
      </c>
      <c r="C49" s="1696">
        <v>0</v>
      </c>
      <c r="D49" s="1696">
        <v>0</v>
      </c>
      <c r="E49" s="1696">
        <v>0</v>
      </c>
      <c r="F49" s="335">
        <v>7.8084230000000004E-2</v>
      </c>
    </row>
    <row r="50" spans="1:9">
      <c r="A50" s="322" t="s">
        <v>227</v>
      </c>
      <c r="B50" s="1694">
        <v>0.18660000000000002</v>
      </c>
      <c r="C50" s="195">
        <v>0.20020000000000002</v>
      </c>
      <c r="D50" s="195">
        <v>1.1459520000000001</v>
      </c>
      <c r="E50" s="195">
        <v>0.1928</v>
      </c>
      <c r="F50" s="195">
        <v>0.2208</v>
      </c>
    </row>
    <row r="51" spans="1:9">
      <c r="A51" s="194" t="s">
        <v>1356</v>
      </c>
      <c r="B51" s="1694">
        <v>27.543826770000003</v>
      </c>
      <c r="C51" s="195">
        <v>29.130595619999998</v>
      </c>
      <c r="D51" s="195">
        <v>0.75228784999999998</v>
      </c>
      <c r="E51" s="195">
        <v>30.375549610000004</v>
      </c>
      <c r="F51" s="195">
        <v>31.218945310000002</v>
      </c>
      <c r="G51" s="158"/>
      <c r="H51" s="158"/>
      <c r="I51" s="158"/>
    </row>
    <row r="52" spans="1:9">
      <c r="A52" s="670" t="s">
        <v>1022</v>
      </c>
      <c r="B52" s="1696">
        <v>0.57487359000000005</v>
      </c>
      <c r="C52" s="335">
        <v>1.0820747499999999</v>
      </c>
      <c r="D52" s="335">
        <v>29.801346160000001</v>
      </c>
      <c r="E52" s="335">
        <v>1.8114024</v>
      </c>
      <c r="F52" s="335">
        <v>3.98845698</v>
      </c>
      <c r="G52" s="142"/>
      <c r="H52" s="142"/>
      <c r="I52" s="142"/>
    </row>
    <row r="53" spans="1:9">
      <c r="A53" s="245" t="s">
        <v>1026</v>
      </c>
      <c r="B53" s="1696">
        <v>0</v>
      </c>
      <c r="C53" s="335">
        <v>0.26630899999999996</v>
      </c>
      <c r="D53" s="335">
        <v>1.7219129999999998</v>
      </c>
      <c r="E53" s="335">
        <v>1.064696790000017</v>
      </c>
      <c r="F53" s="335">
        <v>0.63776599999999994</v>
      </c>
      <c r="G53" s="142"/>
      <c r="H53" s="142"/>
      <c r="I53" s="142"/>
    </row>
    <row r="54" spans="1:9">
      <c r="A54" s="194" t="s">
        <v>1027</v>
      </c>
      <c r="B54" s="1694">
        <v>0</v>
      </c>
      <c r="C54" s="195">
        <v>0.26630899999999996</v>
      </c>
      <c r="D54" s="195">
        <v>1.7219129999999998</v>
      </c>
      <c r="E54" s="195">
        <v>1.064696790000017</v>
      </c>
      <c r="F54" s="195">
        <v>0.63776599999999994</v>
      </c>
    </row>
    <row r="55" spans="1:9">
      <c r="A55" s="670" t="s">
        <v>1028</v>
      </c>
      <c r="B55" s="1696">
        <v>3.2734224140000001</v>
      </c>
      <c r="C55" s="335">
        <v>0.29099244000000002</v>
      </c>
      <c r="D55" s="195">
        <v>0</v>
      </c>
      <c r="E55" s="195">
        <v>0</v>
      </c>
      <c r="F55" s="195">
        <v>1.0309288599999999</v>
      </c>
    </row>
    <row r="56" spans="1:9" ht="15.75" thickBot="1">
      <c r="A56" s="669" t="s">
        <v>1029</v>
      </c>
      <c r="B56" s="1694">
        <v>3.2734224140000001</v>
      </c>
      <c r="C56" s="195">
        <v>0.29099244000000002</v>
      </c>
      <c r="D56" s="195">
        <v>0</v>
      </c>
      <c r="E56" s="195">
        <v>0</v>
      </c>
      <c r="F56" s="195">
        <v>1.0357071099999999</v>
      </c>
    </row>
    <row r="57" spans="1:9" ht="16.5" thickTop="1" thickBot="1">
      <c r="A57" s="418" t="s">
        <v>413</v>
      </c>
      <c r="B57" s="962">
        <v>138.278573704</v>
      </c>
      <c r="C57" s="962">
        <v>252.72533510999995</v>
      </c>
      <c r="D57" s="962">
        <v>162.14810603000001</v>
      </c>
      <c r="E57" s="962">
        <v>174.36568019000001</v>
      </c>
      <c r="F57" s="962">
        <v>212.85277835000002</v>
      </c>
    </row>
    <row r="58" spans="1:9" ht="16.5" thickTop="1">
      <c r="A58" s="27" t="s">
        <v>1909</v>
      </c>
      <c r="B58" s="958"/>
      <c r="C58" s="958"/>
      <c r="D58" s="958"/>
      <c r="E58" s="958"/>
      <c r="F58" s="959"/>
    </row>
    <row r="59" spans="1:9" s="1067" customFormat="1" ht="17.25" customHeight="1">
      <c r="A59" s="1067" t="s">
        <v>1872</v>
      </c>
      <c r="E59" s="1677"/>
    </row>
    <row r="60" spans="1:9" ht="15.75">
      <c r="A60" s="523" t="s">
        <v>1306</v>
      </c>
      <c r="B60" s="960"/>
      <c r="C60" s="960"/>
      <c r="D60" s="961"/>
      <c r="E60" s="1677"/>
      <c r="G60" s="101"/>
    </row>
    <row r="62" spans="1:9">
      <c r="E62" s="1678"/>
      <c r="F62" s="1678"/>
    </row>
  </sheetData>
  <pageMargins left="1.0236220472440944" right="0.6692913385826772" top="1.1023622047244095" bottom="0.74803149606299213" header="0.31496062992125984" footer="0.31496062992125984"/>
  <pageSetup scale="66"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S69"/>
  <sheetViews>
    <sheetView showGridLines="0" topLeftCell="A49" zoomScaleNormal="100" workbookViewId="0">
      <pane xSplit="1" topLeftCell="B1" activePane="topRight" state="frozen"/>
      <selection activeCell="A29" sqref="A29"/>
      <selection pane="topRight" activeCell="K63" sqref="K63"/>
    </sheetView>
  </sheetViews>
  <sheetFormatPr defaultColWidth="11.42578125" defaultRowHeight="14.25" customHeight="1"/>
  <cols>
    <col min="1" max="1" width="56.42578125" style="53" customWidth="1"/>
    <col min="2" max="2" width="9.7109375" style="53" customWidth="1"/>
    <col min="3" max="3" width="8.42578125" style="53" customWidth="1"/>
    <col min="4" max="4" width="9.28515625" style="53" customWidth="1"/>
    <col min="5" max="5" width="10" style="53" customWidth="1"/>
    <col min="6" max="6" width="8.42578125" style="53" customWidth="1"/>
    <col min="7" max="7" width="9.42578125" style="53" customWidth="1"/>
    <col min="8" max="8" width="8.42578125" style="53" customWidth="1"/>
    <col min="9" max="9" width="10.140625" style="53" customWidth="1"/>
    <col min="10" max="10" width="11.5703125" style="53" customWidth="1"/>
    <col min="11" max="11" width="11.42578125" style="53" customWidth="1"/>
    <col min="12" max="13" width="10.85546875" style="53" customWidth="1"/>
    <col min="14" max="14" width="10.140625" style="53" customWidth="1"/>
    <col min="15" max="17" width="11.42578125" style="53"/>
    <col min="18" max="18" width="55.42578125" style="53" customWidth="1"/>
    <col min="19" max="19" width="16.7109375" style="53" bestFit="1" customWidth="1"/>
    <col min="20" max="16384" width="11.42578125" style="53"/>
  </cols>
  <sheetData>
    <row r="1" spans="1:16" ht="14.25" customHeight="1">
      <c r="A1" s="331" t="s">
        <v>277</v>
      </c>
      <c r="B1" s="58"/>
      <c r="C1" s="58"/>
      <c r="D1" s="58"/>
      <c r="E1" s="58"/>
      <c r="F1" s="58"/>
      <c r="G1" s="58"/>
      <c r="H1" s="58"/>
      <c r="I1" s="58"/>
      <c r="J1" s="58"/>
      <c r="K1" s="58"/>
      <c r="L1" s="58"/>
      <c r="M1" s="58"/>
      <c r="N1" s="808">
        <v>33</v>
      </c>
    </row>
    <row r="6" spans="1:16" ht="14.25" customHeight="1">
      <c r="A6" s="55" t="s">
        <v>1151</v>
      </c>
    </row>
    <row r="7" spans="1:16" ht="14.25" customHeight="1">
      <c r="A7" s="55" t="s">
        <v>1594</v>
      </c>
    </row>
    <row r="8" spans="1:16" ht="14.25" customHeight="1">
      <c r="A8" s="53" t="s">
        <v>359</v>
      </c>
    </row>
    <row r="9" spans="1:16" ht="15" customHeight="1">
      <c r="A9" s="52" t="s">
        <v>288</v>
      </c>
      <c r="B9" s="1597" t="s">
        <v>368</v>
      </c>
      <c r="C9" s="1597" t="s">
        <v>329</v>
      </c>
      <c r="D9" s="1597" t="s">
        <v>330</v>
      </c>
      <c r="E9" s="1597" t="s">
        <v>331</v>
      </c>
      <c r="F9" s="1597" t="s">
        <v>332</v>
      </c>
      <c r="G9" s="1597" t="s">
        <v>333</v>
      </c>
      <c r="H9" s="1597" t="s">
        <v>334</v>
      </c>
      <c r="I9" s="1597" t="s">
        <v>335</v>
      </c>
      <c r="J9" s="1597" t="s">
        <v>336</v>
      </c>
      <c r="K9" s="1597" t="s">
        <v>337</v>
      </c>
      <c r="L9" s="1597" t="s">
        <v>338</v>
      </c>
      <c r="M9" s="1597" t="s">
        <v>339</v>
      </c>
      <c r="N9" s="1613" t="s">
        <v>2069</v>
      </c>
    </row>
    <row r="10" spans="1:16" s="48" customFormat="1" ht="15" customHeight="1">
      <c r="A10" s="148" t="s">
        <v>363</v>
      </c>
      <c r="B10" s="336">
        <v>17.143371510000001</v>
      </c>
      <c r="C10" s="336">
        <v>21.800196409999998</v>
      </c>
      <c r="D10" s="336">
        <v>24.497605839999999</v>
      </c>
      <c r="E10" s="336">
        <v>47.516257340000003</v>
      </c>
      <c r="F10" s="336">
        <v>24.534201940000003</v>
      </c>
      <c r="G10" s="336">
        <v>29.048854519999999</v>
      </c>
      <c r="H10" s="336">
        <v>28.49896326</v>
      </c>
      <c r="I10" s="336">
        <v>23.182364789999998</v>
      </c>
      <c r="J10" s="336">
        <v>32.063170079999999</v>
      </c>
      <c r="K10" s="336">
        <v>25.212328959999997</v>
      </c>
      <c r="L10" s="336">
        <v>24.227701370000002</v>
      </c>
      <c r="M10" s="336">
        <v>26.594086310000002</v>
      </c>
      <c r="N10" s="336">
        <v>324.31910232999996</v>
      </c>
    </row>
    <row r="11" spans="1:16" s="48" customFormat="1" ht="15" customHeight="1">
      <c r="A11" s="148" t="s">
        <v>1043</v>
      </c>
      <c r="B11" s="336">
        <v>5.59823001</v>
      </c>
      <c r="C11" s="336">
        <v>9.2160732700000008</v>
      </c>
      <c r="D11" s="336">
        <v>12.75385625</v>
      </c>
      <c r="E11" s="336">
        <v>10.10579104</v>
      </c>
      <c r="F11" s="336">
        <v>9.1856145199999997</v>
      </c>
      <c r="G11" s="336">
        <v>12.56553955</v>
      </c>
      <c r="H11" s="336">
        <v>10.634063569999999</v>
      </c>
      <c r="I11" s="336">
        <v>7.8357304499999989</v>
      </c>
      <c r="J11" s="336">
        <v>14.560617219999997</v>
      </c>
      <c r="K11" s="336">
        <v>8.2856255500000007</v>
      </c>
      <c r="L11" s="336">
        <v>7.9710982399999999</v>
      </c>
      <c r="M11" s="336">
        <v>10.01476862</v>
      </c>
      <c r="N11" s="336">
        <v>118.72700828999999</v>
      </c>
    </row>
    <row r="12" spans="1:16" s="48" customFormat="1" ht="15" customHeight="1">
      <c r="A12" s="322" t="s">
        <v>186</v>
      </c>
      <c r="B12" s="1509">
        <v>1.79939611</v>
      </c>
      <c r="C12" s="1509">
        <v>3.99482056</v>
      </c>
      <c r="D12" s="1509">
        <v>9.5126896199999997</v>
      </c>
      <c r="E12" s="1509">
        <v>6.4521198899999996</v>
      </c>
      <c r="F12" s="1509">
        <v>5.5208624100000003</v>
      </c>
      <c r="G12" s="1509">
        <v>7.3612670400000004</v>
      </c>
      <c r="H12" s="1509">
        <v>6.92212827</v>
      </c>
      <c r="I12" s="1509">
        <v>4.2342382999999995</v>
      </c>
      <c r="J12" s="1509">
        <v>10.191171779999999</v>
      </c>
      <c r="K12" s="1509">
        <v>4.9614203799999999</v>
      </c>
      <c r="L12" s="1509">
        <v>3.71242261</v>
      </c>
      <c r="M12" s="1509">
        <v>5.94803923</v>
      </c>
      <c r="N12" s="158">
        <v>70.610576200000011</v>
      </c>
    </row>
    <row r="13" spans="1:16" s="48" customFormat="1" ht="15" customHeight="1">
      <c r="A13" s="322" t="s">
        <v>187</v>
      </c>
      <c r="B13" s="1509">
        <v>1.2347576299999998</v>
      </c>
      <c r="C13" s="1509">
        <v>3.6860164200000001</v>
      </c>
      <c r="D13" s="1509">
        <v>1.61868261</v>
      </c>
      <c r="E13" s="1509">
        <v>1.5859881299999998</v>
      </c>
      <c r="F13" s="1509">
        <v>1.9329749599999999</v>
      </c>
      <c r="G13" s="1509">
        <v>1.93530311</v>
      </c>
      <c r="H13" s="1509">
        <v>1.35820221</v>
      </c>
      <c r="I13" s="1509">
        <v>1.8767311599999998</v>
      </c>
      <c r="J13" s="1509">
        <v>1.6049152799999999</v>
      </c>
      <c r="K13" s="1509">
        <v>1.2475642199999999</v>
      </c>
      <c r="L13" s="1509">
        <v>2.2404788300000003</v>
      </c>
      <c r="M13" s="1509">
        <v>1.3526330099999999</v>
      </c>
      <c r="N13" s="158">
        <v>21.674247569999999</v>
      </c>
    </row>
    <row r="14" spans="1:16" s="48" customFormat="1" ht="15" customHeight="1">
      <c r="A14" s="199" t="s">
        <v>188</v>
      </c>
      <c r="B14" s="1509">
        <v>1.36691845</v>
      </c>
      <c r="C14" s="1509">
        <v>0.99526108999999996</v>
      </c>
      <c r="D14" s="1509">
        <v>1.0692717599999999</v>
      </c>
      <c r="E14" s="1509">
        <v>1.50358809</v>
      </c>
      <c r="F14" s="1509">
        <v>1.2558538100000001</v>
      </c>
      <c r="G14" s="1509">
        <v>1.24015969</v>
      </c>
      <c r="H14" s="1509">
        <v>1.40281441</v>
      </c>
      <c r="I14" s="1509">
        <v>1.1211672500000001</v>
      </c>
      <c r="J14" s="1509">
        <v>1.3404560599999999</v>
      </c>
      <c r="K14" s="1509">
        <v>1.2966945300000001</v>
      </c>
      <c r="L14" s="1509">
        <v>1.22088836</v>
      </c>
      <c r="M14" s="1509">
        <v>1.1964745000000001</v>
      </c>
      <c r="N14" s="158">
        <v>15.009548000000001</v>
      </c>
      <c r="P14" s="101"/>
    </row>
    <row r="15" spans="1:16" s="48" customFormat="1" ht="15" customHeight="1">
      <c r="A15" s="199" t="s">
        <v>414</v>
      </c>
      <c r="B15" s="1509">
        <v>0.41150703999999999</v>
      </c>
      <c r="C15" s="158">
        <v>0</v>
      </c>
      <c r="D15" s="158">
        <v>0</v>
      </c>
      <c r="E15" s="158">
        <v>0</v>
      </c>
      <c r="F15" s="158">
        <v>0</v>
      </c>
      <c r="G15" s="1509">
        <v>1.45390975</v>
      </c>
      <c r="H15" s="1509">
        <v>4.3049999999999998E-2</v>
      </c>
      <c r="I15" s="1509">
        <v>2.3063299999999998E-2</v>
      </c>
      <c r="J15" s="1509">
        <v>5.0000999999999995E-4</v>
      </c>
      <c r="K15" s="158">
        <v>0</v>
      </c>
      <c r="L15" s="1509">
        <v>3.4133499999999997E-2</v>
      </c>
      <c r="M15" s="1509">
        <v>1.575E-3</v>
      </c>
      <c r="N15" s="158">
        <v>1.9677386000000003</v>
      </c>
    </row>
    <row r="16" spans="1:16" s="48" customFormat="1" ht="15" customHeight="1">
      <c r="A16" s="199" t="s">
        <v>189</v>
      </c>
      <c r="B16" s="1509">
        <v>0.16550086</v>
      </c>
      <c r="C16" s="1509">
        <v>7.9105059999999991E-2</v>
      </c>
      <c r="D16" s="1509">
        <v>7.9703259999999998E-2</v>
      </c>
      <c r="E16" s="1509">
        <v>0.10057508</v>
      </c>
      <c r="F16" s="1509">
        <v>7.3153220000000005E-2</v>
      </c>
      <c r="G16" s="1509">
        <v>6.2345789999999998E-2</v>
      </c>
      <c r="H16" s="1509">
        <v>8.6371259999999991E-2</v>
      </c>
      <c r="I16" s="1509">
        <v>8.1192990000000007E-2</v>
      </c>
      <c r="J16" s="1509">
        <v>0.91448321999999993</v>
      </c>
      <c r="K16" s="1509">
        <v>7.1992729999999991E-2</v>
      </c>
      <c r="L16" s="1509">
        <v>6.7807580000000006E-2</v>
      </c>
      <c r="M16" s="1509">
        <v>0.79521726000000004</v>
      </c>
      <c r="N16" s="158">
        <v>2.5774483100000003</v>
      </c>
    </row>
    <row r="17" spans="1:19" s="48" customFormat="1" ht="15" customHeight="1">
      <c r="A17" s="199" t="s">
        <v>190</v>
      </c>
      <c r="B17" s="1509">
        <v>9.1887999999999996E-4</v>
      </c>
      <c r="C17" s="158">
        <v>0</v>
      </c>
      <c r="D17" s="158">
        <v>0</v>
      </c>
      <c r="E17" s="158">
        <v>0</v>
      </c>
      <c r="F17" s="158">
        <v>0</v>
      </c>
      <c r="G17" s="158">
        <v>0</v>
      </c>
      <c r="H17" s="1509">
        <v>8.0999999999999996E-3</v>
      </c>
      <c r="I17" s="1509">
        <v>2.16E-3</v>
      </c>
      <c r="J17" s="158">
        <v>0</v>
      </c>
      <c r="K17" s="1509">
        <v>4.0499999999999998E-3</v>
      </c>
      <c r="L17" s="158">
        <v>0</v>
      </c>
      <c r="M17" s="1509">
        <v>1.9132590000000001E-2</v>
      </c>
      <c r="N17" s="158">
        <v>3.4361470000000005E-2</v>
      </c>
    </row>
    <row r="18" spans="1:19" s="48" customFormat="1" ht="15" customHeight="1">
      <c r="A18" s="669" t="s">
        <v>504</v>
      </c>
      <c r="B18" s="1509">
        <v>0.61923104000000007</v>
      </c>
      <c r="C18" s="1509">
        <v>0.46087014000000004</v>
      </c>
      <c r="D18" s="1509">
        <v>0.47350900000000001</v>
      </c>
      <c r="E18" s="1509">
        <v>0.46351984999999996</v>
      </c>
      <c r="F18" s="1509">
        <v>0.40277012000000001</v>
      </c>
      <c r="G18" s="1509">
        <v>0.51255417000000003</v>
      </c>
      <c r="H18" s="1509">
        <v>0.81339742000000004</v>
      </c>
      <c r="I18" s="1509">
        <v>0.49717745000000002</v>
      </c>
      <c r="J18" s="1509">
        <v>0.50909086999999997</v>
      </c>
      <c r="K18" s="1509">
        <v>0.70390368999999997</v>
      </c>
      <c r="L18" s="1509">
        <v>0.69536735999999999</v>
      </c>
      <c r="M18" s="1509">
        <v>0.70169703000000005</v>
      </c>
      <c r="N18" s="158">
        <v>6.8530881399999988</v>
      </c>
    </row>
    <row r="19" spans="1:19" s="48" customFormat="1" ht="15" customHeight="1">
      <c r="A19" s="148" t="s">
        <v>1015</v>
      </c>
      <c r="B19" s="336">
        <v>8.4163501699999994</v>
      </c>
      <c r="C19" s="336">
        <v>8.6889524699999985</v>
      </c>
      <c r="D19" s="336">
        <v>8.4032836999999994</v>
      </c>
      <c r="E19" s="336">
        <v>33.120863890000003</v>
      </c>
      <c r="F19" s="336">
        <v>11.78300814</v>
      </c>
      <c r="G19" s="336">
        <v>12.351437049999999</v>
      </c>
      <c r="H19" s="336">
        <v>14.413416040000001</v>
      </c>
      <c r="I19" s="336">
        <v>12.174288449999999</v>
      </c>
      <c r="J19" s="336">
        <v>13.24738352</v>
      </c>
      <c r="K19" s="336">
        <v>12.79215679</v>
      </c>
      <c r="L19" s="336">
        <v>12.2920532</v>
      </c>
      <c r="M19" s="336">
        <v>13.74395642</v>
      </c>
      <c r="N19" s="336">
        <v>161.42714984</v>
      </c>
    </row>
    <row r="20" spans="1:19" s="48" customFormat="1" ht="15" customHeight="1">
      <c r="A20" s="218" t="s">
        <v>191</v>
      </c>
      <c r="B20" s="1509">
        <v>8.40599922</v>
      </c>
      <c r="C20" s="1509">
        <v>8.6816359999999992</v>
      </c>
      <c r="D20" s="1509">
        <v>8.3952595099999989</v>
      </c>
      <c r="E20" s="1509">
        <v>33.041876950000002</v>
      </c>
      <c r="F20" s="1509">
        <v>11.66582921</v>
      </c>
      <c r="G20" s="1509">
        <v>12.342363449999999</v>
      </c>
      <c r="H20" s="1509">
        <v>14.404774130000002</v>
      </c>
      <c r="I20" s="1509">
        <v>12.15408873</v>
      </c>
      <c r="J20" s="1509">
        <v>13.240835329999999</v>
      </c>
      <c r="K20" s="1509">
        <v>12.78535027</v>
      </c>
      <c r="L20" s="1509">
        <v>12.28508012</v>
      </c>
      <c r="M20" s="1509">
        <v>13.73783006</v>
      </c>
      <c r="N20" s="158">
        <v>161.14092298</v>
      </c>
    </row>
    <row r="21" spans="1:19" s="48" customFormat="1" ht="15" customHeight="1">
      <c r="A21" s="671" t="s">
        <v>1004</v>
      </c>
      <c r="B21" s="1509">
        <v>7.2028000000000001E-4</v>
      </c>
      <c r="C21" s="158">
        <v>0</v>
      </c>
      <c r="D21" s="1509">
        <v>6.2732E-4</v>
      </c>
      <c r="E21" s="1509">
        <v>5.78901E-2</v>
      </c>
      <c r="F21" s="1509">
        <v>2.2886029999999998E-2</v>
      </c>
      <c r="G21" s="1509">
        <v>2.2301000000000001E-3</v>
      </c>
      <c r="H21" s="158">
        <v>0</v>
      </c>
      <c r="I21" s="1509">
        <v>1.15419E-3</v>
      </c>
      <c r="J21" s="158">
        <v>0</v>
      </c>
      <c r="K21" s="158">
        <v>0</v>
      </c>
      <c r="L21" s="1509">
        <v>8.2227999999999999E-4</v>
      </c>
      <c r="M21" s="158">
        <v>0</v>
      </c>
      <c r="N21" s="158">
        <v>8.6330299999999985E-2</v>
      </c>
      <c r="S21" s="235"/>
    </row>
    <row r="22" spans="1:19" s="48" customFormat="1" ht="15" customHeight="1">
      <c r="A22" s="671" t="s">
        <v>1006</v>
      </c>
      <c r="B22" s="158">
        <v>0</v>
      </c>
      <c r="C22" s="158">
        <v>0</v>
      </c>
      <c r="D22" s="158">
        <v>0</v>
      </c>
      <c r="E22" s="158">
        <v>0</v>
      </c>
      <c r="F22" s="158">
        <v>0</v>
      </c>
      <c r="G22" s="158">
        <v>0</v>
      </c>
      <c r="H22" s="158">
        <v>0</v>
      </c>
      <c r="I22" s="158">
        <v>0</v>
      </c>
      <c r="J22" s="158">
        <v>0</v>
      </c>
      <c r="K22" s="158">
        <v>0</v>
      </c>
      <c r="L22" s="158">
        <v>0</v>
      </c>
      <c r="M22" s="158">
        <v>0</v>
      </c>
      <c r="N22" s="158">
        <v>0</v>
      </c>
      <c r="S22" s="235"/>
    </row>
    <row r="23" spans="1:19" s="48" customFormat="1" ht="15" customHeight="1">
      <c r="A23" s="671" t="s">
        <v>1221</v>
      </c>
      <c r="B23" s="158">
        <v>0</v>
      </c>
      <c r="C23" s="158">
        <v>0</v>
      </c>
      <c r="D23" s="158">
        <v>0</v>
      </c>
      <c r="E23" s="158">
        <v>0</v>
      </c>
      <c r="F23" s="158">
        <v>0</v>
      </c>
      <c r="G23" s="158">
        <v>0</v>
      </c>
      <c r="H23" s="158">
        <v>0</v>
      </c>
      <c r="I23" s="158">
        <v>0</v>
      </c>
      <c r="J23" s="158">
        <v>0</v>
      </c>
      <c r="K23" s="158">
        <v>0</v>
      </c>
      <c r="L23" s="158">
        <v>0</v>
      </c>
      <c r="M23" s="158">
        <v>0</v>
      </c>
      <c r="N23" s="158">
        <v>0</v>
      </c>
      <c r="S23" s="235"/>
    </row>
    <row r="24" spans="1:19" s="48" customFormat="1" ht="15" customHeight="1">
      <c r="A24" s="671" t="s">
        <v>1008</v>
      </c>
      <c r="B24" s="1509">
        <v>9.6306700000000009E-3</v>
      </c>
      <c r="C24" s="1509">
        <v>7.3164700000000003E-3</v>
      </c>
      <c r="D24" s="1509">
        <v>7.3968699999999998E-3</v>
      </c>
      <c r="E24" s="1509">
        <v>2.1096839999999999E-2</v>
      </c>
      <c r="F24" s="1509">
        <v>9.4292899999999999E-2</v>
      </c>
      <c r="G24" s="1509">
        <v>6.8434999999999998E-3</v>
      </c>
      <c r="H24" s="1509">
        <v>8.6419099999999992E-3</v>
      </c>
      <c r="I24" s="1509">
        <v>1.9045529999999998E-2</v>
      </c>
      <c r="J24" s="1509">
        <v>6.5481899999999997E-3</v>
      </c>
      <c r="K24" s="1509">
        <v>6.8065200000000008E-3</v>
      </c>
      <c r="L24" s="1509">
        <v>6.1508000000000005E-3</v>
      </c>
      <c r="M24" s="1509">
        <v>6.12636E-3</v>
      </c>
      <c r="N24" s="158">
        <v>0.19989656000000003</v>
      </c>
      <c r="S24" s="235"/>
    </row>
    <row r="25" spans="1:19" s="48" customFormat="1" ht="15" customHeight="1">
      <c r="A25" s="148" t="s">
        <v>1014</v>
      </c>
      <c r="B25" s="336">
        <v>2.0218990100000003</v>
      </c>
      <c r="C25" s="336">
        <v>2.2511010200000001</v>
      </c>
      <c r="D25" s="336">
        <v>2.0792358699999998</v>
      </c>
      <c r="E25" s="336">
        <v>1.9600235799999999</v>
      </c>
      <c r="F25" s="336">
        <v>2.4117212600000002</v>
      </c>
      <c r="G25" s="336">
        <v>2.5254977599999999</v>
      </c>
      <c r="H25" s="336">
        <v>2.0004341000000001</v>
      </c>
      <c r="I25" s="336">
        <v>2.0664582899999999</v>
      </c>
      <c r="J25" s="336">
        <v>2.7716125900000002</v>
      </c>
      <c r="K25" s="336">
        <v>1.9641851100000001</v>
      </c>
      <c r="L25" s="336">
        <v>3.1791381900000006</v>
      </c>
      <c r="M25" s="336">
        <v>1.7120659399999998</v>
      </c>
      <c r="N25" s="336">
        <v>44.164944200000001</v>
      </c>
      <c r="S25" s="235"/>
    </row>
    <row r="26" spans="1:19" s="48" customFormat="1" ht="15" customHeight="1">
      <c r="A26" s="517" t="s">
        <v>176</v>
      </c>
      <c r="B26" s="1509">
        <v>9.1887999999999996E-4</v>
      </c>
      <c r="C26" s="1509">
        <v>0.43987129999999997</v>
      </c>
      <c r="D26" s="1509">
        <v>0.09</v>
      </c>
      <c r="E26" s="1509">
        <v>4.4999999999999998E-2</v>
      </c>
      <c r="F26" s="158">
        <v>0</v>
      </c>
      <c r="G26" s="1509">
        <v>0.58272431999999996</v>
      </c>
      <c r="H26" s="1509">
        <v>9.8273219999999994E-2</v>
      </c>
      <c r="I26" s="1509">
        <v>0.24662082999999999</v>
      </c>
      <c r="J26" s="1509">
        <v>0.9269700500000001</v>
      </c>
      <c r="K26" s="1509">
        <v>0.1</v>
      </c>
      <c r="L26" s="1509">
        <v>1.17649044</v>
      </c>
      <c r="M26" s="158">
        <v>0</v>
      </c>
      <c r="N26" s="158">
        <v>3.7068690399999999</v>
      </c>
      <c r="S26" s="235"/>
    </row>
    <row r="27" spans="1:19" s="48" customFormat="1" ht="15" customHeight="1">
      <c r="A27" s="517" t="s">
        <v>1113</v>
      </c>
      <c r="B27" s="158">
        <v>0</v>
      </c>
      <c r="C27" s="158">
        <v>0</v>
      </c>
      <c r="D27" s="158">
        <v>0</v>
      </c>
      <c r="E27" s="158">
        <v>0</v>
      </c>
      <c r="F27" s="158">
        <v>0</v>
      </c>
      <c r="G27" s="158">
        <v>0</v>
      </c>
      <c r="H27" s="158">
        <v>0</v>
      </c>
      <c r="I27" s="158">
        <v>0</v>
      </c>
      <c r="J27" s="158">
        <v>0</v>
      </c>
      <c r="K27" s="158">
        <v>0</v>
      </c>
      <c r="L27" s="158">
        <v>0</v>
      </c>
      <c r="M27" s="158">
        <v>0</v>
      </c>
      <c r="N27" s="158">
        <v>0</v>
      </c>
      <c r="S27" s="235"/>
    </row>
    <row r="28" spans="1:19" s="48" customFormat="1" ht="15" customHeight="1">
      <c r="A28" s="517" t="s">
        <v>166</v>
      </c>
      <c r="B28" s="1509">
        <v>9.1767840000000003E-2</v>
      </c>
      <c r="C28" s="1509">
        <v>0.27207684000000004</v>
      </c>
      <c r="D28" s="158">
        <v>0</v>
      </c>
      <c r="E28" s="1509">
        <v>0.19346258999999999</v>
      </c>
      <c r="F28" s="158">
        <v>0</v>
      </c>
      <c r="G28" s="1509">
        <v>0.32098370000000004</v>
      </c>
      <c r="H28" s="1509">
        <v>5.6179980000000004E-2</v>
      </c>
      <c r="I28" s="1509">
        <v>5.6429400000000005E-2</v>
      </c>
      <c r="J28" s="1509">
        <v>0.14602878</v>
      </c>
      <c r="K28" s="1509">
        <v>0.19762527999999999</v>
      </c>
      <c r="L28" s="1509">
        <v>0.14985554999999998</v>
      </c>
      <c r="M28" s="1509">
        <v>5.8710720000000001E-2</v>
      </c>
      <c r="N28" s="158">
        <v>1.5431206800000004</v>
      </c>
      <c r="S28" s="235"/>
    </row>
    <row r="29" spans="1:19" s="48" customFormat="1" ht="15" customHeight="1">
      <c r="A29" s="517" t="s">
        <v>1031</v>
      </c>
      <c r="B29" s="1509">
        <v>0.71341748999999999</v>
      </c>
      <c r="C29" s="1509">
        <v>0.59882541</v>
      </c>
      <c r="D29" s="1509">
        <v>0.63324953000000006</v>
      </c>
      <c r="E29" s="1509">
        <v>0.64961806999999994</v>
      </c>
      <c r="F29" s="1509">
        <v>0.69492551000000002</v>
      </c>
      <c r="G29" s="1509">
        <v>0.64121919999999999</v>
      </c>
      <c r="H29" s="1509">
        <v>0.68785587000000004</v>
      </c>
      <c r="I29" s="1509">
        <v>0.70613217000000006</v>
      </c>
      <c r="J29" s="1509">
        <v>0.62936868000000001</v>
      </c>
      <c r="K29" s="1509">
        <v>0.63510237000000003</v>
      </c>
      <c r="L29" s="1509">
        <v>0.62698490000000007</v>
      </c>
      <c r="M29" s="1509">
        <v>0.44312154999999998</v>
      </c>
      <c r="N29" s="158">
        <v>7.6598207500000006</v>
      </c>
      <c r="S29" s="235"/>
    </row>
    <row r="30" spans="1:19" s="48" customFormat="1" ht="15" customHeight="1">
      <c r="A30" s="517" t="s">
        <v>1222</v>
      </c>
      <c r="B30" s="1509">
        <v>0.19814999999999999</v>
      </c>
      <c r="C30" s="1509">
        <v>0.20044999999999999</v>
      </c>
      <c r="D30" s="1509">
        <v>0.19243199999999999</v>
      </c>
      <c r="E30" s="1509">
        <v>0.19243199999999999</v>
      </c>
      <c r="F30" s="1509">
        <v>0.19243199999999999</v>
      </c>
      <c r="G30" s="1509">
        <v>0.19243199999999999</v>
      </c>
      <c r="H30" s="1509">
        <v>0.19243199999999999</v>
      </c>
      <c r="I30" s="1509">
        <v>0.19243199999999999</v>
      </c>
      <c r="J30" s="1509">
        <v>0.19243199999999999</v>
      </c>
      <c r="K30" s="1509">
        <v>0.19243199999999999</v>
      </c>
      <c r="L30" s="1509">
        <v>0.19243199999999999</v>
      </c>
      <c r="M30" s="1509">
        <v>0.19243199999999999</v>
      </c>
      <c r="N30" s="158">
        <v>2.3229199999999999</v>
      </c>
      <c r="S30" s="235"/>
    </row>
    <row r="31" spans="1:19" s="48" customFormat="1" ht="15" customHeight="1">
      <c r="A31" s="517" t="s">
        <v>222</v>
      </c>
      <c r="B31" s="1509">
        <v>0.47826921999999999</v>
      </c>
      <c r="C31" s="1509">
        <v>0.31709196999999995</v>
      </c>
      <c r="D31" s="1509">
        <v>0.55325312999999998</v>
      </c>
      <c r="E31" s="1509">
        <v>0.41944355999999999</v>
      </c>
      <c r="F31" s="1509">
        <v>0.96451025000000001</v>
      </c>
      <c r="G31" s="1509">
        <v>0.32976945000000002</v>
      </c>
      <c r="H31" s="1509">
        <v>0.63181857999999991</v>
      </c>
      <c r="I31" s="1509">
        <v>0.44838908</v>
      </c>
      <c r="J31" s="1509">
        <v>0.44708262999999998</v>
      </c>
      <c r="K31" s="1509">
        <v>0.49686374</v>
      </c>
      <c r="L31" s="1509">
        <v>0.45783159999999995</v>
      </c>
      <c r="M31" s="1509">
        <v>0.65343381999999994</v>
      </c>
      <c r="N31" s="158">
        <v>6.1977570299999991</v>
      </c>
      <c r="S31" s="235"/>
    </row>
    <row r="32" spans="1:19" s="48" customFormat="1" ht="15" customHeight="1">
      <c r="A32" s="543" t="s">
        <v>1191</v>
      </c>
      <c r="B32" s="1509">
        <v>0.53937557999999997</v>
      </c>
      <c r="C32" s="1509">
        <v>0.42278550000000004</v>
      </c>
      <c r="D32" s="1509">
        <v>0.61030121000000004</v>
      </c>
      <c r="E32" s="1509">
        <v>0.46006736000000004</v>
      </c>
      <c r="F32" s="1509">
        <v>0.5598535</v>
      </c>
      <c r="G32" s="1509">
        <v>0.45836909000000003</v>
      </c>
      <c r="H32" s="1509">
        <v>0.33387444999999999</v>
      </c>
      <c r="I32" s="1509">
        <v>0.41645481000000006</v>
      </c>
      <c r="J32" s="1509">
        <v>0.42973044999999999</v>
      </c>
      <c r="K32" s="1509">
        <v>0.34216172</v>
      </c>
      <c r="L32" s="1509">
        <v>0.5755437000000001</v>
      </c>
      <c r="M32" s="1509">
        <v>0.36436784999999999</v>
      </c>
      <c r="N32" s="158">
        <v>5.5128852200000003</v>
      </c>
      <c r="S32" s="235"/>
    </row>
    <row r="33" spans="1:19" s="48" customFormat="1" ht="15" customHeight="1">
      <c r="A33" s="148" t="s">
        <v>1012</v>
      </c>
      <c r="B33" s="1510">
        <v>1.10689232</v>
      </c>
      <c r="C33" s="1510">
        <v>1.6440696499999998</v>
      </c>
      <c r="D33" s="1510">
        <v>1.26123002</v>
      </c>
      <c r="E33" s="1510">
        <v>2.32957883</v>
      </c>
      <c r="F33" s="1510">
        <v>1.1538580199999999</v>
      </c>
      <c r="G33" s="1510">
        <v>1.6063801599999998</v>
      </c>
      <c r="H33" s="1510">
        <v>1.45104955</v>
      </c>
      <c r="I33" s="1510">
        <v>1.1058876000000002</v>
      </c>
      <c r="J33" s="1510">
        <v>1.48355675</v>
      </c>
      <c r="K33" s="1510">
        <v>2.1703615099999998</v>
      </c>
      <c r="L33" s="1510">
        <v>0.78541174000000002</v>
      </c>
      <c r="M33" s="1510">
        <v>1.1232953300000001</v>
      </c>
      <c r="N33" s="336">
        <v>17.221571480000001</v>
      </c>
      <c r="S33" s="235"/>
    </row>
    <row r="34" spans="1:19" s="48" customFormat="1" ht="15" customHeight="1">
      <c r="A34" s="148" t="s">
        <v>365</v>
      </c>
      <c r="B34" s="336">
        <v>11.007430859999999</v>
      </c>
      <c r="C34" s="336">
        <v>14.210029519999999</v>
      </c>
      <c r="D34" s="336">
        <v>31.042326379999999</v>
      </c>
      <c r="E34" s="336">
        <v>19.549857500000002</v>
      </c>
      <c r="F34" s="336">
        <v>30.672734459999994</v>
      </c>
      <c r="G34" s="336">
        <v>20.708816019999997</v>
      </c>
      <c r="H34" s="336">
        <v>14.691604229999999</v>
      </c>
      <c r="I34" s="336">
        <v>13.105021740000002</v>
      </c>
      <c r="J34" s="336">
        <v>28.269035670000001</v>
      </c>
      <c r="K34" s="336">
        <v>18.717201469999999</v>
      </c>
      <c r="L34" s="336">
        <v>13.160705639999998</v>
      </c>
      <c r="M34" s="336">
        <v>16.799067239999999</v>
      </c>
      <c r="N34" s="336">
        <v>231.93383073000004</v>
      </c>
      <c r="S34" s="235"/>
    </row>
    <row r="35" spans="1:19" s="48" customFormat="1" ht="15" customHeight="1">
      <c r="A35" s="537" t="s">
        <v>168</v>
      </c>
      <c r="B35" s="1509">
        <v>5.5449902499999997</v>
      </c>
      <c r="C35" s="1509">
        <v>7.6359997800000006</v>
      </c>
      <c r="D35" s="1509">
        <v>16.344273699999999</v>
      </c>
      <c r="E35" s="1509">
        <v>9.0564415199999999</v>
      </c>
      <c r="F35" s="1509">
        <v>7.7805394200000002</v>
      </c>
      <c r="G35" s="1509">
        <v>14.571705339999999</v>
      </c>
      <c r="H35" s="1509">
        <v>7.2935337000000002</v>
      </c>
      <c r="I35" s="1509">
        <v>7.6203121700000001</v>
      </c>
      <c r="J35" s="1509">
        <v>11.47473037</v>
      </c>
      <c r="K35" s="1509">
        <v>6.24303659</v>
      </c>
      <c r="L35" s="1509">
        <v>6.4732222199999994</v>
      </c>
      <c r="M35" s="1509">
        <v>8.1771948400000003</v>
      </c>
      <c r="N35" s="158">
        <v>108.21597990000001</v>
      </c>
      <c r="O35" s="671"/>
      <c r="S35" s="235"/>
    </row>
    <row r="36" spans="1:19" s="48" customFormat="1" ht="15" customHeight="1">
      <c r="A36" s="537" t="s">
        <v>1009</v>
      </c>
      <c r="B36" s="1509">
        <v>0.29409342999999999</v>
      </c>
      <c r="C36" s="1509">
        <v>0.1483101</v>
      </c>
      <c r="D36" s="1509">
        <v>0.38821940000000005</v>
      </c>
      <c r="E36" s="1509">
        <v>3.4540539900000002</v>
      </c>
      <c r="F36" s="1509">
        <v>1.7794362500000001</v>
      </c>
      <c r="G36" s="1509">
        <v>0.54601216000000008</v>
      </c>
      <c r="H36" s="1509">
        <v>0.43892984000000002</v>
      </c>
      <c r="I36" s="1509">
        <v>0.18313468999999999</v>
      </c>
      <c r="J36" s="1509">
        <v>0.64302577000000005</v>
      </c>
      <c r="K36" s="1509">
        <v>5.7153184900000005</v>
      </c>
      <c r="L36" s="1509">
        <v>0.36910670000000001</v>
      </c>
      <c r="M36" s="1509">
        <v>0.56797541000000007</v>
      </c>
      <c r="N36" s="158">
        <v>14.527616230000001</v>
      </c>
      <c r="O36" s="671"/>
      <c r="S36" s="235"/>
    </row>
    <row r="37" spans="1:19" s="48" customFormat="1" ht="15" customHeight="1">
      <c r="A37" s="537" t="s">
        <v>1010</v>
      </c>
      <c r="B37" s="1509">
        <v>0.76980093999999999</v>
      </c>
      <c r="C37" s="1509">
        <v>1.87636078</v>
      </c>
      <c r="D37" s="1509">
        <v>10.706132179999999</v>
      </c>
      <c r="E37" s="1509">
        <v>2.5116525800000002</v>
      </c>
      <c r="F37" s="1509">
        <v>5.6586357199999995</v>
      </c>
      <c r="G37" s="1509">
        <v>1.0078679699999999</v>
      </c>
      <c r="H37" s="1509">
        <v>1.19501079</v>
      </c>
      <c r="I37" s="1509">
        <v>1.5875266299999999</v>
      </c>
      <c r="J37" s="1509">
        <v>10.910628689999999</v>
      </c>
      <c r="K37" s="1509">
        <v>2.31443573</v>
      </c>
      <c r="L37" s="1509">
        <v>0.93164714000000004</v>
      </c>
      <c r="M37" s="1509">
        <v>2.0825346599999999</v>
      </c>
      <c r="N37" s="158">
        <v>41.552233810000004</v>
      </c>
      <c r="O37" s="101"/>
      <c r="S37" s="235"/>
    </row>
    <row r="38" spans="1:19" s="48" customFormat="1" ht="15" customHeight="1">
      <c r="A38" s="194" t="s">
        <v>1017</v>
      </c>
      <c r="B38" s="1509">
        <v>1.09545377</v>
      </c>
      <c r="C38" s="1509">
        <v>1.2736592900000001</v>
      </c>
      <c r="D38" s="1509">
        <v>0.98530191</v>
      </c>
      <c r="E38" s="1509">
        <v>1.91942324</v>
      </c>
      <c r="F38" s="1509">
        <v>0.92682312</v>
      </c>
      <c r="G38" s="1509">
        <v>0.80286325999999997</v>
      </c>
      <c r="H38" s="1509">
        <v>1.54688958</v>
      </c>
      <c r="I38" s="1509">
        <v>1.0172173600000001</v>
      </c>
      <c r="J38" s="1509">
        <v>1.0780653600000001</v>
      </c>
      <c r="K38" s="1509">
        <v>0.82765347</v>
      </c>
      <c r="L38" s="1509">
        <v>2.9350058699999999</v>
      </c>
      <c r="M38" s="1509">
        <v>1.1972352399999999</v>
      </c>
      <c r="N38" s="158">
        <v>15.605591469999998</v>
      </c>
      <c r="O38" s="671"/>
      <c r="S38" s="235"/>
    </row>
    <row r="39" spans="1:19" s="48" customFormat="1" ht="15" customHeight="1">
      <c r="A39" s="669" t="s">
        <v>427</v>
      </c>
      <c r="B39" s="1509">
        <v>0.43867761</v>
      </c>
      <c r="C39" s="1509">
        <v>0.24075215999999999</v>
      </c>
      <c r="D39" s="1509">
        <v>0.55452040000000002</v>
      </c>
      <c r="E39" s="1509">
        <v>0.20269438000000001</v>
      </c>
      <c r="F39" s="1509">
        <v>0.42565512</v>
      </c>
      <c r="G39" s="1509">
        <v>0.23170841</v>
      </c>
      <c r="H39" s="1509">
        <v>0.39253854999999999</v>
      </c>
      <c r="I39" s="1509">
        <v>0.59332203999999999</v>
      </c>
      <c r="J39" s="1509">
        <v>0.38704221</v>
      </c>
      <c r="K39" s="1509">
        <v>0.77151357999999992</v>
      </c>
      <c r="L39" s="1509">
        <v>0.37183717999999999</v>
      </c>
      <c r="M39" s="1509">
        <v>0.62062923999999997</v>
      </c>
      <c r="N39" s="158">
        <v>5.2308908800000005</v>
      </c>
      <c r="O39" s="671"/>
      <c r="S39" s="235"/>
    </row>
    <row r="40" spans="1:19" s="48" customFormat="1" ht="15" customHeight="1">
      <c r="A40" s="669" t="s">
        <v>1105</v>
      </c>
      <c r="B40" s="1509">
        <v>0.24199999999999999</v>
      </c>
      <c r="C40" s="1509">
        <v>3.1E-2</v>
      </c>
      <c r="D40" s="1509">
        <v>8.9999999999999993E-3</v>
      </c>
      <c r="E40" s="1509">
        <v>1.2999999999999999E-2</v>
      </c>
      <c r="F40" s="1509">
        <v>3.7999999999999999E-2</v>
      </c>
      <c r="G40" s="1509">
        <v>4.5150000000000003E-2</v>
      </c>
      <c r="H40" s="1509">
        <v>8.0000000000000002E-3</v>
      </c>
      <c r="I40" s="1509">
        <v>3.7449999999999997E-2</v>
      </c>
      <c r="J40" s="1509">
        <v>0.14349999999999999</v>
      </c>
      <c r="K40" s="1509">
        <v>1.2999999999999999E-2</v>
      </c>
      <c r="L40" s="1509">
        <v>4.5999999999999999E-2</v>
      </c>
      <c r="M40" s="1509">
        <v>7.4999999999999997E-3</v>
      </c>
      <c r="N40" s="158">
        <v>0.63360000000000005</v>
      </c>
      <c r="O40" s="671"/>
      <c r="S40" s="235"/>
    </row>
    <row r="41" spans="1:19" s="48" customFormat="1" ht="15" customHeight="1">
      <c r="A41" s="48" t="s">
        <v>1262</v>
      </c>
      <c r="B41" s="1509">
        <v>0.19517956</v>
      </c>
      <c r="C41" s="1509">
        <v>0.18888554000000002</v>
      </c>
      <c r="D41" s="1509">
        <v>0.28467634000000003</v>
      </c>
      <c r="E41" s="1509">
        <v>0.17760767999999999</v>
      </c>
      <c r="F41" s="1509">
        <v>0.18375166000000001</v>
      </c>
      <c r="G41" s="1509">
        <v>0.14966564999999998</v>
      </c>
      <c r="H41" s="1509">
        <v>0.17905852</v>
      </c>
      <c r="I41" s="1509">
        <v>0.19873085000000001</v>
      </c>
      <c r="J41" s="1509">
        <v>0.18397668</v>
      </c>
      <c r="K41" s="1509">
        <v>0.17848629999999999</v>
      </c>
      <c r="L41" s="1509">
        <v>0.19623309</v>
      </c>
      <c r="M41" s="1509">
        <v>0.21322954</v>
      </c>
      <c r="N41" s="158">
        <v>2.3294814100000001</v>
      </c>
      <c r="O41" s="671"/>
      <c r="S41" s="235"/>
    </row>
    <row r="42" spans="1:19" s="48" customFormat="1" ht="15" customHeight="1">
      <c r="A42" s="148" t="s">
        <v>1011</v>
      </c>
      <c r="B42" s="1510">
        <v>2.4272353</v>
      </c>
      <c r="C42" s="1510">
        <v>2.8150618700000001</v>
      </c>
      <c r="D42" s="1510">
        <v>1.77020245</v>
      </c>
      <c r="E42" s="1510">
        <v>2.2149841100000001</v>
      </c>
      <c r="F42" s="1510">
        <v>13.879893169999997</v>
      </c>
      <c r="G42" s="1510">
        <v>3.3538432299999998</v>
      </c>
      <c r="H42" s="1510">
        <v>3.63764325</v>
      </c>
      <c r="I42" s="1510">
        <v>1.8673280000000001</v>
      </c>
      <c r="J42" s="1510">
        <v>3.4480665899999998</v>
      </c>
      <c r="K42" s="1510">
        <v>2.65375731</v>
      </c>
      <c r="L42" s="1510">
        <v>1.83765344</v>
      </c>
      <c r="M42" s="1510">
        <v>3.9327683100000002</v>
      </c>
      <c r="N42" s="336">
        <v>43.838437029999994</v>
      </c>
      <c r="O42" s="671"/>
      <c r="S42" s="235"/>
    </row>
    <row r="43" spans="1:19" s="48" customFormat="1" ht="15" customHeight="1">
      <c r="A43" s="145" t="s">
        <v>1013</v>
      </c>
      <c r="B43" s="336">
        <v>26.666062869999998</v>
      </c>
      <c r="C43" s="336">
        <v>20.497112420000001</v>
      </c>
      <c r="D43" s="336">
        <v>18.974196759999998</v>
      </c>
      <c r="E43" s="336">
        <v>21.255838779999998</v>
      </c>
      <c r="F43" s="336">
        <v>22.449971569999999</v>
      </c>
      <c r="G43" s="336">
        <v>18.624538250000001</v>
      </c>
      <c r="H43" s="336">
        <v>17.964730310000004</v>
      </c>
      <c r="I43" s="336">
        <v>16.233332020000002</v>
      </c>
      <c r="J43" s="336">
        <v>18.380874990000002</v>
      </c>
      <c r="K43" s="336">
        <v>24.471488540000003</v>
      </c>
      <c r="L43" s="336">
        <v>22.63302251</v>
      </c>
      <c r="M43" s="336">
        <v>33.725539819999995</v>
      </c>
      <c r="N43" s="336">
        <v>261.87670883999999</v>
      </c>
    </row>
    <row r="44" spans="1:19" s="48" customFormat="1" ht="15" customHeight="1">
      <c r="A44" s="245" t="s">
        <v>1018</v>
      </c>
      <c r="B44" s="336">
        <v>11.686049499999999</v>
      </c>
      <c r="C44" s="336">
        <v>16.570892520000001</v>
      </c>
      <c r="D44" s="336">
        <v>15.160633089999999</v>
      </c>
      <c r="E44" s="336">
        <v>17.734753359999999</v>
      </c>
      <c r="F44" s="336">
        <v>18.626247280000001</v>
      </c>
      <c r="G44" s="336">
        <v>14.93339501</v>
      </c>
      <c r="H44" s="336">
        <v>13.474532810000001</v>
      </c>
      <c r="I44" s="336">
        <v>12.23099015</v>
      </c>
      <c r="J44" s="336">
        <v>13.76570594</v>
      </c>
      <c r="K44" s="336">
        <v>16.982437570000002</v>
      </c>
      <c r="L44" s="336">
        <v>15.661324480000001</v>
      </c>
      <c r="M44" s="336">
        <v>17.000367199999999</v>
      </c>
      <c r="N44" s="336">
        <v>183.82732890999998</v>
      </c>
    </row>
    <row r="45" spans="1:19" s="48" customFormat="1" ht="15" customHeight="1">
      <c r="A45" s="218" t="s">
        <v>426</v>
      </c>
      <c r="B45" s="1509">
        <v>11.686049499999999</v>
      </c>
      <c r="C45" s="1509">
        <v>16.570892520000001</v>
      </c>
      <c r="D45" s="1509">
        <v>15.160633089999999</v>
      </c>
      <c r="E45" s="1509">
        <v>17.734753359999999</v>
      </c>
      <c r="F45" s="1509">
        <v>18.626247280000001</v>
      </c>
      <c r="G45" s="1509">
        <v>14.93339501</v>
      </c>
      <c r="H45" s="1509">
        <v>13.474532810000001</v>
      </c>
      <c r="I45" s="1509">
        <v>12.23099015</v>
      </c>
      <c r="J45" s="1509">
        <v>13.76570594</v>
      </c>
      <c r="K45" s="1509">
        <v>16.982437570000002</v>
      </c>
      <c r="L45" s="1509">
        <v>15.661324480000001</v>
      </c>
      <c r="M45" s="1509">
        <v>17.000367199999999</v>
      </c>
      <c r="N45" s="158">
        <v>183.82732890999998</v>
      </c>
    </row>
    <row r="46" spans="1:19" s="66" customFormat="1" ht="15" customHeight="1">
      <c r="A46" s="704" t="s">
        <v>1019</v>
      </c>
      <c r="B46" s="336">
        <v>0.47619024999999998</v>
      </c>
      <c r="C46" s="336">
        <v>0.47874275999999999</v>
      </c>
      <c r="D46" s="336">
        <v>0.45807344999999999</v>
      </c>
      <c r="E46" s="336">
        <v>0.46444550000000001</v>
      </c>
      <c r="F46" s="336">
        <v>0.4674913</v>
      </c>
      <c r="G46" s="336">
        <v>0.46356572999999995</v>
      </c>
      <c r="H46" s="336">
        <v>0.47647854000000001</v>
      </c>
      <c r="I46" s="336">
        <v>0.49036615</v>
      </c>
      <c r="J46" s="336">
        <v>0.47394927000000003</v>
      </c>
      <c r="K46" s="336">
        <v>0.48877934000000001</v>
      </c>
      <c r="L46" s="336">
        <v>0.50930060999999993</v>
      </c>
      <c r="M46" s="336">
        <v>0.48631185999999998</v>
      </c>
      <c r="N46" s="336">
        <v>5.7336947599999997</v>
      </c>
      <c r="O46" s="696"/>
    </row>
    <row r="47" spans="1:19" s="48" customFormat="1" ht="15" customHeight="1">
      <c r="A47" s="218" t="s">
        <v>184</v>
      </c>
      <c r="B47" s="1509">
        <v>0.47619024999999998</v>
      </c>
      <c r="C47" s="1509">
        <v>0.47874275999999999</v>
      </c>
      <c r="D47" s="1509">
        <v>0.45807344999999999</v>
      </c>
      <c r="E47" s="1509">
        <v>0.46444550000000001</v>
      </c>
      <c r="F47" s="1509">
        <v>0.4674913</v>
      </c>
      <c r="G47" s="1509">
        <v>0.46356572999999995</v>
      </c>
      <c r="H47" s="1509">
        <v>0.47647854000000001</v>
      </c>
      <c r="I47" s="1509">
        <v>0.49036615</v>
      </c>
      <c r="J47" s="1509">
        <v>0.47394927000000003</v>
      </c>
      <c r="K47" s="1509">
        <v>0.48877934000000001</v>
      </c>
      <c r="L47" s="1509">
        <v>0.50930060999999993</v>
      </c>
      <c r="M47" s="1509">
        <v>0.48631185999999998</v>
      </c>
      <c r="N47" s="158">
        <v>5.7336947599999997</v>
      </c>
    </row>
    <row r="48" spans="1:19" s="48" customFormat="1" ht="15" customHeight="1">
      <c r="A48" s="148" t="s">
        <v>4</v>
      </c>
      <c r="B48" s="336">
        <v>14.173620959999999</v>
      </c>
      <c r="C48" s="336">
        <v>3.1867952800000001</v>
      </c>
      <c r="D48" s="336">
        <v>2.9810225800000003</v>
      </c>
      <c r="E48" s="336">
        <v>2.72669637</v>
      </c>
      <c r="F48" s="336">
        <v>2.8594671799999998</v>
      </c>
      <c r="G48" s="336">
        <v>2.92784639</v>
      </c>
      <c r="H48" s="336">
        <v>3.22609835</v>
      </c>
      <c r="I48" s="336">
        <v>3.1383273899999997</v>
      </c>
      <c r="J48" s="336">
        <v>3.6720389199999999</v>
      </c>
      <c r="K48" s="336">
        <v>6.6493536600000001</v>
      </c>
      <c r="L48" s="336">
        <v>6.0737878599999995</v>
      </c>
      <c r="M48" s="336">
        <v>16.02193514</v>
      </c>
      <c r="N48" s="336">
        <v>67.636990080000004</v>
      </c>
    </row>
    <row r="49" spans="1:16" s="48" customFormat="1" ht="15" customHeight="1">
      <c r="A49" s="671" t="s">
        <v>1044</v>
      </c>
      <c r="B49" s="1509">
        <v>4.5949339999999998E-2</v>
      </c>
      <c r="C49" s="1509">
        <v>0.16160774</v>
      </c>
      <c r="D49" s="1509">
        <v>0.12389258</v>
      </c>
      <c r="E49" s="1509">
        <v>6.5823369999999992E-2</v>
      </c>
      <c r="F49" s="1509">
        <v>4.1501179999999999E-2</v>
      </c>
      <c r="G49" s="1509">
        <v>0.24879939000000001</v>
      </c>
      <c r="H49" s="1509">
        <v>0.22505635000000002</v>
      </c>
      <c r="I49" s="1509">
        <v>0.25583761999999999</v>
      </c>
      <c r="J49" s="1509">
        <v>0.23292466000000001</v>
      </c>
      <c r="K49" s="1509">
        <v>0.20669166</v>
      </c>
      <c r="L49" s="1509">
        <v>8.4205860000000007E-2</v>
      </c>
      <c r="M49" s="1509">
        <v>0.14480514000000003</v>
      </c>
      <c r="N49" s="158">
        <v>1.8370948899999999</v>
      </c>
    </row>
    <row r="50" spans="1:16" s="48" customFormat="1" ht="15" customHeight="1">
      <c r="A50" s="671" t="s">
        <v>174</v>
      </c>
      <c r="B50" s="1509">
        <v>11.279299999999999</v>
      </c>
      <c r="C50" s="1509">
        <v>0.3412</v>
      </c>
      <c r="D50" s="1509">
        <v>0.14610000000000001</v>
      </c>
      <c r="E50" s="1509">
        <v>9.7100000000000006E-2</v>
      </c>
      <c r="F50" s="1509">
        <v>7.17E-2</v>
      </c>
      <c r="G50" s="1509">
        <v>7.0699999999999999E-2</v>
      </c>
      <c r="H50" s="1509">
        <v>7.1400000000000005E-2</v>
      </c>
      <c r="I50" s="1509">
        <v>7.7399999999999997E-2</v>
      </c>
      <c r="J50" s="1509">
        <v>0.6401</v>
      </c>
      <c r="K50" s="1509">
        <v>3.6048</v>
      </c>
      <c r="L50" s="1509">
        <v>3.1667999999999998</v>
      </c>
      <c r="M50" s="1509">
        <v>13.856999999999999</v>
      </c>
      <c r="N50" s="158">
        <v>33.4236</v>
      </c>
    </row>
    <row r="51" spans="1:16" s="48" customFormat="1" ht="15" customHeight="1">
      <c r="A51" s="194" t="s">
        <v>1021</v>
      </c>
      <c r="B51" s="1509">
        <v>2.84837162</v>
      </c>
      <c r="C51" s="1509">
        <v>2.6839875399999999</v>
      </c>
      <c r="D51" s="1509">
        <v>2.7110300000000001</v>
      </c>
      <c r="E51" s="1509">
        <v>2.5637729999999999</v>
      </c>
      <c r="F51" s="1509">
        <v>2.7462659999999999</v>
      </c>
      <c r="G51" s="1509">
        <v>2.6083470000000002</v>
      </c>
      <c r="H51" s="1509">
        <v>2.9296419999999999</v>
      </c>
      <c r="I51" s="1509">
        <v>2.8050897699999999</v>
      </c>
      <c r="J51" s="1509">
        <v>2.7990142599999999</v>
      </c>
      <c r="K51" s="1509">
        <v>2.8378619999999999</v>
      </c>
      <c r="L51" s="1509">
        <v>2.8227820000000001</v>
      </c>
      <c r="M51" s="1509">
        <v>2.02013</v>
      </c>
      <c r="N51" s="158">
        <v>32.37629519</v>
      </c>
    </row>
    <row r="52" spans="1:16" s="48" customFormat="1" ht="15" customHeight="1">
      <c r="A52" s="148" t="s">
        <v>1022</v>
      </c>
      <c r="B52" s="1510">
        <v>0.33020215999999997</v>
      </c>
      <c r="C52" s="1510">
        <v>0.26068185999999999</v>
      </c>
      <c r="D52" s="1510">
        <v>0.37446763999999999</v>
      </c>
      <c r="E52" s="1510">
        <v>0.32994354999999997</v>
      </c>
      <c r="F52" s="1510">
        <v>0.49676580999999997</v>
      </c>
      <c r="G52" s="1510">
        <v>0.29973112000000002</v>
      </c>
      <c r="H52" s="1510">
        <v>0.78762060999999994</v>
      </c>
      <c r="I52" s="1510">
        <v>0.37364833000000003</v>
      </c>
      <c r="J52" s="1510">
        <v>0.46918085999999998</v>
      </c>
      <c r="K52" s="1510">
        <v>0.35091796999999997</v>
      </c>
      <c r="L52" s="1510">
        <v>0.38860956000000002</v>
      </c>
      <c r="M52" s="1510">
        <v>0.21692561999999999</v>
      </c>
      <c r="N52" s="336">
        <v>4.6786950899999988</v>
      </c>
    </row>
    <row r="53" spans="1:16" s="48" customFormat="1" ht="15" customHeight="1">
      <c r="A53" s="66" t="s">
        <v>1026</v>
      </c>
      <c r="B53" s="336">
        <v>0.13272600000000001</v>
      </c>
      <c r="C53" s="336">
        <v>0.11240600000000001</v>
      </c>
      <c r="D53" s="336">
        <v>0.15862100000000001</v>
      </c>
      <c r="E53" s="336">
        <v>0.14960999999999999</v>
      </c>
      <c r="F53" s="336">
        <v>0.17623800000000001</v>
      </c>
      <c r="G53" s="336">
        <v>0.12879199999999999</v>
      </c>
      <c r="H53" s="336">
        <v>0.15049782</v>
      </c>
      <c r="I53" s="336">
        <v>0.140818</v>
      </c>
      <c r="J53" s="336">
        <v>0.13568294</v>
      </c>
      <c r="K53" s="336">
        <v>0.15393200000000001</v>
      </c>
      <c r="L53" s="336">
        <v>6.4283999999999994E-2</v>
      </c>
      <c r="M53" s="336">
        <v>5.7655999999999999E-2</v>
      </c>
      <c r="N53" s="336">
        <v>1.5612637599999997</v>
      </c>
    </row>
    <row r="54" spans="1:16" s="48" customFormat="1" ht="15" customHeight="1">
      <c r="A54" s="671" t="s">
        <v>1063</v>
      </c>
      <c r="B54" s="1509">
        <v>0.13272600000000001</v>
      </c>
      <c r="C54" s="1509">
        <v>0.11240600000000001</v>
      </c>
      <c r="D54" s="1509">
        <v>0.15862100000000001</v>
      </c>
      <c r="E54" s="1509">
        <v>0.14960999999999999</v>
      </c>
      <c r="F54" s="1509">
        <v>0.17623800000000001</v>
      </c>
      <c r="G54" s="1509">
        <v>0.12879199999999999</v>
      </c>
      <c r="H54" s="1509">
        <v>0.15049782</v>
      </c>
      <c r="I54" s="1509">
        <v>0.140818</v>
      </c>
      <c r="J54" s="1509">
        <v>0.13568294</v>
      </c>
      <c r="K54" s="1509">
        <v>0.15393200000000001</v>
      </c>
      <c r="L54" s="1509">
        <v>6.4283999999999994E-2</v>
      </c>
      <c r="M54" s="1509">
        <v>5.7655999999999999E-2</v>
      </c>
      <c r="N54" s="336">
        <v>1.5612637599999997</v>
      </c>
    </row>
    <row r="55" spans="1:16" s="48" customFormat="1" ht="15" customHeight="1">
      <c r="A55" s="148" t="s">
        <v>1028</v>
      </c>
      <c r="B55" s="336">
        <v>0.17075884</v>
      </c>
      <c r="C55" s="336">
        <v>0.45424025999999995</v>
      </c>
      <c r="D55" s="336">
        <v>0.35925308</v>
      </c>
      <c r="E55" s="336">
        <v>0.22559771000000001</v>
      </c>
      <c r="F55" s="336">
        <v>0.23895696999999999</v>
      </c>
      <c r="G55" s="336">
        <v>0.15543889999999999</v>
      </c>
      <c r="H55" s="336">
        <v>9.5545809999999995E-2</v>
      </c>
      <c r="I55" s="336">
        <v>0.32528622000000001</v>
      </c>
      <c r="J55" s="336">
        <v>5.1943219999999998E-2</v>
      </c>
      <c r="K55" s="336">
        <v>0.17084284</v>
      </c>
      <c r="L55" s="336">
        <v>0.23068883999999998</v>
      </c>
      <c r="M55" s="336">
        <v>0.13374014000000001</v>
      </c>
      <c r="N55" s="336">
        <v>2.6122928300000003</v>
      </c>
    </row>
    <row r="56" spans="1:16" s="48" customFormat="1" ht="15" customHeight="1">
      <c r="A56" s="669" t="s">
        <v>1029</v>
      </c>
      <c r="B56" s="1509">
        <v>0.17061772</v>
      </c>
      <c r="C56" s="1509">
        <v>0.43391672999999997</v>
      </c>
      <c r="D56" s="1509">
        <v>0.33905616</v>
      </c>
      <c r="E56" s="1509">
        <v>0.20429137999999999</v>
      </c>
      <c r="F56" s="1509">
        <v>0.21850049999999999</v>
      </c>
      <c r="G56" s="1509">
        <v>0.15473999999999999</v>
      </c>
      <c r="H56" s="1509">
        <v>9.2843999999999996E-2</v>
      </c>
      <c r="I56" s="1509">
        <v>0.32495400000000002</v>
      </c>
      <c r="J56" s="1509">
        <v>5.1580000000000001E-2</v>
      </c>
      <c r="K56" s="1509">
        <v>0.17052524999999999</v>
      </c>
      <c r="L56" s="1509">
        <v>0.22874249999999999</v>
      </c>
      <c r="M56" s="1509">
        <v>0.12916435000000001</v>
      </c>
      <c r="N56" s="158">
        <v>2.5189325899999995</v>
      </c>
      <c r="O56" s="142"/>
    </row>
    <row r="57" spans="1:16" s="48" customFormat="1" ht="15" customHeight="1">
      <c r="A57" s="669" t="s">
        <v>195</v>
      </c>
      <c r="B57" s="1509">
        <v>1.4112E-4</v>
      </c>
      <c r="C57" s="1509">
        <v>2.0323529999999999E-2</v>
      </c>
      <c r="D57" s="1509">
        <v>2.019692E-2</v>
      </c>
      <c r="E57" s="1509">
        <v>2.1306329999999998E-2</v>
      </c>
      <c r="F57" s="1509">
        <v>2.0456470000000001E-2</v>
      </c>
      <c r="G57" s="1509">
        <v>6.9890000000000002E-4</v>
      </c>
      <c r="H57" s="1509">
        <v>2.7018099999999998E-3</v>
      </c>
      <c r="I57" s="1509">
        <v>3.3221999999999999E-4</v>
      </c>
      <c r="J57" s="1509">
        <v>3.6322000000000004E-4</v>
      </c>
      <c r="K57" s="1509">
        <v>3.1759000000000003E-4</v>
      </c>
      <c r="L57" s="1509">
        <v>1.94634E-3</v>
      </c>
      <c r="M57" s="1509">
        <v>4.5757899999999997E-3</v>
      </c>
      <c r="N57" s="158">
        <v>9.3360239999999997E-2</v>
      </c>
      <c r="O57" s="142"/>
    </row>
    <row r="58" spans="1:16" s="48" customFormat="1" ht="15" customHeight="1" thickBot="1">
      <c r="A58" s="446" t="s">
        <v>407</v>
      </c>
      <c r="B58" s="1617">
        <v>55.120350079999994</v>
      </c>
      <c r="C58" s="1617">
        <v>57.073984609999997</v>
      </c>
      <c r="D58" s="1617">
        <v>75.03200305999998</v>
      </c>
      <c r="E58" s="1617">
        <v>88.69716133</v>
      </c>
      <c r="F58" s="1617">
        <v>78.072102939999994</v>
      </c>
      <c r="G58" s="1617">
        <v>68.666439690000004</v>
      </c>
      <c r="H58" s="1617">
        <v>61.401341430000002</v>
      </c>
      <c r="I58" s="1617">
        <v>52.986822770000003</v>
      </c>
      <c r="J58" s="1617">
        <v>78.900706900000003</v>
      </c>
      <c r="K58" s="1617">
        <v>68.725793809999999</v>
      </c>
      <c r="L58" s="1617">
        <v>60.316402359999998</v>
      </c>
      <c r="M58" s="1617">
        <v>77.310089509999997</v>
      </c>
      <c r="N58" s="1617">
        <v>822.30319849</v>
      </c>
      <c r="P58" s="101"/>
    </row>
    <row r="59" spans="1:16" ht="15" customHeight="1">
      <c r="A59" s="27" t="s">
        <v>1992</v>
      </c>
      <c r="B59" s="70"/>
      <c r="C59" s="70"/>
      <c r="D59" s="70"/>
      <c r="E59" s="70"/>
      <c r="F59" s="70"/>
      <c r="G59" s="70"/>
      <c r="H59" s="70"/>
      <c r="I59" s="70"/>
      <c r="J59" s="70"/>
      <c r="K59" s="70"/>
      <c r="L59" s="70"/>
      <c r="M59" s="70"/>
      <c r="N59" s="112"/>
      <c r="O59" s="48"/>
    </row>
    <row r="60" spans="1:16" ht="15" customHeight="1">
      <c r="A60" s="27" t="s">
        <v>1991</v>
      </c>
      <c r="B60" s="70"/>
      <c r="C60" s="70"/>
      <c r="D60" s="70"/>
      <c r="E60" s="70"/>
      <c r="F60" s="70"/>
      <c r="G60" s="70"/>
      <c r="H60" s="70"/>
      <c r="I60" s="70"/>
      <c r="J60" s="70"/>
      <c r="K60" s="70"/>
      <c r="L60" s="70"/>
      <c r="M60" s="70"/>
      <c r="N60" s="112"/>
      <c r="O60" s="48"/>
    </row>
    <row r="61" spans="1:16" ht="15" customHeight="1">
      <c r="A61" s="1067" t="s">
        <v>1806</v>
      </c>
      <c r="B61" s="1146"/>
      <c r="C61" s="1146"/>
      <c r="D61" s="1146"/>
      <c r="E61" s="1146"/>
      <c r="F61" s="101"/>
      <c r="G61" s="101"/>
      <c r="H61" s="101"/>
      <c r="I61" s="101"/>
      <c r="J61" s="101"/>
      <c r="K61" s="101"/>
      <c r="L61" s="101"/>
      <c r="M61" s="101"/>
      <c r="N61" s="101"/>
      <c r="O61" s="48"/>
    </row>
    <row r="62" spans="1:16" s="55" customFormat="1" ht="15" customHeight="1">
      <c r="A62" s="523" t="s">
        <v>1306</v>
      </c>
      <c r="B62" s="70"/>
      <c r="C62" s="70"/>
      <c r="D62" s="70"/>
      <c r="E62" s="70"/>
      <c r="F62" s="70"/>
      <c r="G62" s="70"/>
      <c r="H62" s="70"/>
      <c r="I62" s="70"/>
      <c r="J62" s="70"/>
      <c r="K62" s="70"/>
      <c r="L62" s="70"/>
      <c r="M62" s="70"/>
      <c r="N62" s="101"/>
      <c r="O62" s="66"/>
    </row>
    <row r="63" spans="1:16" ht="15" customHeight="1">
      <c r="A63" s="48"/>
      <c r="B63" s="70"/>
      <c r="C63" s="70"/>
      <c r="D63" s="70"/>
      <c r="E63" s="70"/>
      <c r="F63" s="70"/>
      <c r="G63" s="70"/>
      <c r="H63" s="70"/>
      <c r="I63" s="70"/>
      <c r="J63" s="70"/>
      <c r="K63" s="70"/>
      <c r="L63" s="70"/>
      <c r="M63" s="70"/>
      <c r="N63" s="101"/>
      <c r="O63" s="70"/>
      <c r="P63" s="70"/>
    </row>
    <row r="64" spans="1:16" ht="14.25" customHeight="1">
      <c r="A64" s="75"/>
      <c r="B64" s="74"/>
      <c r="C64" s="101"/>
      <c r="D64" s="101"/>
      <c r="E64" s="101"/>
      <c r="F64" s="101"/>
      <c r="G64" s="101"/>
      <c r="H64" s="101"/>
      <c r="I64" s="101"/>
      <c r="J64" s="101"/>
      <c r="K64" s="101"/>
      <c r="L64" s="101"/>
      <c r="M64" s="101"/>
      <c r="N64" s="101"/>
      <c r="O64" s="70"/>
      <c r="P64" s="70"/>
    </row>
    <row r="65" spans="2:16" ht="14.25" customHeight="1">
      <c r="B65" s="77"/>
      <c r="C65" s="70"/>
      <c r="D65" s="70"/>
      <c r="E65" s="70"/>
      <c r="F65" s="70"/>
      <c r="G65" s="70"/>
      <c r="H65" s="70"/>
      <c r="I65" s="70"/>
      <c r="J65" s="70"/>
      <c r="K65" s="70"/>
      <c r="L65" s="70"/>
      <c r="M65" s="70"/>
      <c r="N65" s="70"/>
      <c r="O65" s="70"/>
      <c r="P65" s="70"/>
    </row>
    <row r="66" spans="2:16" ht="14.25" customHeight="1">
      <c r="C66" s="70"/>
      <c r="D66" s="70"/>
      <c r="E66" s="70"/>
      <c r="F66" s="70"/>
      <c r="G66" s="70"/>
      <c r="H66" s="70"/>
      <c r="I66" s="70"/>
      <c r="J66" s="70"/>
      <c r="K66" s="70"/>
      <c r="L66" s="70"/>
      <c r="M66" s="70"/>
      <c r="N66" s="70"/>
      <c r="O66" s="70"/>
      <c r="P66" s="70"/>
    </row>
    <row r="69" spans="2:16" ht="14.25" customHeight="1">
      <c r="C69" s="88"/>
      <c r="D69" s="88"/>
      <c r="E69" s="88"/>
      <c r="F69" s="88"/>
      <c r="G69" s="88"/>
      <c r="H69" s="88"/>
      <c r="I69" s="88"/>
      <c r="J69" s="88"/>
      <c r="K69" s="88"/>
      <c r="L69" s="88"/>
      <c r="M69" s="88"/>
      <c r="N69" s="88"/>
    </row>
  </sheetData>
  <customSheetViews>
    <customSheetView guid="{45E423DD-7FD2-487F-8372-5798D7D06C15}" showPageBreaks="1" showGridLines="0" printArea="1" topLeftCell="D1">
      <selection activeCell="N2" sqref="N2"/>
      <pageMargins left="1.04" right="0.52" top="0.56999999999999995" bottom="0.52" header="0" footer="0"/>
      <pageSetup scale="71" orientation="landscape" r:id="rId1"/>
      <headerFooter alignWithMargins="0"/>
    </customSheetView>
    <customSheetView guid="{B297ACE3-C144-4411-A206-EE5C8D41CE1C}" topLeftCell="B40">
      <selection activeCell="H39" sqref="H39"/>
      <pageMargins left="1.04" right="0.52" top="0.56999999999999995" bottom="0.52" header="0" footer="0"/>
      <pageSetup scale="71" orientation="landscape" r:id="rId2"/>
      <headerFooter alignWithMargins="0"/>
    </customSheetView>
    <customSheetView guid="{67BA8672-8137-4028-84CD-AA630649A2B3}" showRuler="0" topLeftCell="B21">
      <selection activeCell="A10" sqref="A10"/>
      <pageMargins left="1.04" right="0.52" top="0.56999999999999995" bottom="0.52" header="0" footer="0"/>
      <pageSetup scale="74" orientation="landscape" r:id="rId3"/>
      <headerFooter alignWithMargins="0"/>
    </customSheetView>
    <customSheetView guid="{51F1D52B-5D55-4FCC-809B-9B4CC86C88B9}" showGridLines="0" topLeftCell="D1">
      <selection activeCell="N2" sqref="N2"/>
      <pageMargins left="1.04" right="0.52" top="0.56999999999999995" bottom="0.52" header="0" footer="0"/>
      <pageSetup scale="71" orientation="landscape" r:id="rId4"/>
      <headerFooter alignWithMargins="0"/>
    </customSheetView>
  </customSheetViews>
  <phoneticPr fontId="0" type="noConversion"/>
  <pageMargins left="1.0236220472440944" right="0.27559055118110237" top="0.55118110236220474" bottom="0.27559055118110237" header="0" footer="0.23622047244094491"/>
  <pageSetup scale="61" orientation="landscape" r:id="rId5"/>
  <headerFooter alignWithMargins="0"/>
  <drawing r:id="rId6"/>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L64"/>
  <sheetViews>
    <sheetView showGridLines="0" zoomScaleNormal="100" workbookViewId="0">
      <selection activeCell="F12" sqref="F12"/>
    </sheetView>
  </sheetViews>
  <sheetFormatPr defaultColWidth="9.140625" defaultRowHeight="15"/>
  <cols>
    <col min="1" max="1" width="64.7109375" style="48" customWidth="1"/>
    <col min="2" max="2" width="16.85546875" style="48" customWidth="1"/>
    <col min="3" max="3" width="17.42578125" style="48" customWidth="1"/>
    <col min="4" max="5" width="16.42578125" style="48" customWidth="1"/>
    <col min="6" max="6" width="18.28515625" style="48" customWidth="1"/>
    <col min="7" max="16384" width="9.140625" style="48"/>
  </cols>
  <sheetData>
    <row r="1" spans="1:12">
      <c r="A1" s="331" t="s">
        <v>277</v>
      </c>
      <c r="B1" s="58"/>
      <c r="C1" s="58"/>
      <c r="D1" s="58"/>
      <c r="E1" s="58"/>
      <c r="F1" s="808">
        <v>34</v>
      </c>
      <c r="H1" s="734"/>
      <c r="I1" s="734"/>
      <c r="J1" s="734"/>
      <c r="K1" s="734"/>
      <c r="L1" s="734"/>
    </row>
    <row r="2" spans="1:12">
      <c r="A2" s="53"/>
      <c r="B2" s="53"/>
      <c r="C2" s="53"/>
      <c r="D2" s="53"/>
      <c r="E2" s="53"/>
      <c r="F2" s="53"/>
      <c r="G2" s="53"/>
      <c r="H2" s="478"/>
      <c r="I2" s="478"/>
      <c r="J2" s="478"/>
      <c r="K2" s="478"/>
      <c r="L2" s="478"/>
    </row>
    <row r="3" spans="1:12">
      <c r="A3" s="53"/>
      <c r="B3" s="53"/>
      <c r="C3" s="53"/>
      <c r="D3" s="53"/>
      <c r="E3" s="53"/>
      <c r="F3" s="53"/>
      <c r="G3" s="53"/>
      <c r="H3" s="478"/>
      <c r="I3" s="478"/>
      <c r="J3" s="478"/>
      <c r="K3" s="478"/>
      <c r="L3" s="478"/>
    </row>
    <row r="4" spans="1:12">
      <c r="A4" s="53"/>
      <c r="B4" s="53"/>
      <c r="C4" s="53"/>
      <c r="D4" s="53"/>
      <c r="E4" s="53"/>
      <c r="F4" s="53"/>
      <c r="G4" s="53"/>
      <c r="H4" s="53"/>
      <c r="I4" s="53"/>
      <c r="J4" s="53"/>
      <c r="K4" s="53"/>
      <c r="L4" s="53"/>
    </row>
    <row r="5" spans="1:12">
      <c r="A5" s="53"/>
      <c r="B5" s="53"/>
      <c r="C5" s="53"/>
      <c r="D5" s="53"/>
      <c r="E5" s="53"/>
      <c r="F5" s="53"/>
      <c r="G5" s="53"/>
      <c r="H5" s="53"/>
      <c r="I5" s="53"/>
      <c r="J5" s="53"/>
      <c r="K5" s="53"/>
      <c r="L5" s="53"/>
    </row>
    <row r="6" spans="1:12">
      <c r="A6" s="53"/>
      <c r="B6" s="53"/>
      <c r="C6" s="53"/>
      <c r="D6" s="53"/>
      <c r="E6" s="53"/>
      <c r="F6" s="53"/>
      <c r="G6" s="53"/>
      <c r="H6" s="53"/>
      <c r="I6" s="53"/>
      <c r="J6" s="53"/>
      <c r="K6" s="53"/>
      <c r="L6" s="53"/>
    </row>
    <row r="7" spans="1:12">
      <c r="A7" s="53"/>
      <c r="B7" s="53"/>
      <c r="C7" s="53"/>
      <c r="D7" s="53"/>
      <c r="E7" s="53"/>
      <c r="F7" s="53"/>
      <c r="G7" s="53"/>
      <c r="H7" s="53"/>
      <c r="I7" s="53"/>
      <c r="J7" s="53"/>
      <c r="K7" s="53"/>
      <c r="L7" s="53"/>
    </row>
    <row r="8" spans="1:12">
      <c r="A8" s="55" t="s">
        <v>513</v>
      </c>
      <c r="B8" s="53"/>
      <c r="C8" s="53"/>
      <c r="D8" s="53"/>
      <c r="E8" s="53"/>
      <c r="F8" s="53"/>
      <c r="G8" s="53"/>
      <c r="H8" s="53"/>
      <c r="I8" s="53"/>
      <c r="J8" s="53"/>
      <c r="K8" s="53"/>
      <c r="L8" s="53"/>
    </row>
    <row r="9" spans="1:12">
      <c r="A9" s="55" t="s">
        <v>1647</v>
      </c>
      <c r="B9" s="53"/>
      <c r="C9" s="53"/>
      <c r="D9" s="53"/>
      <c r="E9" s="53"/>
      <c r="F9" s="53"/>
      <c r="G9" s="53"/>
      <c r="H9" s="53"/>
      <c r="I9" s="53"/>
      <c r="J9" s="53"/>
      <c r="K9" s="53"/>
      <c r="L9" s="53"/>
    </row>
    <row r="10" spans="1:12">
      <c r="A10" s="53" t="s">
        <v>359</v>
      </c>
      <c r="B10" s="53"/>
      <c r="C10" s="53"/>
      <c r="D10" s="53"/>
      <c r="E10" s="53"/>
      <c r="F10" s="53"/>
      <c r="G10" s="53"/>
      <c r="H10" s="53"/>
      <c r="I10" s="53"/>
      <c r="J10" s="53"/>
      <c r="K10" s="53"/>
      <c r="L10" s="53"/>
    </row>
    <row r="11" spans="1:12" ht="17.25">
      <c r="A11" s="52" t="s">
        <v>288</v>
      </c>
      <c r="B11" s="817">
        <v>2015</v>
      </c>
      <c r="C11" s="817">
        <v>2016</v>
      </c>
      <c r="D11" s="817">
        <v>2017</v>
      </c>
      <c r="E11" s="817">
        <v>2018</v>
      </c>
      <c r="F11" s="817" t="s">
        <v>1739</v>
      </c>
      <c r="G11" s="751"/>
    </row>
    <row r="12" spans="1:12">
      <c r="A12" s="148" t="s">
        <v>363</v>
      </c>
      <c r="B12" s="756">
        <v>142.35723675</v>
      </c>
      <c r="C12" s="756">
        <v>166.28795365000002</v>
      </c>
      <c r="D12" s="756">
        <v>217.1414748505</v>
      </c>
      <c r="E12" s="756">
        <v>276.91197786000004</v>
      </c>
      <c r="F12" s="756">
        <v>324.31910233000002</v>
      </c>
    </row>
    <row r="13" spans="1:12">
      <c r="A13" s="148" t="s">
        <v>1043</v>
      </c>
      <c r="B13" s="756">
        <v>50.601448359999992</v>
      </c>
      <c r="C13" s="756">
        <v>51.074946080000004</v>
      </c>
      <c r="D13" s="756">
        <v>78.376692350300004</v>
      </c>
      <c r="E13" s="756">
        <v>95.195383399999997</v>
      </c>
      <c r="F13" s="756">
        <v>118.72700828999999</v>
      </c>
    </row>
    <row r="14" spans="1:12">
      <c r="A14" s="322" t="s">
        <v>186</v>
      </c>
      <c r="B14" s="819">
        <v>22.816797440000002</v>
      </c>
      <c r="C14" s="819">
        <v>23.576828600000002</v>
      </c>
      <c r="D14" s="819">
        <v>44.894767870000003</v>
      </c>
      <c r="E14" s="819">
        <v>53.759011430000001</v>
      </c>
      <c r="F14" s="819">
        <v>70.610576200000011</v>
      </c>
    </row>
    <row r="15" spans="1:12">
      <c r="A15" s="322" t="s">
        <v>187</v>
      </c>
      <c r="B15" s="819">
        <v>12.298440919999999</v>
      </c>
      <c r="C15" s="819">
        <v>10.46309329</v>
      </c>
      <c r="D15" s="819">
        <v>12.611773409999998</v>
      </c>
      <c r="E15" s="819">
        <v>18.382908999999998</v>
      </c>
      <c r="F15" s="819">
        <v>21.674247569999999</v>
      </c>
    </row>
    <row r="16" spans="1:12">
      <c r="A16" s="199" t="s">
        <v>188</v>
      </c>
      <c r="B16" s="819">
        <v>7.774173610000001</v>
      </c>
      <c r="C16" s="819">
        <v>8.2152607799999995</v>
      </c>
      <c r="D16" s="819">
        <v>10.975169359999999</v>
      </c>
      <c r="E16" s="819">
        <v>14.244709050000001</v>
      </c>
      <c r="F16" s="819">
        <v>15.009548000000001</v>
      </c>
    </row>
    <row r="17" spans="1:6">
      <c r="A17" s="199" t="s">
        <v>414</v>
      </c>
      <c r="B17" s="819">
        <v>0.41723651</v>
      </c>
      <c r="C17" s="819">
        <v>0.51581781999999987</v>
      </c>
      <c r="D17" s="819">
        <v>1.5019550602999998</v>
      </c>
      <c r="E17" s="819">
        <v>1.50335518</v>
      </c>
      <c r="F17" s="819">
        <v>1.9677386000000003</v>
      </c>
    </row>
    <row r="18" spans="1:6">
      <c r="A18" s="199" t="s">
        <v>189</v>
      </c>
      <c r="B18" s="819">
        <v>0.48787887999999996</v>
      </c>
      <c r="C18" s="819">
        <v>0.54021142</v>
      </c>
      <c r="D18" s="819">
        <v>0.40097717999999993</v>
      </c>
      <c r="E18" s="819">
        <v>1.1871574499999999</v>
      </c>
      <c r="F18" s="819">
        <v>2.5774483100000003</v>
      </c>
    </row>
    <row r="19" spans="1:6">
      <c r="A19" s="199" t="s">
        <v>190</v>
      </c>
      <c r="B19" s="819">
        <v>0.76830885000000004</v>
      </c>
      <c r="C19" s="819">
        <v>0.44526632000000005</v>
      </c>
      <c r="D19" s="819">
        <v>0.52029038999999999</v>
      </c>
      <c r="E19" s="819">
        <v>1.126E-3</v>
      </c>
      <c r="F19" s="819">
        <v>3.4361470000000005E-2</v>
      </c>
    </row>
    <row r="20" spans="1:6">
      <c r="A20" s="669" t="s">
        <v>504</v>
      </c>
      <c r="B20" s="819">
        <v>6.0386121499999996</v>
      </c>
      <c r="C20" s="819">
        <v>7.3184678499999984</v>
      </c>
      <c r="D20" s="819">
        <v>7.4717590800000009</v>
      </c>
      <c r="E20" s="819">
        <v>6.1171152900000001</v>
      </c>
      <c r="F20" s="819">
        <v>6.8530881399999988</v>
      </c>
    </row>
    <row r="21" spans="1:6">
      <c r="A21" s="148" t="s">
        <v>1015</v>
      </c>
      <c r="B21" s="756">
        <v>65.707891610000004</v>
      </c>
      <c r="C21" s="756">
        <v>85.40788400000001</v>
      </c>
      <c r="D21" s="756">
        <v>97.594531399000005</v>
      </c>
      <c r="E21" s="756">
        <v>131.12002612000001</v>
      </c>
      <c r="F21" s="756">
        <v>161.42714984</v>
      </c>
    </row>
    <row r="22" spans="1:6">
      <c r="A22" s="218" t="s">
        <v>191</v>
      </c>
      <c r="B22" s="819">
        <v>64.350252920000003</v>
      </c>
      <c r="C22" s="819">
        <v>84.345192800000007</v>
      </c>
      <c r="D22" s="819">
        <v>97.264129909999994</v>
      </c>
      <c r="E22" s="819">
        <v>130.80096193</v>
      </c>
      <c r="F22" s="819">
        <v>161.14092298</v>
      </c>
    </row>
    <row r="23" spans="1:6">
      <c r="A23" s="671" t="s">
        <v>1004</v>
      </c>
      <c r="B23" s="819">
        <v>1.0443707100000001</v>
      </c>
      <c r="C23" s="819">
        <v>7.5939470000000009E-2</v>
      </c>
      <c r="D23" s="819">
        <v>0.14671760900000005</v>
      </c>
      <c r="E23" s="819">
        <v>8.5765279999999999E-2</v>
      </c>
      <c r="F23" s="819">
        <v>8.6330299999999985E-2</v>
      </c>
    </row>
    <row r="24" spans="1:6">
      <c r="A24" s="671" t="s">
        <v>1006</v>
      </c>
      <c r="B24" s="819">
        <v>0.18843456</v>
      </c>
      <c r="C24" s="819">
        <v>0.68139846999999998</v>
      </c>
      <c r="D24" s="819">
        <v>0</v>
      </c>
      <c r="E24" s="819">
        <v>0</v>
      </c>
      <c r="F24" s="819">
        <v>0</v>
      </c>
    </row>
    <row r="25" spans="1:6">
      <c r="A25" s="671" t="s">
        <v>1008</v>
      </c>
      <c r="B25" s="819">
        <v>0.12483241999999999</v>
      </c>
      <c r="C25" s="819">
        <v>0.10194262</v>
      </c>
      <c r="D25" s="819">
        <v>0</v>
      </c>
      <c r="E25" s="819">
        <v>0</v>
      </c>
      <c r="F25" s="819">
        <v>0</v>
      </c>
    </row>
    <row r="26" spans="1:6">
      <c r="A26" s="671" t="s">
        <v>1221</v>
      </c>
      <c r="B26" s="819">
        <v>9.9999999999999995E-7</v>
      </c>
      <c r="C26" s="819">
        <v>0.20341063999999998</v>
      </c>
      <c r="D26" s="819">
        <v>0.18368387999999999</v>
      </c>
      <c r="E26" s="819">
        <v>0.23329891</v>
      </c>
      <c r="F26" s="819">
        <v>0.19989656000000003</v>
      </c>
    </row>
    <row r="27" spans="1:6">
      <c r="A27" s="148" t="s">
        <v>1014</v>
      </c>
      <c r="B27" s="756">
        <v>18.91846129</v>
      </c>
      <c r="C27" s="756">
        <v>20.892777869999996</v>
      </c>
      <c r="D27" s="756">
        <v>25.855739481199997</v>
      </c>
      <c r="E27" s="756">
        <v>31.541063730000001</v>
      </c>
      <c r="F27" s="756">
        <v>26.943372719999999</v>
      </c>
    </row>
    <row r="28" spans="1:6">
      <c r="A28" s="218" t="s">
        <v>193</v>
      </c>
      <c r="B28" s="819">
        <v>0.21990742000000002</v>
      </c>
      <c r="C28" s="819">
        <v>1.6619064499999998</v>
      </c>
      <c r="D28" s="819">
        <v>1.8391375299999995</v>
      </c>
      <c r="E28" s="819">
        <v>3.0286365800000001</v>
      </c>
      <c r="F28" s="819">
        <v>3.7068690399999999</v>
      </c>
    </row>
    <row r="29" spans="1:6">
      <c r="A29" s="218" t="s">
        <v>1227</v>
      </c>
      <c r="B29" s="819">
        <v>0.10052522</v>
      </c>
      <c r="C29" s="819">
        <v>0.23880154000000003</v>
      </c>
      <c r="D29" s="819">
        <v>0.163668177</v>
      </c>
      <c r="E29" s="819">
        <v>1.03024179</v>
      </c>
      <c r="F29" s="819">
        <v>0</v>
      </c>
    </row>
    <row r="30" spans="1:6">
      <c r="A30" s="218" t="s">
        <v>218</v>
      </c>
      <c r="B30" s="819">
        <v>8.1117579999999995E-2</v>
      </c>
      <c r="C30" s="819">
        <v>0.38479205999999999</v>
      </c>
      <c r="D30" s="819">
        <v>0.26297257420000003</v>
      </c>
      <c r="E30" s="819">
        <v>7.7829794299999993</v>
      </c>
      <c r="F30" s="819">
        <v>1.5431206800000004</v>
      </c>
    </row>
    <row r="31" spans="1:6">
      <c r="A31" s="218" t="s">
        <v>511</v>
      </c>
      <c r="B31" s="819">
        <v>7.5520031400000001</v>
      </c>
      <c r="C31" s="819">
        <v>7.170339320000001</v>
      </c>
      <c r="D31" s="819">
        <v>7.3942019099999996</v>
      </c>
      <c r="E31" s="819">
        <v>2.4604320000000004</v>
      </c>
      <c r="F31" s="819">
        <v>7.6598207500000006</v>
      </c>
    </row>
    <row r="32" spans="1:6">
      <c r="A32" s="218" t="s">
        <v>194</v>
      </c>
      <c r="B32" s="819">
        <v>2.5868170000000004</v>
      </c>
      <c r="C32" s="819">
        <v>2.5246529999999998</v>
      </c>
      <c r="D32" s="819">
        <v>2.6395220000000004</v>
      </c>
      <c r="E32" s="819">
        <v>8.9011358299999994</v>
      </c>
      <c r="F32" s="819">
        <v>2.3229199999999999</v>
      </c>
    </row>
    <row r="33" spans="1:6">
      <c r="A33" s="218" t="s">
        <v>197</v>
      </c>
      <c r="B33" s="819">
        <v>5.6135480900000001</v>
      </c>
      <c r="C33" s="819">
        <v>4.2289584199999997</v>
      </c>
      <c r="D33" s="819">
        <v>7.0090701600000003</v>
      </c>
      <c r="E33" s="819">
        <v>2.4240477199999999</v>
      </c>
      <c r="F33" s="819">
        <v>6.1977570299999991</v>
      </c>
    </row>
    <row r="34" spans="1:6">
      <c r="A34" s="218" t="s">
        <v>475</v>
      </c>
      <c r="B34" s="819">
        <v>2.7645428400000003</v>
      </c>
      <c r="C34" s="819">
        <v>4.6833270799999998</v>
      </c>
      <c r="D34" s="819">
        <v>6.5471671299999992</v>
      </c>
      <c r="E34" s="819">
        <v>5.9135903800000014</v>
      </c>
      <c r="F34" s="819">
        <v>5.5128852200000003</v>
      </c>
    </row>
    <row r="35" spans="1:6">
      <c r="A35" s="148" t="s">
        <v>1012</v>
      </c>
      <c r="B35" s="756">
        <v>7.1294354900000005</v>
      </c>
      <c r="C35" s="756">
        <v>8.9123456999999995</v>
      </c>
      <c r="D35" s="756">
        <v>15.314511620000003</v>
      </c>
      <c r="E35" s="756">
        <v>19.055504609999996</v>
      </c>
      <c r="F35" s="756">
        <v>17.221571480000001</v>
      </c>
    </row>
    <row r="36" spans="1:6">
      <c r="A36" s="148" t="s">
        <v>365</v>
      </c>
      <c r="B36" s="756">
        <v>106.99251413</v>
      </c>
      <c r="C36" s="756">
        <v>120.07189222000001</v>
      </c>
      <c r="D36" s="756">
        <v>143.40955725049994</v>
      </c>
      <c r="E36" s="756">
        <v>178.02054056999998</v>
      </c>
      <c r="F36" s="756">
        <v>231.93383073000004</v>
      </c>
    </row>
    <row r="37" spans="1:6">
      <c r="A37" s="537" t="s">
        <v>168</v>
      </c>
      <c r="B37" s="819">
        <v>59.748768290000008</v>
      </c>
      <c r="C37" s="819">
        <v>61.295813550000005</v>
      </c>
      <c r="D37" s="819">
        <v>73.759883370000011</v>
      </c>
      <c r="E37" s="819">
        <v>78.270900010000005</v>
      </c>
      <c r="F37" s="819">
        <v>108.21597990000001</v>
      </c>
    </row>
    <row r="38" spans="1:6">
      <c r="A38" s="537" t="s">
        <v>1009</v>
      </c>
      <c r="B38" s="819">
        <v>6.0642870699999998</v>
      </c>
      <c r="C38" s="819">
        <v>8.4211704099999984</v>
      </c>
      <c r="D38" s="819">
        <v>7.4361552060000022</v>
      </c>
      <c r="E38" s="819">
        <v>13.38523973</v>
      </c>
      <c r="F38" s="819">
        <v>14.527616230000001</v>
      </c>
    </row>
    <row r="39" spans="1:6">
      <c r="A39" s="537" t="s">
        <v>1010</v>
      </c>
      <c r="B39" s="819">
        <v>20.422938640000005</v>
      </c>
      <c r="C39" s="819">
        <v>25.442889059999999</v>
      </c>
      <c r="D39" s="819">
        <v>27.869081670000003</v>
      </c>
      <c r="E39" s="819">
        <v>37.267932829999999</v>
      </c>
      <c r="F39" s="819">
        <v>41.552233810000004</v>
      </c>
    </row>
    <row r="40" spans="1:6">
      <c r="A40" s="194" t="s">
        <v>1017</v>
      </c>
      <c r="B40" s="819">
        <v>8.4252525299999999</v>
      </c>
      <c r="C40" s="819">
        <v>8.4788882000000001</v>
      </c>
      <c r="D40" s="819">
        <v>12.374887730000001</v>
      </c>
      <c r="E40" s="819">
        <v>13.945936769999998</v>
      </c>
      <c r="F40" s="819">
        <v>15.605591469999998</v>
      </c>
    </row>
    <row r="41" spans="1:6">
      <c r="A41" s="669" t="s">
        <v>427</v>
      </c>
      <c r="B41" s="819">
        <v>2.2633526500000003</v>
      </c>
      <c r="C41" s="819">
        <v>2.6879762300000003</v>
      </c>
      <c r="D41" s="819">
        <v>3.57371726</v>
      </c>
      <c r="E41" s="819">
        <v>4.3286984399999993</v>
      </c>
      <c r="F41" s="819">
        <v>5.2308908800000005</v>
      </c>
    </row>
    <row r="42" spans="1:6">
      <c r="A42" s="669" t="s">
        <v>1105</v>
      </c>
      <c r="B42" s="819">
        <v>0.84000000000000008</v>
      </c>
      <c r="C42" s="819">
        <v>0.22371000000000002</v>
      </c>
      <c r="D42" s="819">
        <v>0.80249999999999999</v>
      </c>
      <c r="E42" s="819">
        <v>2.1131100000000003</v>
      </c>
      <c r="F42" s="819">
        <v>0.63360000000000005</v>
      </c>
    </row>
    <row r="43" spans="1:6">
      <c r="A43" s="48" t="s">
        <v>1262</v>
      </c>
      <c r="B43" s="819">
        <v>9.9999999999999995E-7</v>
      </c>
      <c r="C43" s="819">
        <v>2.5518642599999999</v>
      </c>
      <c r="D43" s="819">
        <v>2.4483363600000003</v>
      </c>
      <c r="E43" s="819">
        <v>2.6203663999999995</v>
      </c>
      <c r="F43" s="819">
        <v>2.3294814100000001</v>
      </c>
    </row>
    <row r="44" spans="1:6">
      <c r="A44" s="148" t="s">
        <v>1011</v>
      </c>
      <c r="B44" s="756">
        <v>9.2279139499999996</v>
      </c>
      <c r="C44" s="756">
        <v>10.96958051</v>
      </c>
      <c r="D44" s="756">
        <v>15.14499565449994</v>
      </c>
      <c r="E44" s="756">
        <v>26.088356389999984</v>
      </c>
      <c r="F44" s="756">
        <v>43.838437029999994</v>
      </c>
    </row>
    <row r="45" spans="1:6">
      <c r="A45" s="145" t="s">
        <v>1013</v>
      </c>
      <c r="B45" s="756">
        <v>130.16761274999999</v>
      </c>
      <c r="C45" s="756">
        <v>153.17167735999999</v>
      </c>
      <c r="D45" s="756">
        <v>178.24161821000001</v>
      </c>
      <c r="E45" s="756">
        <v>229.39477631</v>
      </c>
      <c r="F45" s="756">
        <v>261.87670883999999</v>
      </c>
    </row>
    <row r="46" spans="1:6">
      <c r="A46" s="245" t="s">
        <v>1018</v>
      </c>
      <c r="B46" s="756">
        <v>81.533605269999995</v>
      </c>
      <c r="C46" s="756">
        <v>97.366857679999981</v>
      </c>
      <c r="D46" s="756">
        <v>120.51328297000001</v>
      </c>
      <c r="E46" s="756">
        <v>165.74097180999999</v>
      </c>
      <c r="F46" s="756">
        <v>183.82732890999998</v>
      </c>
    </row>
    <row r="47" spans="1:6">
      <c r="A47" s="218" t="s">
        <v>426</v>
      </c>
      <c r="B47" s="819">
        <v>81.533605269999995</v>
      </c>
      <c r="C47" s="819">
        <v>97.366857679999981</v>
      </c>
      <c r="D47" s="819">
        <v>120.51328297000001</v>
      </c>
      <c r="E47" s="819">
        <v>165.74097180999999</v>
      </c>
      <c r="F47" s="819">
        <v>183.82732890999998</v>
      </c>
    </row>
    <row r="48" spans="1:6">
      <c r="A48" s="704" t="s">
        <v>1019</v>
      </c>
      <c r="B48" s="756">
        <v>1.0000000000000001E-5</v>
      </c>
      <c r="C48" s="756">
        <v>3.6317975500000004</v>
      </c>
      <c r="D48" s="756">
        <v>3.9884468700000002</v>
      </c>
      <c r="E48" s="756">
        <v>4.8129796399999991</v>
      </c>
      <c r="F48" s="756">
        <v>5.7336947599999997</v>
      </c>
    </row>
    <row r="49" spans="1:6">
      <c r="A49" s="218" t="s">
        <v>1143</v>
      </c>
      <c r="B49" s="819">
        <v>1.0000000000000001E-5</v>
      </c>
      <c r="C49" s="819">
        <v>3.6317975500000004</v>
      </c>
      <c r="D49" s="819">
        <v>3.9884468700000002</v>
      </c>
      <c r="E49" s="819">
        <v>4.8129796399999991</v>
      </c>
      <c r="F49" s="819">
        <v>5.7336947599999997</v>
      </c>
    </row>
    <row r="50" spans="1:6">
      <c r="A50" s="148" t="s">
        <v>4</v>
      </c>
      <c r="B50" s="756">
        <v>46.849377160000003</v>
      </c>
      <c r="C50" s="756">
        <v>49.678498670000003</v>
      </c>
      <c r="D50" s="756">
        <v>50.344603839999998</v>
      </c>
      <c r="E50" s="756">
        <v>55.065811589999996</v>
      </c>
      <c r="F50" s="756">
        <v>67.636990080000004</v>
      </c>
    </row>
    <row r="51" spans="1:6">
      <c r="A51" s="671" t="s">
        <v>1044</v>
      </c>
      <c r="B51" s="819">
        <v>0.70431993999999998</v>
      </c>
      <c r="C51" s="819">
        <v>1.4037086999999999</v>
      </c>
      <c r="D51" s="819">
        <v>0.10923590999999998</v>
      </c>
      <c r="E51" s="819">
        <v>0.15491062</v>
      </c>
      <c r="F51" s="819">
        <v>1.8370948899999999</v>
      </c>
    </row>
    <row r="52" spans="1:6">
      <c r="A52" s="671" t="s">
        <v>174</v>
      </c>
      <c r="B52" s="819">
        <v>15.401100000000003</v>
      </c>
      <c r="C52" s="819">
        <v>17.943600000000004</v>
      </c>
      <c r="D52" s="819">
        <v>19.081</v>
      </c>
      <c r="E52" s="819">
        <v>21.749200000000002</v>
      </c>
      <c r="F52" s="819">
        <v>33.4236</v>
      </c>
    </row>
    <row r="53" spans="1:6">
      <c r="A53" s="194" t="s">
        <v>1356</v>
      </c>
      <c r="B53" s="819">
        <v>30.743957219999999</v>
      </c>
      <c r="C53" s="819">
        <v>30.33118997</v>
      </c>
      <c r="D53" s="819">
        <v>31.154367929999999</v>
      </c>
      <c r="E53" s="819">
        <v>33.161700969999998</v>
      </c>
      <c r="F53" s="819">
        <v>32.37629519</v>
      </c>
    </row>
    <row r="54" spans="1:6">
      <c r="A54" s="148" t="s">
        <v>1022</v>
      </c>
      <c r="B54" s="756">
        <v>1.7846203200000001</v>
      </c>
      <c r="C54" s="756">
        <v>2.4945234600000004</v>
      </c>
      <c r="D54" s="756">
        <v>3.3952845300000005</v>
      </c>
      <c r="E54" s="756">
        <v>3.7750132700000005</v>
      </c>
      <c r="F54" s="756">
        <v>4.6786950899999988</v>
      </c>
    </row>
    <row r="55" spans="1:6">
      <c r="A55" s="66" t="s">
        <v>1026</v>
      </c>
      <c r="B55" s="756">
        <v>6.501787929999999</v>
      </c>
      <c r="C55" s="756">
        <v>0.68454499999999996</v>
      </c>
      <c r="D55" s="756">
        <v>0.73125759999999995</v>
      </c>
      <c r="E55" s="756">
        <v>1.8717090000000454</v>
      </c>
      <c r="F55" s="756">
        <v>1.5612637599999997</v>
      </c>
    </row>
    <row r="56" spans="1:6">
      <c r="A56" s="671" t="s">
        <v>1027</v>
      </c>
      <c r="B56" s="819">
        <v>6.501787929999999</v>
      </c>
      <c r="C56" s="819">
        <v>0.68454499999999996</v>
      </c>
      <c r="D56" s="819">
        <v>0.73125759999999995</v>
      </c>
      <c r="E56" s="819">
        <v>1.8717090000000454</v>
      </c>
      <c r="F56" s="819">
        <v>1.5612637599999997</v>
      </c>
    </row>
    <row r="57" spans="1:6">
      <c r="A57" s="148" t="s">
        <v>1028</v>
      </c>
      <c r="B57" s="756">
        <v>1E-4</v>
      </c>
      <c r="C57" s="756">
        <v>0.4740355</v>
      </c>
      <c r="D57" s="756">
        <v>6.2684831990000003</v>
      </c>
      <c r="E57" s="756">
        <v>1.77230928</v>
      </c>
      <c r="F57" s="756">
        <v>2.6122928299999995</v>
      </c>
    </row>
    <row r="58" spans="1:6">
      <c r="A58" s="669" t="s">
        <v>1029</v>
      </c>
      <c r="B58" s="819">
        <v>1E-4</v>
      </c>
      <c r="C58" s="819">
        <v>0.4740355</v>
      </c>
      <c r="D58" s="819">
        <v>6.2684831990000003</v>
      </c>
      <c r="E58" s="819">
        <v>1.77230928</v>
      </c>
      <c r="F58" s="819">
        <v>2.5189325899999995</v>
      </c>
    </row>
    <row r="59" spans="1:6">
      <c r="A59" s="669" t="s">
        <v>206</v>
      </c>
      <c r="B59" s="1697">
        <v>0</v>
      </c>
      <c r="C59" s="1697">
        <v>0</v>
      </c>
      <c r="D59" s="1697">
        <v>0</v>
      </c>
      <c r="E59" s="1697">
        <v>0</v>
      </c>
      <c r="F59" s="819">
        <v>9.3360239999999997E-2</v>
      </c>
    </row>
    <row r="60" spans="1:6" ht="15.75" thickBot="1">
      <c r="A60" s="446" t="s">
        <v>407</v>
      </c>
      <c r="B60" s="1256">
        <v>386.01925156000004</v>
      </c>
      <c r="C60" s="1256">
        <v>440.69010373000003</v>
      </c>
      <c r="D60" s="1256">
        <v>545.79239110999993</v>
      </c>
      <c r="E60" s="1256">
        <v>687.97131302000003</v>
      </c>
      <c r="F60" s="1256">
        <v>822.30319849000011</v>
      </c>
    </row>
    <row r="61" spans="1:6" ht="15.75">
      <c r="A61" s="27" t="s">
        <v>1992</v>
      </c>
    </row>
    <row r="62" spans="1:6" ht="15.75">
      <c r="A62" s="27" t="s">
        <v>1991</v>
      </c>
    </row>
    <row r="63" spans="1:6" ht="14.25" customHeight="1">
      <c r="A63" s="1067" t="s">
        <v>1809</v>
      </c>
      <c r="B63" s="689"/>
      <c r="C63" s="689"/>
      <c r="D63" s="689"/>
      <c r="E63" s="689"/>
      <c r="F63" s="689"/>
    </row>
    <row r="64" spans="1:6" ht="15.75">
      <c r="A64" s="523" t="s">
        <v>1306</v>
      </c>
    </row>
  </sheetData>
  <pageMargins left="1.1100000000000001" right="0.78" top="1.26" bottom="0.74803149606299213" header="0.31496062992125984" footer="0.31496062992125984"/>
  <pageSetup scale="54"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R77"/>
  <sheetViews>
    <sheetView showGridLines="0" zoomScaleNormal="100" workbookViewId="0">
      <pane xSplit="1" topLeftCell="D1" activePane="topRight" state="frozen"/>
      <selection pane="topRight" activeCell="N13" sqref="N13"/>
    </sheetView>
  </sheetViews>
  <sheetFormatPr defaultColWidth="11.42578125" defaultRowHeight="15"/>
  <cols>
    <col min="1" max="1" width="57" style="53" customWidth="1"/>
    <col min="2" max="2" width="13.5703125" style="53" customWidth="1"/>
    <col min="3" max="3" width="9.28515625" style="53" customWidth="1"/>
    <col min="4" max="4" width="9.42578125" style="53" customWidth="1"/>
    <col min="5" max="5" width="9.85546875" style="53" customWidth="1"/>
    <col min="6" max="6" width="9" style="53" customWidth="1"/>
    <col min="7" max="7" width="8.42578125" style="53" customWidth="1"/>
    <col min="8" max="8" width="8.28515625" style="53" customWidth="1"/>
    <col min="9" max="9" width="9.42578125" style="53" customWidth="1"/>
    <col min="10" max="12" width="11" style="53" customWidth="1"/>
    <col min="13" max="13" width="13" style="53" customWidth="1"/>
    <col min="14" max="14" width="10.5703125" style="53" customWidth="1"/>
    <col min="15" max="15" width="39.28515625" style="53" customWidth="1"/>
    <col min="16" max="16" width="15.5703125" style="53" customWidth="1"/>
    <col min="17" max="17" width="11.42578125" style="53"/>
    <col min="18" max="18" width="12.85546875" style="53" bestFit="1" customWidth="1"/>
    <col min="19" max="16384" width="11.42578125" style="53"/>
  </cols>
  <sheetData>
    <row r="1" spans="1:15" ht="15.75" customHeight="1">
      <c r="A1" s="331" t="s">
        <v>277</v>
      </c>
      <c r="B1" s="58"/>
      <c r="C1" s="58"/>
      <c r="D1" s="58"/>
      <c r="E1" s="58"/>
      <c r="F1" s="58"/>
      <c r="G1" s="58"/>
      <c r="H1" s="58"/>
      <c r="I1" s="58"/>
      <c r="J1" s="58"/>
      <c r="K1" s="58"/>
      <c r="L1" s="58"/>
      <c r="M1" s="58"/>
      <c r="N1" s="808">
        <v>35</v>
      </c>
    </row>
    <row r="8" spans="1:15">
      <c r="A8" s="55" t="s">
        <v>1152</v>
      </c>
    </row>
    <row r="9" spans="1:15">
      <c r="A9" s="55" t="s">
        <v>1595</v>
      </c>
    </row>
    <row r="10" spans="1:15">
      <c r="A10" s="53" t="s">
        <v>359</v>
      </c>
    </row>
    <row r="11" spans="1:15" ht="15.75" customHeight="1">
      <c r="A11" s="150" t="s">
        <v>288</v>
      </c>
      <c r="B11" s="150" t="s">
        <v>368</v>
      </c>
      <c r="C11" s="150" t="s">
        <v>329</v>
      </c>
      <c r="D11" s="150" t="s">
        <v>330</v>
      </c>
      <c r="E11" s="150" t="s">
        <v>331</v>
      </c>
      <c r="F11" s="150" t="s">
        <v>332</v>
      </c>
      <c r="G11" s="150" t="s">
        <v>333</v>
      </c>
      <c r="H11" s="150" t="s">
        <v>334</v>
      </c>
      <c r="I11" s="150" t="s">
        <v>335</v>
      </c>
      <c r="J11" s="150" t="s">
        <v>336</v>
      </c>
      <c r="K11" s="150" t="s">
        <v>337</v>
      </c>
      <c r="L11" s="150" t="s">
        <v>338</v>
      </c>
      <c r="M11" s="150" t="s">
        <v>339</v>
      </c>
      <c r="N11" s="1613" t="s">
        <v>2069</v>
      </c>
    </row>
    <row r="12" spans="1:15" s="66" customFormat="1" ht="18" customHeight="1">
      <c r="A12" s="1260" t="s">
        <v>363</v>
      </c>
      <c r="B12" s="756">
        <v>10.76443521</v>
      </c>
      <c r="C12" s="756">
        <v>10.997173579999998</v>
      </c>
      <c r="D12" s="756">
        <v>12.448116410000001</v>
      </c>
      <c r="E12" s="756">
        <v>19.78144635</v>
      </c>
      <c r="F12" s="756">
        <v>12.963114119999998</v>
      </c>
      <c r="G12" s="756">
        <v>15.150942430000001</v>
      </c>
      <c r="H12" s="756">
        <v>20.332272199999998</v>
      </c>
      <c r="I12" s="756">
        <v>13.476560820000001</v>
      </c>
      <c r="J12" s="756">
        <v>19.959317709999997</v>
      </c>
      <c r="K12" s="756">
        <v>14.916114400000001</v>
      </c>
      <c r="L12" s="756">
        <v>19.317694710000001</v>
      </c>
      <c r="M12" s="756">
        <v>22.976524880000003</v>
      </c>
      <c r="N12" s="756">
        <v>193.08371282000002</v>
      </c>
    </row>
    <row r="13" spans="1:15" s="55" customFormat="1">
      <c r="A13" s="1260" t="s">
        <v>1043</v>
      </c>
      <c r="B13" s="1253">
        <v>3.0980858299999996</v>
      </c>
      <c r="C13" s="1253">
        <v>3.3825278499999998</v>
      </c>
      <c r="D13" s="1253">
        <v>5.9065200099999995</v>
      </c>
      <c r="E13" s="1253">
        <v>4.2292309299999999</v>
      </c>
      <c r="F13" s="1253">
        <v>5.2335793499999994</v>
      </c>
      <c r="G13" s="1253">
        <v>6.0360694299999995</v>
      </c>
      <c r="H13" s="1253">
        <v>10.29986109</v>
      </c>
      <c r="I13" s="1253">
        <v>4.7587657700000001</v>
      </c>
      <c r="J13" s="1253">
        <v>6.6034317700000003</v>
      </c>
      <c r="K13" s="1253">
        <v>4.9991615300000003</v>
      </c>
      <c r="L13" s="756">
        <v>3.88561186</v>
      </c>
      <c r="M13" s="756">
        <v>8.2873321100000013</v>
      </c>
      <c r="N13" s="756">
        <v>66.720177529999987</v>
      </c>
      <c r="O13" s="1033"/>
    </row>
    <row r="14" spans="1:15">
      <c r="A14" s="1261" t="s">
        <v>207</v>
      </c>
      <c r="B14" s="1251">
        <v>1.03408598</v>
      </c>
      <c r="C14" s="1251">
        <v>1.75381308</v>
      </c>
      <c r="D14" s="1251">
        <v>4.2524722800000001</v>
      </c>
      <c r="E14" s="1251">
        <v>2.4671527799999997</v>
      </c>
      <c r="F14" s="1251">
        <v>2.9372833100000002</v>
      </c>
      <c r="G14" s="1251">
        <v>4.4711284999999998</v>
      </c>
      <c r="H14" s="1251">
        <v>8.0889619100000001</v>
      </c>
      <c r="I14" s="1251">
        <v>2.6071380400000002</v>
      </c>
      <c r="J14" s="1251">
        <v>4.9078011900000007</v>
      </c>
      <c r="K14" s="1251">
        <v>2.9480660200000002</v>
      </c>
      <c r="L14" s="1251">
        <v>2.1062095899999997</v>
      </c>
      <c r="M14" s="1251">
        <v>6.5557511599999998</v>
      </c>
      <c r="N14" s="819">
        <v>44.129863839999992</v>
      </c>
      <c r="O14" s="79"/>
    </row>
    <row r="15" spans="1:15">
      <c r="A15" s="1261" t="s">
        <v>208</v>
      </c>
      <c r="B15" s="1251">
        <v>0.72940850999999995</v>
      </c>
      <c r="C15" s="1251">
        <v>0.76783981000000001</v>
      </c>
      <c r="D15" s="1251">
        <v>0.74559427</v>
      </c>
      <c r="E15" s="1251">
        <v>0.82443376000000002</v>
      </c>
      <c r="F15" s="1251">
        <v>0.94658557999999993</v>
      </c>
      <c r="G15" s="1251">
        <v>0.80606084999999994</v>
      </c>
      <c r="H15" s="1251">
        <v>0.76104019999999994</v>
      </c>
      <c r="I15" s="1251">
        <v>0.76690228000000005</v>
      </c>
      <c r="J15" s="1251">
        <v>0.76278486000000001</v>
      </c>
      <c r="K15" s="1251">
        <v>0.81931608999999994</v>
      </c>
      <c r="L15" s="1251">
        <v>0.77771566000000003</v>
      </c>
      <c r="M15" s="1251">
        <v>0.99369426000000005</v>
      </c>
      <c r="N15" s="819">
        <v>9.7013761299999999</v>
      </c>
      <c r="O15" s="672"/>
    </row>
    <row r="16" spans="1:15">
      <c r="A16" s="338" t="s">
        <v>209</v>
      </c>
      <c r="B16" s="1251">
        <v>0.81701272999999996</v>
      </c>
      <c r="C16" s="1251">
        <v>0.35834596000000002</v>
      </c>
      <c r="D16" s="1251">
        <v>0.30846546000000002</v>
      </c>
      <c r="E16" s="1251">
        <v>0.41405389000000004</v>
      </c>
      <c r="F16" s="1251">
        <v>0.74082893999999999</v>
      </c>
      <c r="G16" s="1251">
        <v>0.26932691999999997</v>
      </c>
      <c r="H16" s="1251">
        <v>0.73957251000000002</v>
      </c>
      <c r="I16" s="1251">
        <v>0.60452804000000004</v>
      </c>
      <c r="J16" s="1251">
        <v>0.30275269999999999</v>
      </c>
      <c r="K16" s="1251">
        <v>0.48545679999999997</v>
      </c>
      <c r="L16" s="1251">
        <v>0.48446690000000003</v>
      </c>
      <c r="M16" s="1251">
        <v>0.42507625999999998</v>
      </c>
      <c r="N16" s="819">
        <v>5.9498871100000006</v>
      </c>
      <c r="O16" s="672"/>
    </row>
    <row r="17" spans="1:16">
      <c r="A17" s="338" t="s">
        <v>1261</v>
      </c>
      <c r="B17" s="1251">
        <v>0</v>
      </c>
      <c r="C17" s="1251">
        <v>0</v>
      </c>
      <c r="D17" s="1251">
        <v>0</v>
      </c>
      <c r="E17" s="1251">
        <v>0</v>
      </c>
      <c r="F17" s="1251">
        <v>0</v>
      </c>
      <c r="G17" s="1251">
        <v>0</v>
      </c>
      <c r="H17" s="1251">
        <v>0</v>
      </c>
      <c r="I17" s="1251">
        <v>0</v>
      </c>
      <c r="J17" s="1251">
        <v>0</v>
      </c>
      <c r="K17" s="1251">
        <v>0</v>
      </c>
      <c r="L17" s="1251">
        <v>3.0000000000000001E-3</v>
      </c>
      <c r="M17" s="1251">
        <v>0</v>
      </c>
      <c r="N17" s="819">
        <v>3.0000000000000001E-3</v>
      </c>
      <c r="O17" s="79"/>
    </row>
    <row r="18" spans="1:16">
      <c r="A18" s="338" t="s">
        <v>210</v>
      </c>
      <c r="B18" s="1251">
        <v>0.15756948999999998</v>
      </c>
      <c r="C18" s="1251">
        <v>7.1819800000000003E-2</v>
      </c>
      <c r="D18" s="1251">
        <v>0.13936860000000001</v>
      </c>
      <c r="E18" s="1251">
        <v>9.2018660000000002E-2</v>
      </c>
      <c r="F18" s="1251">
        <v>0.18336185999999999</v>
      </c>
      <c r="G18" s="1251">
        <v>0.10003358</v>
      </c>
      <c r="H18" s="1251">
        <v>0.11667856</v>
      </c>
      <c r="I18" s="1251">
        <v>0.20137017999999998</v>
      </c>
      <c r="J18" s="1251">
        <v>0.19057603000000001</v>
      </c>
      <c r="K18" s="1251">
        <v>0.22436406</v>
      </c>
      <c r="L18" s="1251">
        <v>7.0814189999999999E-2</v>
      </c>
      <c r="M18" s="1251">
        <v>0.17335557000000001</v>
      </c>
      <c r="N18" s="819">
        <v>1.7213305800000001</v>
      </c>
      <c r="O18" s="672"/>
    </row>
    <row r="19" spans="1:16">
      <c r="A19" s="338" t="s">
        <v>1092</v>
      </c>
      <c r="B19" s="1251">
        <v>0</v>
      </c>
      <c r="C19" s="1251">
        <v>0</v>
      </c>
      <c r="D19" s="1251">
        <v>0</v>
      </c>
      <c r="E19" s="1251">
        <v>0</v>
      </c>
      <c r="F19" s="1251">
        <v>0</v>
      </c>
      <c r="G19" s="1251">
        <v>0</v>
      </c>
      <c r="H19" s="1251">
        <v>0</v>
      </c>
      <c r="I19" s="1251">
        <v>0</v>
      </c>
      <c r="J19" s="1251">
        <v>0</v>
      </c>
      <c r="K19" s="1251">
        <v>0</v>
      </c>
      <c r="L19" s="1251">
        <v>0</v>
      </c>
      <c r="M19" s="1251">
        <v>0</v>
      </c>
      <c r="N19" s="819">
        <v>0</v>
      </c>
      <c r="O19" s="672"/>
    </row>
    <row r="20" spans="1:16">
      <c r="A20" s="1262" t="s">
        <v>516</v>
      </c>
      <c r="B20" s="1251">
        <v>0.36000912000000002</v>
      </c>
      <c r="C20" s="1251">
        <v>0.43070920000000001</v>
      </c>
      <c r="D20" s="1251">
        <v>0.46061940000000001</v>
      </c>
      <c r="E20" s="1251">
        <v>0.43157184000000004</v>
      </c>
      <c r="F20" s="1251">
        <v>0.42551965999999997</v>
      </c>
      <c r="G20" s="1251">
        <v>0.38951958000000003</v>
      </c>
      <c r="H20" s="1251">
        <v>0.59360791000000002</v>
      </c>
      <c r="I20" s="1251">
        <v>0.57882723000000003</v>
      </c>
      <c r="J20" s="1251">
        <v>0.43951699</v>
      </c>
      <c r="K20" s="1251">
        <v>0.52195855999999996</v>
      </c>
      <c r="L20" s="1251">
        <v>0.44340552</v>
      </c>
      <c r="M20" s="1251">
        <v>0.13945485999999999</v>
      </c>
      <c r="N20" s="819">
        <v>5.2147198699999997</v>
      </c>
      <c r="O20" s="672"/>
    </row>
    <row r="21" spans="1:16" s="55" customFormat="1">
      <c r="A21" s="1260" t="s">
        <v>1015</v>
      </c>
      <c r="B21" s="1253">
        <v>4.0199917799999998</v>
      </c>
      <c r="C21" s="1253">
        <v>3.9077687399999999</v>
      </c>
      <c r="D21" s="1253">
        <v>3.4704248300000002</v>
      </c>
      <c r="E21" s="1253">
        <v>12.384344609999999</v>
      </c>
      <c r="F21" s="1253">
        <v>5.3164213799999995</v>
      </c>
      <c r="G21" s="1253">
        <v>4.8200876700000004</v>
      </c>
      <c r="H21" s="1253">
        <v>6.5241415099999998</v>
      </c>
      <c r="I21" s="1253">
        <v>6.0992729699999995</v>
      </c>
      <c r="J21" s="1253">
        <v>8.1859366099999988</v>
      </c>
      <c r="K21" s="1253">
        <v>6.7716482600000001</v>
      </c>
      <c r="L21" s="1253">
        <v>5.7939592400000004</v>
      </c>
      <c r="M21" s="1253">
        <v>8.0995864400000013</v>
      </c>
      <c r="N21" s="756">
        <v>75.393584040000007</v>
      </c>
      <c r="P21" s="696"/>
    </row>
    <row r="22" spans="1:16">
      <c r="A22" s="1263" t="s">
        <v>183</v>
      </c>
      <c r="B22" s="1251">
        <v>3.9898962</v>
      </c>
      <c r="C22" s="1251">
        <v>3.8872507500000002</v>
      </c>
      <c r="D22" s="1251">
        <v>3.4704248300000002</v>
      </c>
      <c r="E22" s="1251">
        <v>12.384328099999999</v>
      </c>
      <c r="F22" s="1251">
        <v>5.2916351700000002</v>
      </c>
      <c r="G22" s="1251">
        <v>4.7619427000000005</v>
      </c>
      <c r="H22" s="1251">
        <v>6.2641622999999997</v>
      </c>
      <c r="I22" s="1251">
        <v>6.0336617099999996</v>
      </c>
      <c r="J22" s="1251">
        <v>8.1261909199999991</v>
      </c>
      <c r="K22" s="1251">
        <v>6.7295266900000001</v>
      </c>
      <c r="L22" s="1251">
        <v>5.5603429100000001</v>
      </c>
      <c r="M22" s="1251">
        <v>7.63194412</v>
      </c>
      <c r="N22" s="819">
        <v>74.1313064</v>
      </c>
      <c r="O22" s="880"/>
    </row>
    <row r="23" spans="1:16">
      <c r="A23" s="338" t="s">
        <v>1260</v>
      </c>
      <c r="B23" s="1251">
        <v>3.0042860000000001E-2</v>
      </c>
      <c r="C23" s="1251">
        <v>0</v>
      </c>
      <c r="D23" s="1251">
        <v>0</v>
      </c>
      <c r="E23" s="1251">
        <v>0</v>
      </c>
      <c r="F23" s="1251">
        <v>6.1739999999999998E-3</v>
      </c>
      <c r="G23" s="1251">
        <v>0</v>
      </c>
      <c r="H23" s="1251">
        <v>0.21553778000000001</v>
      </c>
      <c r="I23" s="1251">
        <v>6.5572080000000005E-2</v>
      </c>
      <c r="J23" s="1251">
        <v>0</v>
      </c>
      <c r="K23" s="1251">
        <v>0</v>
      </c>
      <c r="L23" s="1251">
        <v>5.9087260000000003E-2</v>
      </c>
      <c r="M23" s="1251">
        <v>0.11639403</v>
      </c>
      <c r="N23" s="819">
        <v>0.49280801000000002</v>
      </c>
    </row>
    <row r="24" spans="1:16">
      <c r="A24" s="338" t="s">
        <v>1259</v>
      </c>
      <c r="B24" s="1251">
        <v>0</v>
      </c>
      <c r="C24" s="1251">
        <v>2.0482449999999999E-2</v>
      </c>
      <c r="D24" s="1251">
        <v>0</v>
      </c>
      <c r="E24" s="1251">
        <v>0</v>
      </c>
      <c r="F24" s="1251">
        <v>1.8434180000000001E-2</v>
      </c>
      <c r="G24" s="1251">
        <v>1.34775E-3</v>
      </c>
      <c r="H24" s="1251">
        <v>4.4388940000000002E-2</v>
      </c>
      <c r="I24" s="1251">
        <v>0</v>
      </c>
      <c r="J24" s="1251">
        <v>5.9694150000000001E-2</v>
      </c>
      <c r="K24" s="1251">
        <v>4.1511069999999997E-2</v>
      </c>
      <c r="L24" s="1251">
        <v>1.8434180000000001E-2</v>
      </c>
      <c r="M24" s="1251">
        <v>2.2213080000000003E-2</v>
      </c>
      <c r="N24" s="819">
        <v>0.22650580000000001</v>
      </c>
    </row>
    <row r="25" spans="1:16">
      <c r="A25" s="1258" t="s">
        <v>1257</v>
      </c>
      <c r="B25" s="1251">
        <v>5.2719999999999997E-5</v>
      </c>
      <c r="C25" s="1251">
        <v>3.5540000000000002E-5</v>
      </c>
      <c r="D25" s="1251">
        <v>0</v>
      </c>
      <c r="E25" s="1251">
        <v>1.6510000000000003E-5</v>
      </c>
      <c r="F25" s="1251">
        <v>1.7803E-4</v>
      </c>
      <c r="G25" s="1251">
        <v>5.6797220000000002E-2</v>
      </c>
      <c r="H25" s="1251">
        <v>5.2490000000000001E-5</v>
      </c>
      <c r="I25" s="1251">
        <v>3.9180000000000001E-5</v>
      </c>
      <c r="J25" s="1251">
        <v>5.1539999999999998E-5</v>
      </c>
      <c r="K25" s="1251">
        <v>6.1050000000000004E-4</v>
      </c>
      <c r="L25" s="1251">
        <v>0.15609489000000001</v>
      </c>
      <c r="M25" s="1251">
        <v>0.32903521000000002</v>
      </c>
      <c r="N25" s="819">
        <v>0.54296383000000004</v>
      </c>
    </row>
    <row r="26" spans="1:16" s="55" customFormat="1">
      <c r="A26" s="1260" t="s">
        <v>1014</v>
      </c>
      <c r="B26" s="1253">
        <v>2.3799067899999997</v>
      </c>
      <c r="C26" s="1253">
        <v>2.5415404800000001</v>
      </c>
      <c r="D26" s="1253">
        <v>2.0324886900000001</v>
      </c>
      <c r="E26" s="1253">
        <v>1.6010855500000001</v>
      </c>
      <c r="F26" s="1253">
        <v>1.6813960500000003</v>
      </c>
      <c r="G26" s="1253">
        <v>2.3409735400000002</v>
      </c>
      <c r="H26" s="1253">
        <v>1.9892618499999999</v>
      </c>
      <c r="I26" s="1253">
        <v>1.7013282900000002</v>
      </c>
      <c r="J26" s="1253">
        <v>2.4917079099999997</v>
      </c>
      <c r="K26" s="1253">
        <v>1.9194709400000001</v>
      </c>
      <c r="L26" s="1253">
        <v>3.6030976100000003</v>
      </c>
      <c r="M26" s="1253">
        <v>2.8250973899999998</v>
      </c>
      <c r="N26" s="756">
        <v>27.107355090000006</v>
      </c>
      <c r="O26" s="696"/>
      <c r="P26" s="696"/>
    </row>
    <row r="27" spans="1:16">
      <c r="A27" s="1264" t="s">
        <v>176</v>
      </c>
      <c r="B27" s="1251">
        <v>0.23799999999999999</v>
      </c>
      <c r="C27" s="1251">
        <v>0</v>
      </c>
      <c r="D27" s="1251">
        <v>0</v>
      </c>
      <c r="E27" s="1251">
        <v>0</v>
      </c>
      <c r="F27" s="1251">
        <v>0</v>
      </c>
      <c r="G27" s="1251">
        <v>4.3729999999999996E-5</v>
      </c>
      <c r="H27" s="1251">
        <v>0.24990000000000001</v>
      </c>
      <c r="I27" s="1251">
        <v>0</v>
      </c>
      <c r="J27" s="1251">
        <v>0</v>
      </c>
      <c r="K27" s="1251">
        <v>0</v>
      </c>
      <c r="L27" s="1251">
        <v>0</v>
      </c>
      <c r="M27" s="1251">
        <v>0</v>
      </c>
      <c r="N27" s="819">
        <v>0.48794373000000002</v>
      </c>
      <c r="O27" s="974"/>
      <c r="P27" s="80"/>
    </row>
    <row r="28" spans="1:16">
      <c r="A28" s="1264" t="s">
        <v>1113</v>
      </c>
      <c r="B28" s="1251">
        <v>0</v>
      </c>
      <c r="C28" s="1251">
        <v>0</v>
      </c>
      <c r="D28" s="1251">
        <v>6.8379299999999999E-3</v>
      </c>
      <c r="E28" s="1251">
        <v>5.091511E-2</v>
      </c>
      <c r="F28" s="1251">
        <v>2.939135E-2</v>
      </c>
      <c r="G28" s="1251">
        <v>1.279101E-2</v>
      </c>
      <c r="H28" s="1251">
        <v>2.3529169999999999E-2</v>
      </c>
      <c r="I28" s="1251">
        <v>0</v>
      </c>
      <c r="J28" s="1251">
        <v>8.5453330000000008E-2</v>
      </c>
      <c r="K28" s="1251">
        <v>2.3127910000000002E-2</v>
      </c>
      <c r="L28" s="1251">
        <v>0</v>
      </c>
      <c r="M28" s="1251">
        <v>2.320968E-2</v>
      </c>
      <c r="N28" s="819">
        <v>0.25525549000000003</v>
      </c>
      <c r="O28" s="974"/>
      <c r="P28" s="80"/>
    </row>
    <row r="29" spans="1:16">
      <c r="A29" s="1264" t="s">
        <v>166</v>
      </c>
      <c r="B29" s="1251">
        <v>0</v>
      </c>
      <c r="C29" s="1251">
        <v>0.18537879000000002</v>
      </c>
      <c r="D29" s="1251">
        <v>0</v>
      </c>
      <c r="E29" s="1251">
        <v>3.0198499999999997E-3</v>
      </c>
      <c r="F29" s="1251">
        <v>1.358739E-2</v>
      </c>
      <c r="G29" s="1251">
        <v>6.5315999999999996E-4</v>
      </c>
      <c r="H29" s="1251">
        <v>0</v>
      </c>
      <c r="I29" s="1251">
        <v>3.0089E-4</v>
      </c>
      <c r="J29" s="1251">
        <v>4.7719190000000002E-2</v>
      </c>
      <c r="K29" s="1251">
        <v>6.96395E-3</v>
      </c>
      <c r="L29" s="1251">
        <v>1.6280409999999999E-2</v>
      </c>
      <c r="M29" s="1251">
        <v>0</v>
      </c>
      <c r="N29" s="819">
        <v>0.27390363000000006</v>
      </c>
      <c r="O29" s="974"/>
      <c r="P29" s="80"/>
    </row>
    <row r="30" spans="1:16">
      <c r="A30" s="1264" t="s">
        <v>1031</v>
      </c>
      <c r="B30" s="1251">
        <v>0.56842757999999993</v>
      </c>
      <c r="C30" s="1251">
        <v>0.76925530000000009</v>
      </c>
      <c r="D30" s="1251">
        <v>0.66324474</v>
      </c>
      <c r="E30" s="1251">
        <v>0.13131699999999999</v>
      </c>
      <c r="F30" s="1251">
        <v>0.22318976000000001</v>
      </c>
      <c r="G30" s="1251">
        <v>1.0409049000000001</v>
      </c>
      <c r="H30" s="1251">
        <v>0.19930800000000001</v>
      </c>
      <c r="I30" s="1251">
        <v>0.19242598999999999</v>
      </c>
      <c r="J30" s="1251">
        <v>0.78435083999999999</v>
      </c>
      <c r="K30" s="1251">
        <v>0.17840400000000001</v>
      </c>
      <c r="L30" s="1251">
        <v>1.5838518700000002</v>
      </c>
      <c r="M30" s="1251">
        <v>1.25312881</v>
      </c>
      <c r="N30" s="819">
        <v>7.5878087900000004</v>
      </c>
      <c r="O30" s="974"/>
      <c r="P30" s="80"/>
    </row>
    <row r="31" spans="1:16">
      <c r="A31" s="1264" t="s">
        <v>1222</v>
      </c>
      <c r="B31" s="1251">
        <v>1.5852000000000002E-2</v>
      </c>
      <c r="C31" s="1251">
        <v>1.6036000000000002E-2</v>
      </c>
      <c r="D31" s="1251">
        <v>1.6036000000000002E-2</v>
      </c>
      <c r="E31" s="1251">
        <v>8.0180000000000008E-3</v>
      </c>
      <c r="F31" s="1251">
        <v>2.4944000000000001E-2</v>
      </c>
      <c r="G31" s="1251">
        <v>1.6036000000000002E-2</v>
      </c>
      <c r="H31" s="1251">
        <v>1.6036000000000002E-2</v>
      </c>
      <c r="I31" s="1251">
        <v>1.6036000000000002E-2</v>
      </c>
      <c r="J31" s="1251">
        <v>1.515621E-2</v>
      </c>
      <c r="K31" s="1251">
        <v>1.6036000000000002E-2</v>
      </c>
      <c r="L31" s="1251">
        <v>1.6823790000000002E-2</v>
      </c>
      <c r="M31" s="1251">
        <v>1.6036000000000002E-2</v>
      </c>
      <c r="N31" s="819">
        <v>0.193046</v>
      </c>
      <c r="O31" s="974"/>
      <c r="P31" s="80"/>
    </row>
    <row r="32" spans="1:16">
      <c r="A32" s="1264" t="s">
        <v>222</v>
      </c>
      <c r="B32" s="1251">
        <v>0.84231677999999999</v>
      </c>
      <c r="C32" s="1251">
        <v>1.3114091499999998</v>
      </c>
      <c r="D32" s="1251">
        <v>0.99473522999999997</v>
      </c>
      <c r="E32" s="1251">
        <v>1.01144597</v>
      </c>
      <c r="F32" s="1251">
        <v>1.1220760700000001</v>
      </c>
      <c r="G32" s="1251">
        <v>0.99125887000000001</v>
      </c>
      <c r="H32" s="1251">
        <v>1.1203379499999999</v>
      </c>
      <c r="I32" s="1251">
        <v>1.21304232</v>
      </c>
      <c r="J32" s="1251">
        <v>1.14100629</v>
      </c>
      <c r="K32" s="1251">
        <v>1.3298970000000001</v>
      </c>
      <c r="L32" s="1251">
        <v>1.4173719499999999</v>
      </c>
      <c r="M32" s="1251">
        <v>1.23771407</v>
      </c>
      <c r="N32" s="819">
        <v>13.732611649999999</v>
      </c>
      <c r="O32" s="974"/>
      <c r="P32" s="80"/>
    </row>
    <row r="33" spans="1:16">
      <c r="A33" s="1264" t="s">
        <v>1191</v>
      </c>
      <c r="B33" s="1251">
        <v>0.71531042999999994</v>
      </c>
      <c r="C33" s="1251">
        <v>0.25946124000000004</v>
      </c>
      <c r="D33" s="1251">
        <v>0.35163478999999997</v>
      </c>
      <c r="E33" s="1251">
        <v>0.39636961999999998</v>
      </c>
      <c r="F33" s="1251">
        <v>0.26820748</v>
      </c>
      <c r="G33" s="1251">
        <v>0.27928586999999999</v>
      </c>
      <c r="H33" s="1251">
        <v>0.38015072999999999</v>
      </c>
      <c r="I33" s="1251">
        <v>0.27952308999999997</v>
      </c>
      <c r="J33" s="1251">
        <v>0.41802205000000003</v>
      </c>
      <c r="K33" s="1251">
        <v>0.36504208000000005</v>
      </c>
      <c r="L33" s="1251">
        <v>0.56876959000000005</v>
      </c>
      <c r="M33" s="1251">
        <v>0.29500883</v>
      </c>
      <c r="N33" s="819">
        <v>4.5767858000000015</v>
      </c>
      <c r="O33" s="974"/>
      <c r="P33" s="80"/>
    </row>
    <row r="34" spans="1:16" s="55" customFormat="1">
      <c r="A34" s="1260" t="s">
        <v>1012</v>
      </c>
      <c r="B34" s="1253">
        <v>1.2664508099999998</v>
      </c>
      <c r="C34" s="1253">
        <v>1.1653365099999999</v>
      </c>
      <c r="D34" s="1253">
        <v>1.0386828800000001</v>
      </c>
      <c r="E34" s="1253">
        <v>1.5667852600000001</v>
      </c>
      <c r="F34" s="1253">
        <v>0.73171733999999999</v>
      </c>
      <c r="G34" s="1253">
        <v>1.95381179</v>
      </c>
      <c r="H34" s="1253">
        <v>1.5190077500000001</v>
      </c>
      <c r="I34" s="1253">
        <v>0.91719379000000001</v>
      </c>
      <c r="J34" s="1253">
        <v>2.67824142</v>
      </c>
      <c r="K34" s="1253">
        <v>1.2258336700000001</v>
      </c>
      <c r="L34" s="1253">
        <v>6.0350260000000002</v>
      </c>
      <c r="M34" s="1253">
        <v>3.7645089400000002</v>
      </c>
      <c r="N34" s="756">
        <v>23.862596160000002</v>
      </c>
      <c r="O34" s="974"/>
      <c r="P34" s="87"/>
    </row>
    <row r="35" spans="1:16" s="55" customFormat="1">
      <c r="A35" s="1265" t="s">
        <v>365</v>
      </c>
      <c r="B35" s="1253">
        <v>6.0820495599999989</v>
      </c>
      <c r="C35" s="1253">
        <v>13.29947215</v>
      </c>
      <c r="D35" s="1253">
        <v>10.34758484</v>
      </c>
      <c r="E35" s="1253">
        <v>4.8041429400000002</v>
      </c>
      <c r="F35" s="1253">
        <v>4.6689535299999996</v>
      </c>
      <c r="G35" s="1253">
        <v>19.588357020000004</v>
      </c>
      <c r="H35" s="1253">
        <v>5.0515996599999999</v>
      </c>
      <c r="I35" s="1253">
        <v>5.6114784499999999</v>
      </c>
      <c r="J35" s="1253">
        <v>9.0838469800000023</v>
      </c>
      <c r="K35" s="1253">
        <v>7.1256588799999996</v>
      </c>
      <c r="L35" s="1253">
        <v>4.0927764099999999</v>
      </c>
      <c r="M35" s="1253">
        <v>3.6362548399999999</v>
      </c>
      <c r="N35" s="756">
        <v>93.392175259999988</v>
      </c>
      <c r="O35" s="696"/>
      <c r="P35" s="87"/>
    </row>
    <row r="36" spans="1:16">
      <c r="A36" s="1259" t="s">
        <v>168</v>
      </c>
      <c r="B36" s="1251">
        <v>4.2464053799999997</v>
      </c>
      <c r="C36" s="1251">
        <v>5.42729982</v>
      </c>
      <c r="D36" s="1251">
        <v>2.0800526100000001</v>
      </c>
      <c r="E36" s="1251">
        <v>1.3827865100000001</v>
      </c>
      <c r="F36" s="1251">
        <v>2.2468669599999997</v>
      </c>
      <c r="G36" s="1251">
        <v>17.67556961</v>
      </c>
      <c r="H36" s="1251">
        <v>2.3633239700000002</v>
      </c>
      <c r="I36" s="1251">
        <v>2.32948355</v>
      </c>
      <c r="J36" s="1251">
        <v>3.6423489600000001</v>
      </c>
      <c r="K36" s="1251">
        <v>2.8116423399999997</v>
      </c>
      <c r="L36" s="1251">
        <v>2.1246287000000001</v>
      </c>
      <c r="M36" s="1251">
        <v>1.8504709099999999</v>
      </c>
      <c r="N36" s="819">
        <v>48.180879320000003</v>
      </c>
      <c r="O36" s="79"/>
      <c r="P36" s="80"/>
    </row>
    <row r="37" spans="1:16">
      <c r="A37" s="1259" t="s">
        <v>1009</v>
      </c>
      <c r="B37" s="1251">
        <v>4.1250740000000001E-2</v>
      </c>
      <c r="C37" s="1251">
        <v>0.10826641000000001</v>
      </c>
      <c r="D37" s="1251">
        <v>0.31627938999999999</v>
      </c>
      <c r="E37" s="1251">
        <v>1.7467722800000001</v>
      </c>
      <c r="F37" s="1251">
        <v>0.24263756</v>
      </c>
      <c r="G37" s="1251">
        <v>0.14230685999999998</v>
      </c>
      <c r="H37" s="1251">
        <v>0.21579742999999998</v>
      </c>
      <c r="I37" s="1251">
        <v>0.57339368000000002</v>
      </c>
      <c r="J37" s="1251">
        <v>0.126276</v>
      </c>
      <c r="K37" s="1251">
        <v>2.7379067400000001</v>
      </c>
      <c r="L37" s="1251">
        <v>0.12331600999999999</v>
      </c>
      <c r="M37" s="1251">
        <v>0.14438236999999998</v>
      </c>
      <c r="N37" s="819">
        <v>6.5185854699999997</v>
      </c>
      <c r="O37" s="79"/>
      <c r="P37" s="80"/>
    </row>
    <row r="38" spans="1:16">
      <c r="A38" s="1259" t="s">
        <v>1010</v>
      </c>
      <c r="B38" s="1251">
        <v>0.34118215000000002</v>
      </c>
      <c r="C38" s="1251">
        <v>0.46790293999999999</v>
      </c>
      <c r="D38" s="1251">
        <v>5.3962182500000004</v>
      </c>
      <c r="E38" s="1251">
        <v>0.49310078999999996</v>
      </c>
      <c r="F38" s="1251">
        <v>0.58378896999999996</v>
      </c>
      <c r="G38" s="1251">
        <v>0.81021180000000004</v>
      </c>
      <c r="H38" s="1251">
        <v>0.78658633999999994</v>
      </c>
      <c r="I38" s="1251">
        <v>0.35092865000000001</v>
      </c>
      <c r="J38" s="1251">
        <v>4.56751386</v>
      </c>
      <c r="K38" s="1251">
        <v>0.42444892000000001</v>
      </c>
      <c r="L38" s="1251">
        <v>0.27879493</v>
      </c>
      <c r="M38" s="1251">
        <v>0.18877517000000002</v>
      </c>
      <c r="N38" s="819">
        <v>14.689452769999999</v>
      </c>
      <c r="O38" s="79"/>
      <c r="P38" s="80"/>
    </row>
    <row r="39" spans="1:16">
      <c r="A39" s="338" t="s">
        <v>1017</v>
      </c>
      <c r="B39" s="1251">
        <v>0.42458971999999995</v>
      </c>
      <c r="C39" s="1251">
        <v>0.11261531</v>
      </c>
      <c r="D39" s="1251">
        <v>0.45617229999999998</v>
      </c>
      <c r="E39" s="1251">
        <v>0.14161962</v>
      </c>
      <c r="F39" s="1251">
        <v>0.4356795</v>
      </c>
      <c r="G39" s="1251">
        <v>7.3758539999999997E-2</v>
      </c>
      <c r="H39" s="1251">
        <v>0.6476924300000001</v>
      </c>
      <c r="I39" s="1251">
        <v>0.22672920999999999</v>
      </c>
      <c r="J39" s="1251">
        <v>0.21744992000000002</v>
      </c>
      <c r="K39" s="1251">
        <v>0.19078714999999999</v>
      </c>
      <c r="L39" s="1251">
        <v>7.430521000000001E-2</v>
      </c>
      <c r="M39" s="1251">
        <v>0.10281227999999999</v>
      </c>
      <c r="N39" s="819">
        <v>3.1042111899999996</v>
      </c>
      <c r="O39" s="79"/>
      <c r="P39" s="80"/>
    </row>
    <row r="40" spans="1:16">
      <c r="A40" s="1262" t="s">
        <v>427</v>
      </c>
      <c r="B40" s="1251">
        <v>0.17261024</v>
      </c>
      <c r="C40" s="1251">
        <v>0.15125872000000001</v>
      </c>
      <c r="D40" s="1251">
        <v>0.21463292</v>
      </c>
      <c r="E40" s="1251">
        <v>1.5926320000000001E-2</v>
      </c>
      <c r="F40" s="1251">
        <v>0.12637911999999998</v>
      </c>
      <c r="G40" s="1251">
        <v>0.14155007</v>
      </c>
      <c r="H40" s="1251">
        <v>0.12197658</v>
      </c>
      <c r="I40" s="1251">
        <v>7.7343080000000008E-2</v>
      </c>
      <c r="J40" s="1251">
        <v>2.7088360000000002E-2</v>
      </c>
      <c r="K40" s="1251">
        <v>0.17521895999999998</v>
      </c>
      <c r="L40" s="1251">
        <v>0.22546568</v>
      </c>
      <c r="M40" s="1251">
        <v>0.16794026000000001</v>
      </c>
      <c r="N40" s="819">
        <v>1.6173903100000002</v>
      </c>
      <c r="O40" s="79"/>
      <c r="P40" s="80"/>
    </row>
    <row r="41" spans="1:16">
      <c r="A41" s="1262" t="s">
        <v>1105</v>
      </c>
      <c r="B41" s="1251">
        <v>0.02</v>
      </c>
      <c r="C41" s="1251">
        <v>1.6E-2</v>
      </c>
      <c r="D41" s="1251">
        <v>2.3E-2</v>
      </c>
      <c r="E41" s="1251">
        <v>1.8499999999999999E-2</v>
      </c>
      <c r="F41" s="1251">
        <v>0.01</v>
      </c>
      <c r="G41" s="1251">
        <v>1.2999999999999999E-2</v>
      </c>
      <c r="H41" s="1251">
        <v>1.7500000000000002E-2</v>
      </c>
      <c r="I41" s="1251">
        <v>5.3999999999999999E-2</v>
      </c>
      <c r="J41" s="1251">
        <v>5.0000000000000001E-3</v>
      </c>
      <c r="K41" s="1251">
        <v>3.5000000000000003E-2</v>
      </c>
      <c r="L41" s="1251">
        <v>6.0000000000000001E-3</v>
      </c>
      <c r="M41" s="1251">
        <v>0.32</v>
      </c>
      <c r="N41" s="819">
        <v>0.53800000000000003</v>
      </c>
      <c r="O41" s="79"/>
      <c r="P41" s="80"/>
    </row>
    <row r="42" spans="1:16" s="55" customFormat="1">
      <c r="A42" s="1260" t="s">
        <v>1011</v>
      </c>
      <c r="B42" s="1253">
        <v>0.83601132999999994</v>
      </c>
      <c r="C42" s="1253">
        <v>7.0161289500000006</v>
      </c>
      <c r="D42" s="1253">
        <v>1.8612293700000002</v>
      </c>
      <c r="E42" s="1253">
        <v>1.00543742</v>
      </c>
      <c r="F42" s="1253">
        <v>1.0236014200000001</v>
      </c>
      <c r="G42" s="1253">
        <v>0.73196013999999998</v>
      </c>
      <c r="H42" s="1253">
        <v>0.89872291000000004</v>
      </c>
      <c r="I42" s="1253">
        <v>1.9996002800000001</v>
      </c>
      <c r="J42" s="1253">
        <v>0.49816988000000001</v>
      </c>
      <c r="K42" s="1253">
        <v>0.75065477000000003</v>
      </c>
      <c r="L42" s="1253">
        <v>1.2602658799999999</v>
      </c>
      <c r="M42" s="1253">
        <v>0.86187384999999994</v>
      </c>
      <c r="N42" s="756">
        <v>18.743656199999997</v>
      </c>
      <c r="O42" s="696"/>
      <c r="P42" s="87"/>
    </row>
    <row r="43" spans="1:16" s="55" customFormat="1">
      <c r="A43" s="1265" t="s">
        <v>1013</v>
      </c>
      <c r="B43" s="1253">
        <v>15.70786075166666</v>
      </c>
      <c r="C43" s="1253">
        <v>13.262726501666661</v>
      </c>
      <c r="D43" s="1253">
        <v>12.840574910000001</v>
      </c>
      <c r="E43" s="1253">
        <v>11.871104920000002</v>
      </c>
      <c r="F43" s="1253">
        <v>11.58922673</v>
      </c>
      <c r="G43" s="1253">
        <v>12.392527249999999</v>
      </c>
      <c r="H43" s="1253">
        <v>10.63029058</v>
      </c>
      <c r="I43" s="1253">
        <v>12.19136574</v>
      </c>
      <c r="J43" s="1253">
        <v>15.28558803</v>
      </c>
      <c r="K43" s="1253">
        <v>11.12693518</v>
      </c>
      <c r="L43" s="1253">
        <v>12.273673579999999</v>
      </c>
      <c r="M43" s="1253">
        <v>12.08026038</v>
      </c>
      <c r="N43" s="756">
        <v>152.18815149333335</v>
      </c>
      <c r="O43" s="696"/>
      <c r="P43" s="87"/>
    </row>
    <row r="44" spans="1:16" s="55" customFormat="1">
      <c r="A44" s="270" t="s">
        <v>1018</v>
      </c>
      <c r="B44" s="1253">
        <v>11.498596119999998</v>
      </c>
      <c r="C44" s="1253">
        <v>8.7012424700000004</v>
      </c>
      <c r="D44" s="1253">
        <v>8.9568532400000009</v>
      </c>
      <c r="E44" s="1253">
        <v>10.630441130000001</v>
      </c>
      <c r="F44" s="1253">
        <v>9.2800891099999987</v>
      </c>
      <c r="G44" s="1253">
        <v>8.761129369999999</v>
      </c>
      <c r="H44" s="1253">
        <v>7.6274434100000006</v>
      </c>
      <c r="I44" s="1253">
        <v>9.799720820000001</v>
      </c>
      <c r="J44" s="1253">
        <v>10.031018679999999</v>
      </c>
      <c r="K44" s="1253">
        <v>8.7602678800000007</v>
      </c>
      <c r="L44" s="1253">
        <v>9.690726119999999</v>
      </c>
      <c r="M44" s="1253">
        <v>7.87942768</v>
      </c>
      <c r="N44" s="756">
        <v>111.61695603000001</v>
      </c>
      <c r="O44" s="696"/>
      <c r="P44" s="87"/>
    </row>
    <row r="45" spans="1:16">
      <c r="A45" s="1263" t="s">
        <v>167</v>
      </c>
      <c r="B45" s="1251">
        <v>11.498596119999998</v>
      </c>
      <c r="C45" s="1251">
        <v>8.7012424700000004</v>
      </c>
      <c r="D45" s="1251">
        <v>8.9568532400000009</v>
      </c>
      <c r="E45" s="1251">
        <v>10.630441130000001</v>
      </c>
      <c r="F45" s="1251">
        <v>9.2800891099999987</v>
      </c>
      <c r="G45" s="1251">
        <v>8.761129369999999</v>
      </c>
      <c r="H45" s="1251">
        <v>7.6274434100000006</v>
      </c>
      <c r="I45" s="1251">
        <v>9.799720820000001</v>
      </c>
      <c r="J45" s="1251">
        <v>10.031018679999999</v>
      </c>
      <c r="K45" s="1251">
        <v>8.7602678800000007</v>
      </c>
      <c r="L45" s="1251">
        <v>9.690726119999999</v>
      </c>
      <c r="M45" s="1251">
        <v>7.87942768</v>
      </c>
      <c r="N45" s="819">
        <v>111.61695603000001</v>
      </c>
      <c r="O45" s="79"/>
      <c r="P45" s="80"/>
    </row>
    <row r="46" spans="1:16" s="55" customFormat="1">
      <c r="A46" s="270" t="s">
        <v>1019</v>
      </c>
      <c r="B46" s="1253">
        <v>8.4807660000000007E-2</v>
      </c>
      <c r="C46" s="1253">
        <v>7.3785539999999997E-2</v>
      </c>
      <c r="D46" s="1253">
        <v>7.3474289999999998E-2</v>
      </c>
      <c r="E46" s="1253">
        <v>8.9969899999999992E-2</v>
      </c>
      <c r="F46" s="1253">
        <v>7.8031259999999991E-2</v>
      </c>
      <c r="G46" s="1253">
        <v>7.8477699999999997E-2</v>
      </c>
      <c r="H46" s="1253">
        <v>7.47255E-2</v>
      </c>
      <c r="I46" s="1253">
        <v>7.7029089999999995E-2</v>
      </c>
      <c r="J46" s="1253">
        <v>7.5189640000000002E-2</v>
      </c>
      <c r="K46" s="1253">
        <v>7.5493350000000001E-2</v>
      </c>
      <c r="L46" s="1253">
        <v>7.3544079999999998E-2</v>
      </c>
      <c r="M46" s="1253">
        <v>8.1488929999999987E-2</v>
      </c>
      <c r="N46" s="756">
        <v>0.93601694000000002</v>
      </c>
      <c r="O46" s="696"/>
      <c r="P46" s="87"/>
    </row>
    <row r="47" spans="1:16">
      <c r="A47" s="1263" t="s">
        <v>184</v>
      </c>
      <c r="B47" s="1251">
        <v>8.4807660000000007E-2</v>
      </c>
      <c r="C47" s="1251">
        <v>7.3785539999999997E-2</v>
      </c>
      <c r="D47" s="1251">
        <v>7.3474289999999998E-2</v>
      </c>
      <c r="E47" s="1251">
        <v>8.9969899999999992E-2</v>
      </c>
      <c r="F47" s="1251">
        <v>7.8031259999999991E-2</v>
      </c>
      <c r="G47" s="1251">
        <v>7.8477699999999997E-2</v>
      </c>
      <c r="H47" s="1251">
        <v>7.47255E-2</v>
      </c>
      <c r="I47" s="1251">
        <v>7.7029089999999995E-2</v>
      </c>
      <c r="J47" s="1251">
        <v>7.5189640000000002E-2</v>
      </c>
      <c r="K47" s="1251">
        <v>7.5493350000000001E-2</v>
      </c>
      <c r="L47" s="1251">
        <v>7.3544079999999998E-2</v>
      </c>
      <c r="M47" s="1251">
        <v>8.1488929999999987E-2</v>
      </c>
      <c r="N47" s="819">
        <v>0.93601694000000002</v>
      </c>
      <c r="O47" s="79"/>
      <c r="P47" s="80"/>
    </row>
    <row r="48" spans="1:16" s="55" customFormat="1" ht="15.75" customHeight="1">
      <c r="A48" s="1260" t="s">
        <v>173</v>
      </c>
      <c r="B48" s="1253">
        <v>3.1586277816666608</v>
      </c>
      <c r="C48" s="1253">
        <v>3.9656276416666607</v>
      </c>
      <c r="D48" s="1253">
        <v>3.1173620300000002</v>
      </c>
      <c r="E48" s="1253">
        <v>0.81474416999999999</v>
      </c>
      <c r="F48" s="1253">
        <v>1.8157804400000002</v>
      </c>
      <c r="G48" s="1253">
        <v>2.7181993099999997</v>
      </c>
      <c r="H48" s="1253">
        <v>1.6962915700000001</v>
      </c>
      <c r="I48" s="1253">
        <v>1.7444928799999999</v>
      </c>
      <c r="J48" s="1253">
        <v>4.1899775100000003</v>
      </c>
      <c r="K48" s="1253">
        <v>1.4698563600000001</v>
      </c>
      <c r="L48" s="1253">
        <v>1.8216555300000001</v>
      </c>
      <c r="M48" s="1253">
        <v>3.1647608100000006</v>
      </c>
      <c r="N48" s="756">
        <v>29.677376033333324</v>
      </c>
      <c r="O48" s="696"/>
      <c r="P48" s="87"/>
    </row>
    <row r="49" spans="1:18" ht="15" customHeight="1">
      <c r="A49" s="338" t="s">
        <v>1020</v>
      </c>
      <c r="B49" s="1251">
        <v>0.70225965000000001</v>
      </c>
      <c r="C49" s="1251">
        <v>0.62244047000000002</v>
      </c>
      <c r="D49" s="1251">
        <v>0.25933848000000004</v>
      </c>
      <c r="E49" s="1251">
        <v>0.20697467</v>
      </c>
      <c r="F49" s="1251">
        <v>0.78225980000000006</v>
      </c>
      <c r="G49" s="1251">
        <v>7.137636E-2</v>
      </c>
      <c r="H49" s="1251">
        <v>0.81532956999999995</v>
      </c>
      <c r="I49" s="1251">
        <v>0.87970481</v>
      </c>
      <c r="J49" s="1251">
        <v>0.75683856000000005</v>
      </c>
      <c r="K49" s="1251">
        <v>0.65950436000000001</v>
      </c>
      <c r="L49" s="1251">
        <v>0.80472068000000008</v>
      </c>
      <c r="M49" s="1251">
        <v>0.97423210999999998</v>
      </c>
      <c r="N49" s="819">
        <v>7.5349795199999994</v>
      </c>
      <c r="O49" s="79"/>
      <c r="P49" s="80"/>
    </row>
    <row r="50" spans="1:18">
      <c r="A50" s="338" t="s">
        <v>211</v>
      </c>
      <c r="B50" s="1251">
        <v>6.8573321666661011E-2</v>
      </c>
      <c r="C50" s="1251">
        <v>0.11897332166666101</v>
      </c>
      <c r="D50" s="1251">
        <v>8.4500000000000006E-2</v>
      </c>
      <c r="E50" s="1251">
        <v>5.8999999999999997E-2</v>
      </c>
      <c r="F50" s="1251">
        <v>7.2700000000000001E-2</v>
      </c>
      <c r="G50" s="1251">
        <v>4.2299999999999997E-2</v>
      </c>
      <c r="H50" s="1251">
        <v>4.8300000000000003E-2</v>
      </c>
      <c r="I50" s="1251">
        <v>6.2899999999999998E-2</v>
      </c>
      <c r="J50" s="1251">
        <v>5.1999999999999998E-2</v>
      </c>
      <c r="K50" s="1251">
        <v>4.0500000000000001E-2</v>
      </c>
      <c r="L50" s="1251">
        <v>4.3200000000000002E-2</v>
      </c>
      <c r="M50" s="1251">
        <v>5.7799999999999997E-2</v>
      </c>
      <c r="N50" s="819">
        <v>0.75074664333332197</v>
      </c>
    </row>
    <row r="51" spans="1:18">
      <c r="A51" s="338" t="s">
        <v>1021</v>
      </c>
      <c r="B51" s="1251">
        <v>2.3877948099999999</v>
      </c>
      <c r="C51" s="1251">
        <v>3.2242138499999999</v>
      </c>
      <c r="D51" s="1251">
        <v>2.7735235500000002</v>
      </c>
      <c r="E51" s="1251">
        <v>0.54876950000000002</v>
      </c>
      <c r="F51" s="1251">
        <v>0.96082064</v>
      </c>
      <c r="G51" s="1251">
        <v>2.6045229499999998</v>
      </c>
      <c r="H51" s="1251">
        <v>0.83266200000000001</v>
      </c>
      <c r="I51" s="1251">
        <v>0.80188806999999995</v>
      </c>
      <c r="J51" s="1251">
        <v>3.38113895</v>
      </c>
      <c r="K51" s="1251">
        <v>0.76985199999999998</v>
      </c>
      <c r="L51" s="1251">
        <v>0.97373485000000004</v>
      </c>
      <c r="M51" s="1251">
        <v>2.1327287000000004</v>
      </c>
      <c r="N51" s="819">
        <v>21.391649870000002</v>
      </c>
      <c r="R51" s="79"/>
    </row>
    <row r="52" spans="1:18">
      <c r="A52" s="1260" t="s">
        <v>1022</v>
      </c>
      <c r="B52" s="1251">
        <v>1.0506368500000001</v>
      </c>
      <c r="C52" s="1251">
        <v>0.59585639000000001</v>
      </c>
      <c r="D52" s="1251">
        <v>0.76635964000000001</v>
      </c>
      <c r="E52" s="1251">
        <v>0.42591962</v>
      </c>
      <c r="F52" s="1251">
        <v>0.49335718000000001</v>
      </c>
      <c r="G52" s="1251">
        <v>0.91319856999999993</v>
      </c>
      <c r="H52" s="1251">
        <v>1.3065556</v>
      </c>
      <c r="I52" s="1251">
        <v>0.64715204000000004</v>
      </c>
      <c r="J52" s="1251">
        <v>1.0645918400000001</v>
      </c>
      <c r="K52" s="1251">
        <v>0.89681093999999995</v>
      </c>
      <c r="L52" s="1251">
        <v>0.76129193000000006</v>
      </c>
      <c r="M52" s="1251">
        <v>1.0360718900000001</v>
      </c>
      <c r="N52" s="756">
        <v>9.9578024900000024</v>
      </c>
    </row>
    <row r="53" spans="1:18" s="55" customFormat="1">
      <c r="A53" s="1265" t="s">
        <v>1024</v>
      </c>
      <c r="B53" s="1253">
        <v>1.35455E-2</v>
      </c>
      <c r="C53" s="1253">
        <v>1.4679889999999999E-2</v>
      </c>
      <c r="D53" s="1253">
        <v>2.3976259999999999E-2</v>
      </c>
      <c r="E53" s="1253">
        <v>3.0873321666661013E-2</v>
      </c>
      <c r="F53" s="1253">
        <v>1.9158990000000001E-2</v>
      </c>
      <c r="G53" s="1253">
        <v>3.927054166666101E-2</v>
      </c>
      <c r="H53" s="1253">
        <v>3.5830010000000002E-2</v>
      </c>
      <c r="I53" s="1253">
        <v>3.1807410000000001E-2</v>
      </c>
      <c r="J53" s="1253">
        <v>6.0611150000000003E-2</v>
      </c>
      <c r="K53" s="1253">
        <v>3.9967599999999999E-2</v>
      </c>
      <c r="L53" s="1253">
        <v>2.5964500000000001E-2</v>
      </c>
      <c r="M53" s="1253">
        <v>3.8225889999999998E-2</v>
      </c>
      <c r="N53" s="756">
        <v>0.37391106333332202</v>
      </c>
    </row>
    <row r="54" spans="1:18">
      <c r="A54" s="340" t="s">
        <v>1025</v>
      </c>
      <c r="B54" s="1251">
        <v>1.35455E-2</v>
      </c>
      <c r="C54" s="1251">
        <v>1.4679889999999999E-2</v>
      </c>
      <c r="D54" s="1251">
        <v>2.3976259999999999E-2</v>
      </c>
      <c r="E54" s="1251">
        <v>3.0873321666661013E-2</v>
      </c>
      <c r="F54" s="1251">
        <v>1.9158990000000001E-2</v>
      </c>
      <c r="G54" s="1251">
        <v>3.927054166666101E-2</v>
      </c>
      <c r="H54" s="1251">
        <v>3.5830010000000002E-2</v>
      </c>
      <c r="I54" s="1251">
        <v>3.1807410000000001E-2</v>
      </c>
      <c r="J54" s="1251">
        <v>6.0611150000000003E-2</v>
      </c>
      <c r="K54" s="1251">
        <v>3.9967599999999999E-2</v>
      </c>
      <c r="L54" s="1251">
        <v>2.5964500000000001E-2</v>
      </c>
      <c r="M54" s="1251">
        <v>3.8225889999999998E-2</v>
      </c>
      <c r="N54" s="756">
        <v>0.37391106333332202</v>
      </c>
    </row>
    <row r="55" spans="1:18" s="55" customFormat="1">
      <c r="A55" s="1260" t="s">
        <v>1026</v>
      </c>
      <c r="B55" s="1253">
        <v>0.13428300000000001</v>
      </c>
      <c r="C55" s="1253">
        <v>0.120894</v>
      </c>
      <c r="D55" s="1253">
        <v>0.13256000000000001</v>
      </c>
      <c r="E55" s="1253">
        <v>0.11744</v>
      </c>
      <c r="F55" s="1253">
        <v>0.14277599999999999</v>
      </c>
      <c r="G55" s="1253">
        <v>0.110717</v>
      </c>
      <c r="H55" s="1253">
        <v>0.146097</v>
      </c>
      <c r="I55" s="1253">
        <v>0.12457600000000001</v>
      </c>
      <c r="J55" s="1253">
        <v>0.106575</v>
      </c>
      <c r="K55" s="1253">
        <v>0.13153699999999999</v>
      </c>
      <c r="L55" s="1253">
        <v>5.7411999999999998E-2</v>
      </c>
      <c r="M55" s="1253">
        <v>5.0928000000000001E-2</v>
      </c>
      <c r="N55" s="756">
        <v>1.3757950000000001</v>
      </c>
      <c r="R55" s="696"/>
    </row>
    <row r="56" spans="1:18">
      <c r="A56" s="1266" t="s">
        <v>1027</v>
      </c>
      <c r="B56" s="1251">
        <v>0.13428300000000001</v>
      </c>
      <c r="C56" s="1251">
        <v>0.120894</v>
      </c>
      <c r="D56" s="1251">
        <v>0.13256000000000001</v>
      </c>
      <c r="E56" s="1251">
        <v>0.11744</v>
      </c>
      <c r="F56" s="1251">
        <v>0.14277599999999999</v>
      </c>
      <c r="G56" s="1251">
        <v>0.110717</v>
      </c>
      <c r="H56" s="1251">
        <v>0.146097</v>
      </c>
      <c r="I56" s="1251">
        <v>0.12457600000000001</v>
      </c>
      <c r="J56" s="1251">
        <v>0.106575</v>
      </c>
      <c r="K56" s="1251">
        <v>0.13153699999999999</v>
      </c>
      <c r="L56" s="1251">
        <v>5.7411999999999998E-2</v>
      </c>
      <c r="M56" s="1251">
        <v>5.0928000000000001E-2</v>
      </c>
      <c r="N56" s="819">
        <v>1.3757950000000001</v>
      </c>
      <c r="O56" s="79"/>
    </row>
    <row r="57" spans="1:18" s="55" customFormat="1">
      <c r="A57" s="1260" t="s">
        <v>1028</v>
      </c>
      <c r="B57" s="1253">
        <v>0.11916039</v>
      </c>
      <c r="C57" s="1253">
        <v>0.13192722000000001</v>
      </c>
      <c r="D57" s="1253">
        <v>0.24240413</v>
      </c>
      <c r="E57" s="1253">
        <v>0.11043257999999999</v>
      </c>
      <c r="F57" s="1253">
        <v>5.4718900000000001E-2</v>
      </c>
      <c r="G57" s="1253">
        <v>5.2463700000000002E-2</v>
      </c>
      <c r="H57" s="1253">
        <v>0.10874068000000001</v>
      </c>
      <c r="I57" s="1253">
        <v>1.3147000000000001E-4</v>
      </c>
      <c r="J57" s="1253">
        <v>5.6705980000000003E-2</v>
      </c>
      <c r="K57" s="1253">
        <v>4.9269131666661012E-2</v>
      </c>
      <c r="L57" s="1253">
        <v>0.20090596999999999</v>
      </c>
      <c r="M57" s="1253">
        <v>2.6197410000000001E-2</v>
      </c>
      <c r="N57" s="756">
        <v>1.1530575616666612</v>
      </c>
    </row>
    <row r="58" spans="1:18">
      <c r="A58" s="338" t="s">
        <v>1029</v>
      </c>
      <c r="B58" s="1251">
        <v>0.11916039</v>
      </c>
      <c r="C58" s="1251">
        <v>0.13192722000000001</v>
      </c>
      <c r="D58" s="1251">
        <v>0.24240413</v>
      </c>
      <c r="E58" s="1251">
        <v>0.11043257999999999</v>
      </c>
      <c r="F58" s="1251">
        <v>5.4718900000000001E-2</v>
      </c>
      <c r="G58" s="1251">
        <v>5.2463700000000002E-2</v>
      </c>
      <c r="H58" s="1251">
        <v>0.10874068000000001</v>
      </c>
      <c r="I58" s="1251">
        <v>1.3147000000000001E-4</v>
      </c>
      <c r="J58" s="1251">
        <v>5.6705980000000003E-2</v>
      </c>
      <c r="K58" s="1251">
        <v>4.9269131666661012E-2</v>
      </c>
      <c r="L58" s="1251">
        <v>0.20090596999999999</v>
      </c>
      <c r="M58" s="1251">
        <v>2.6197410000000001E-2</v>
      </c>
      <c r="N58" s="819">
        <v>1.1530575616666612</v>
      </c>
    </row>
    <row r="59" spans="1:18" ht="15" customHeight="1">
      <c r="A59" s="800" t="s">
        <v>405</v>
      </c>
      <c r="B59" s="1128">
        <v>32.906142071666658</v>
      </c>
      <c r="C59" s="1128">
        <v>37.900658881666658</v>
      </c>
      <c r="D59" s="1128">
        <v>36.108690840000001</v>
      </c>
      <c r="E59" s="1128">
        <v>36.805410011666666</v>
      </c>
      <c r="F59" s="1128">
        <v>29.515979529999996</v>
      </c>
      <c r="G59" s="1128">
        <v>47.412755641666664</v>
      </c>
      <c r="H59" s="1128">
        <v>36.379555629999999</v>
      </c>
      <c r="I59" s="1128">
        <v>31.512948980000004</v>
      </c>
      <c r="J59" s="1128">
        <v>44.627834489999998</v>
      </c>
      <c r="K59" s="1128">
        <v>33.464975541666661</v>
      </c>
      <c r="L59" s="1128">
        <v>36.041971250000003</v>
      </c>
      <c r="M59" s="1128">
        <v>38.889880330000004</v>
      </c>
      <c r="N59" s="1128">
        <v>441.56680319833333</v>
      </c>
    </row>
    <row r="60" spans="1:18" ht="15.75">
      <c r="A60" s="27" t="s">
        <v>1894</v>
      </c>
      <c r="B60" s="70"/>
      <c r="C60" s="70"/>
      <c r="D60" s="70"/>
      <c r="E60" s="70"/>
      <c r="F60" s="70"/>
      <c r="G60" s="70"/>
      <c r="H60" s="70"/>
      <c r="I60" s="70"/>
      <c r="J60" s="70"/>
      <c r="K60" s="70"/>
      <c r="L60" s="70"/>
      <c r="M60" s="70"/>
      <c r="N60" s="70"/>
    </row>
    <row r="61" spans="1:18" ht="15.75">
      <c r="A61" s="388" t="s">
        <v>1988</v>
      </c>
      <c r="B61" s="70"/>
      <c r="C61" s="70"/>
      <c r="D61" s="70"/>
      <c r="E61" s="70"/>
      <c r="F61" s="70"/>
      <c r="G61" s="70"/>
      <c r="H61" s="70"/>
      <c r="I61" s="70"/>
      <c r="J61" s="70"/>
      <c r="K61" s="70"/>
      <c r="L61" s="70"/>
      <c r="M61" s="70"/>
      <c r="N61" s="70"/>
    </row>
    <row r="62" spans="1:18">
      <c r="A62" s="1067" t="s">
        <v>1806</v>
      </c>
      <c r="B62" s="878"/>
      <c r="C62" s="878"/>
      <c r="D62" s="878"/>
      <c r="E62" s="878"/>
      <c r="F62" s="70"/>
      <c r="G62" s="70"/>
      <c r="H62" s="70"/>
      <c r="I62" s="70"/>
      <c r="J62" s="70"/>
      <c r="K62" s="70"/>
      <c r="L62" s="70"/>
      <c r="M62" s="70"/>
      <c r="N62" s="70"/>
    </row>
    <row r="63" spans="1:18" ht="15.75">
      <c r="A63" s="523" t="s">
        <v>1306</v>
      </c>
      <c r="B63" s="101"/>
      <c r="C63" s="101"/>
      <c r="D63" s="101"/>
      <c r="E63" s="101"/>
      <c r="F63" s="101"/>
      <c r="G63" s="101"/>
      <c r="H63" s="101"/>
      <c r="I63" s="101"/>
      <c r="J63" s="101"/>
      <c r="K63" s="101"/>
      <c r="L63" s="101"/>
      <c r="M63" s="101"/>
      <c r="N63" s="101"/>
      <c r="O63" s="48"/>
    </row>
    <row r="64" spans="1:18" ht="12" customHeight="1">
      <c r="A64" s="48"/>
      <c r="B64" s="48"/>
      <c r="C64" s="48"/>
      <c r="D64" s="48"/>
      <c r="E64" s="48"/>
      <c r="F64" s="48"/>
      <c r="G64" s="48"/>
      <c r="H64" s="48"/>
      <c r="I64" s="48"/>
      <c r="J64" s="48"/>
      <c r="K64" s="48"/>
      <c r="L64" s="48"/>
      <c r="M64" s="48"/>
      <c r="N64" s="101"/>
      <c r="O64" s="48"/>
    </row>
    <row r="65" spans="1:15">
      <c r="A65" s="194"/>
      <c r="B65" s="79"/>
      <c r="C65" s="79"/>
      <c r="D65" s="79"/>
      <c r="E65" s="79"/>
      <c r="F65" s="79"/>
      <c r="G65" s="79"/>
      <c r="H65" s="79"/>
      <c r="I65" s="79"/>
      <c r="J65" s="79"/>
      <c r="K65" s="79"/>
      <c r="L65" s="79"/>
      <c r="M65" s="79"/>
      <c r="N65" s="70"/>
      <c r="O65" s="48"/>
    </row>
    <row r="66" spans="1:15" ht="10.5" customHeight="1">
      <c r="A66" s="194"/>
      <c r="D66" s="70"/>
      <c r="E66" s="70"/>
      <c r="F66" s="70"/>
      <c r="G66" s="70"/>
      <c r="H66" s="70"/>
      <c r="I66" s="70"/>
      <c r="J66" s="70"/>
      <c r="K66" s="1143"/>
      <c r="L66" s="70"/>
      <c r="M66" s="70"/>
      <c r="N66" s="70"/>
    </row>
    <row r="67" spans="1:15">
      <c r="A67" s="194"/>
      <c r="B67" s="77"/>
      <c r="C67" s="70"/>
      <c r="D67" s="70"/>
      <c r="E67" s="70"/>
      <c r="F67" s="70"/>
      <c r="G67" s="70"/>
      <c r="H67" s="70"/>
      <c r="I67" s="70"/>
      <c r="J67" s="70"/>
      <c r="K67" s="70"/>
      <c r="L67" s="70"/>
      <c r="M67" s="70"/>
      <c r="N67" s="70"/>
    </row>
    <row r="68" spans="1:15">
      <c r="A68" s="245"/>
      <c r="N68" s="142"/>
    </row>
    <row r="69" spans="1:15">
      <c r="A69" s="48"/>
      <c r="B69" s="142"/>
      <c r="C69" s="698"/>
      <c r="D69" s="698"/>
      <c r="E69" s="698"/>
      <c r="F69" s="698"/>
      <c r="G69" s="698"/>
      <c r="H69" s="698"/>
      <c r="I69" s="698"/>
      <c r="J69" s="698"/>
      <c r="K69" s="698"/>
      <c r="L69" s="698"/>
      <c r="M69" s="698"/>
      <c r="N69" s="698"/>
    </row>
    <row r="70" spans="1:15">
      <c r="A70" s="48"/>
      <c r="B70" s="142"/>
      <c r="C70" s="142"/>
      <c r="D70" s="142"/>
      <c r="E70" s="142"/>
      <c r="F70" s="142"/>
      <c r="G70" s="142"/>
      <c r="H70" s="142"/>
      <c r="I70" s="142"/>
      <c r="J70" s="142"/>
      <c r="K70" s="142"/>
      <c r="L70" s="142"/>
      <c r="M70" s="142"/>
      <c r="N70" s="142"/>
    </row>
    <row r="71" spans="1:15" s="55" customFormat="1">
      <c r="A71" s="66"/>
      <c r="B71" s="74"/>
      <c r="C71" s="74"/>
      <c r="D71" s="74"/>
      <c r="E71" s="74"/>
      <c r="F71" s="74"/>
      <c r="G71" s="74"/>
      <c r="H71" s="74"/>
      <c r="I71" s="74"/>
      <c r="J71" s="74"/>
      <c r="K71" s="74"/>
      <c r="L71" s="74"/>
      <c r="M71" s="74"/>
      <c r="N71" s="74"/>
    </row>
    <row r="72" spans="1:15">
      <c r="A72" s="48"/>
      <c r="B72" s="142"/>
      <c r="C72" s="142"/>
      <c r="D72" s="142"/>
      <c r="E72" s="142"/>
      <c r="F72" s="142"/>
      <c r="G72" s="142"/>
      <c r="H72" s="142"/>
      <c r="I72" s="142"/>
      <c r="J72" s="142"/>
      <c r="K72" s="142"/>
      <c r="L72" s="142"/>
      <c r="M72" s="142"/>
      <c r="N72" s="142"/>
    </row>
    <row r="73" spans="1:15">
      <c r="A73" s="48"/>
      <c r="B73" s="142"/>
      <c r="C73" s="142"/>
      <c r="D73" s="142"/>
      <c r="E73" s="142"/>
      <c r="F73" s="142"/>
      <c r="G73" s="142"/>
      <c r="H73" s="142"/>
      <c r="I73" s="142"/>
      <c r="J73" s="142"/>
      <c r="K73" s="142"/>
      <c r="L73" s="142"/>
      <c r="M73" s="142"/>
      <c r="N73" s="142"/>
    </row>
    <row r="74" spans="1:15">
      <c r="A74" s="48"/>
      <c r="B74" s="142"/>
      <c r="C74" s="142"/>
      <c r="D74" s="142"/>
      <c r="E74" s="142"/>
      <c r="F74" s="142"/>
      <c r="G74" s="142"/>
      <c r="H74" s="142"/>
      <c r="I74" s="142"/>
      <c r="J74" s="142"/>
      <c r="K74" s="142"/>
      <c r="L74" s="142"/>
      <c r="M74" s="142"/>
      <c r="N74" s="142"/>
    </row>
    <row r="75" spans="1:15" s="55" customFormat="1">
      <c r="A75" s="66"/>
      <c r="B75" s="74"/>
      <c r="C75" s="74"/>
      <c r="D75" s="74"/>
      <c r="E75" s="74"/>
      <c r="F75" s="74"/>
      <c r="G75" s="74"/>
      <c r="H75" s="74"/>
      <c r="I75" s="74"/>
      <c r="J75" s="74"/>
      <c r="K75" s="74"/>
      <c r="L75" s="74"/>
      <c r="M75" s="74"/>
      <c r="N75" s="74"/>
    </row>
    <row r="76" spans="1:15">
      <c r="A76" s="48"/>
      <c r="B76" s="142"/>
      <c r="C76" s="142"/>
      <c r="D76" s="142"/>
      <c r="E76" s="142"/>
      <c r="F76" s="142"/>
      <c r="G76" s="142"/>
      <c r="H76" s="142"/>
      <c r="I76" s="142"/>
      <c r="J76" s="142"/>
      <c r="K76" s="142"/>
      <c r="L76" s="142"/>
      <c r="M76" s="142"/>
      <c r="N76" s="142"/>
    </row>
    <row r="77" spans="1:15">
      <c r="A77" s="75"/>
      <c r="B77" s="74"/>
      <c r="C77" s="74"/>
      <c r="D77" s="74"/>
      <c r="E77" s="74"/>
      <c r="F77" s="74"/>
      <c r="G77" s="74"/>
      <c r="H77" s="74"/>
      <c r="I77" s="74"/>
      <c r="J77" s="74"/>
      <c r="K77" s="74"/>
      <c r="L77" s="74"/>
      <c r="M77" s="74"/>
      <c r="N77" s="74"/>
    </row>
  </sheetData>
  <customSheetViews>
    <customSheetView guid="{45E423DD-7FD2-487F-8372-5798D7D06C15}" showPageBreaks="1" showGridLines="0" printArea="1" topLeftCell="D1">
      <selection activeCell="N2" sqref="N2"/>
      <pageMargins left="0.99" right="0.32" top="0.92" bottom="0.69" header="0" footer="0"/>
      <pageSetup scale="65" orientation="landscape" r:id="rId1"/>
      <headerFooter alignWithMargins="0"/>
    </customSheetView>
    <customSheetView guid="{B297ACE3-C144-4411-A206-EE5C8D41CE1C}" topLeftCell="C40">
      <selection activeCell="H39" sqref="H39"/>
      <rowBreaks count="1" manualBreakCount="1">
        <brk id="67" max="13" man="1"/>
      </rowBreaks>
      <pageMargins left="0.99" right="0.32" top="0.92" bottom="0.69" header="0" footer="0"/>
      <pageSetup scale="65" orientation="landscape" r:id="rId2"/>
      <headerFooter alignWithMargins="0"/>
    </customSheetView>
    <customSheetView guid="{67BA8672-8137-4028-84CD-AA630649A2B3}" showRuler="0" topLeftCell="A13">
      <selection activeCell="A10" sqref="A10"/>
      <pageMargins left="0.99" right="0.32" top="0.92" bottom="0.69" header="0" footer="0"/>
      <pageSetup scale="72" orientation="landscape" r:id="rId3"/>
      <headerFooter alignWithMargins="0"/>
    </customSheetView>
    <customSheetView guid="{51F1D52B-5D55-4FCC-809B-9B4CC86C88B9}" showGridLines="0" topLeftCell="D1">
      <selection activeCell="N2" sqref="N2"/>
      <pageMargins left="0.99" right="0.32" top="0.92" bottom="0.69" header="0" footer="0"/>
      <pageSetup scale="65" orientation="landscape" r:id="rId4"/>
      <headerFooter alignWithMargins="0"/>
    </customSheetView>
  </customSheetViews>
  <phoneticPr fontId="0" type="noConversion"/>
  <pageMargins left="1.05" right="0.23622047244094491" top="0.4" bottom="0.21" header="0" footer="0.17"/>
  <pageSetup scale="57" orientation="landscape" r:id="rId5"/>
  <headerFooter alignWithMargins="0"/>
  <drawing r:id="rId6"/>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I66"/>
  <sheetViews>
    <sheetView showGridLines="0" zoomScaleNormal="100" workbookViewId="0">
      <selection activeCell="F12" sqref="F12"/>
    </sheetView>
  </sheetViews>
  <sheetFormatPr defaultColWidth="9.140625" defaultRowHeight="15"/>
  <cols>
    <col min="1" max="1" width="63" style="48" customWidth="1"/>
    <col min="2" max="2" width="16" style="48" customWidth="1"/>
    <col min="3" max="3" width="17" style="48" customWidth="1"/>
    <col min="4" max="4" width="19.140625" style="48" customWidth="1"/>
    <col min="5" max="5" width="18.42578125" style="48" customWidth="1"/>
    <col min="6" max="6" width="13.42578125" style="48" customWidth="1"/>
    <col min="7" max="16384" width="9.140625" style="48"/>
  </cols>
  <sheetData>
    <row r="1" spans="1:8">
      <c r="A1" s="331" t="s">
        <v>277</v>
      </c>
      <c r="B1" s="58"/>
      <c r="C1" s="58"/>
      <c r="D1" s="58"/>
      <c r="E1" s="58"/>
      <c r="F1" s="808">
        <v>36</v>
      </c>
      <c r="H1" s="155"/>
    </row>
    <row r="2" spans="1:8">
      <c r="A2" s="53"/>
      <c r="B2" s="53"/>
      <c r="C2" s="53"/>
      <c r="D2" s="53"/>
      <c r="E2" s="53"/>
      <c r="F2" s="53"/>
      <c r="G2" s="53"/>
      <c r="H2" s="53"/>
    </row>
    <row r="3" spans="1:8">
      <c r="A3" s="53"/>
      <c r="B3" s="53"/>
      <c r="C3" s="53"/>
      <c r="D3" s="53"/>
      <c r="E3" s="53"/>
      <c r="F3" s="53"/>
      <c r="G3" s="53"/>
      <c r="H3" s="53"/>
    </row>
    <row r="4" spans="1:8">
      <c r="A4" s="53"/>
      <c r="B4" s="53"/>
      <c r="C4" s="53"/>
      <c r="D4" s="53"/>
      <c r="E4" s="53"/>
      <c r="F4" s="53"/>
      <c r="G4" s="53"/>
      <c r="H4" s="53"/>
    </row>
    <row r="5" spans="1:8">
      <c r="A5" s="53"/>
      <c r="B5" s="53"/>
      <c r="C5" s="53"/>
      <c r="D5" s="53"/>
      <c r="E5" s="53"/>
      <c r="F5" s="53"/>
      <c r="G5" s="53"/>
      <c r="H5" s="53"/>
    </row>
    <row r="6" spans="1:8">
      <c r="A6" s="53"/>
      <c r="B6" s="53"/>
      <c r="C6" s="53"/>
      <c r="D6" s="53"/>
      <c r="E6" s="53"/>
      <c r="F6" s="53"/>
      <c r="G6" s="53"/>
      <c r="H6" s="53"/>
    </row>
    <row r="7" spans="1:8">
      <c r="A7" s="53"/>
      <c r="B7" s="53"/>
      <c r="C7" s="53"/>
      <c r="D7" s="53"/>
      <c r="E7" s="53"/>
      <c r="F7" s="53"/>
      <c r="G7" s="53"/>
      <c r="H7" s="53"/>
    </row>
    <row r="8" spans="1:8">
      <c r="A8" s="55" t="s">
        <v>12</v>
      </c>
    </row>
    <row r="9" spans="1:8">
      <c r="A9" s="55" t="s">
        <v>1648</v>
      </c>
    </row>
    <row r="10" spans="1:8">
      <c r="A10" s="53" t="s">
        <v>359</v>
      </c>
    </row>
    <row r="11" spans="1:8" ht="17.25">
      <c r="A11" s="52" t="s">
        <v>288</v>
      </c>
      <c r="B11" s="1255">
        <v>2015</v>
      </c>
      <c r="C11" s="1255">
        <v>2016</v>
      </c>
      <c r="D11" s="1255">
        <v>2017</v>
      </c>
      <c r="E11" s="1255">
        <v>2018</v>
      </c>
      <c r="F11" s="1255" t="s">
        <v>1739</v>
      </c>
    </row>
    <row r="12" spans="1:8">
      <c r="A12" s="149" t="s">
        <v>363</v>
      </c>
      <c r="B12" s="756">
        <v>121.62858226999998</v>
      </c>
      <c r="C12" s="756">
        <v>122.10209693</v>
      </c>
      <c r="D12" s="756">
        <v>128.78264320699998</v>
      </c>
      <c r="E12" s="756">
        <v>147.41286029000003</v>
      </c>
      <c r="F12" s="756">
        <v>193.08371282000002</v>
      </c>
    </row>
    <row r="13" spans="1:8">
      <c r="A13" s="148" t="s">
        <v>1043</v>
      </c>
      <c r="B13" s="756">
        <v>40.244291480000008</v>
      </c>
      <c r="C13" s="756">
        <v>40.521478880000004</v>
      </c>
      <c r="D13" s="756">
        <v>37.312163426999994</v>
      </c>
      <c r="E13" s="756">
        <v>47.281196399999992</v>
      </c>
      <c r="F13" s="756">
        <v>66.720177529999987</v>
      </c>
    </row>
    <row r="14" spans="1:8">
      <c r="A14" s="322" t="s">
        <v>207</v>
      </c>
      <c r="B14" s="819">
        <v>24.934901650000004</v>
      </c>
      <c r="C14" s="819">
        <v>26.982200630000005</v>
      </c>
      <c r="D14" s="819">
        <v>23.801104509999998</v>
      </c>
      <c r="E14" s="819">
        <v>30.468291879999999</v>
      </c>
      <c r="F14" s="819">
        <v>44.129863839999992</v>
      </c>
    </row>
    <row r="15" spans="1:8">
      <c r="A15" s="322" t="s">
        <v>208</v>
      </c>
      <c r="B15" s="819">
        <v>6.2435910800000007</v>
      </c>
      <c r="C15" s="819">
        <v>5.8037696599999977</v>
      </c>
      <c r="D15" s="819">
        <v>5.6582134769999994</v>
      </c>
      <c r="E15" s="819">
        <v>8.6793629799999987</v>
      </c>
      <c r="F15" s="819">
        <v>9.7013761299999999</v>
      </c>
    </row>
    <row r="16" spans="1:8">
      <c r="A16" s="199" t="s">
        <v>209</v>
      </c>
      <c r="B16" s="819">
        <v>3.2465305899999999</v>
      </c>
      <c r="C16" s="819">
        <v>3.2040602599999999</v>
      </c>
      <c r="D16" s="819">
        <v>4.2609392100000001</v>
      </c>
      <c r="E16" s="819">
        <v>4.9294815299999994</v>
      </c>
      <c r="F16" s="819">
        <v>5.9498871100000006</v>
      </c>
    </row>
    <row r="17" spans="1:6">
      <c r="A17" s="199" t="s">
        <v>1261</v>
      </c>
      <c r="B17" s="819">
        <v>0.13443701999999999</v>
      </c>
      <c r="C17" s="819">
        <v>0.18356893000000002</v>
      </c>
      <c r="D17" s="819">
        <v>0.16001802999999998</v>
      </c>
      <c r="E17" s="819">
        <v>0</v>
      </c>
      <c r="F17" s="819">
        <v>3.0000000000000001E-3</v>
      </c>
    </row>
    <row r="18" spans="1:6">
      <c r="A18" s="199" t="s">
        <v>210</v>
      </c>
      <c r="B18" s="819">
        <v>1.1252300499999999</v>
      </c>
      <c r="C18" s="819">
        <v>1.47960899</v>
      </c>
      <c r="D18" s="819">
        <v>1.55097138</v>
      </c>
      <c r="E18" s="819">
        <v>1.64035497</v>
      </c>
      <c r="F18" s="819">
        <v>1.7213305800000001</v>
      </c>
    </row>
    <row r="19" spans="1:6">
      <c r="A19" s="199" t="s">
        <v>1092</v>
      </c>
      <c r="B19" s="819">
        <v>0.13443701999999999</v>
      </c>
      <c r="C19" s="819">
        <v>0.18356893000000002</v>
      </c>
      <c r="D19" s="819">
        <v>0.13779852999999997</v>
      </c>
      <c r="E19" s="819">
        <v>0</v>
      </c>
      <c r="F19" s="819">
        <v>0</v>
      </c>
    </row>
    <row r="20" spans="1:6">
      <c r="A20" s="669" t="s">
        <v>516</v>
      </c>
      <c r="B20" s="819">
        <v>4.425164070000001</v>
      </c>
      <c r="C20" s="819">
        <v>2.6847014799999998</v>
      </c>
      <c r="D20" s="819">
        <v>1.74311829</v>
      </c>
      <c r="E20" s="819">
        <v>1.5637050400000001</v>
      </c>
      <c r="F20" s="819">
        <v>5.2147198699999997</v>
      </c>
    </row>
    <row r="21" spans="1:6">
      <c r="A21" s="148" t="s">
        <v>1015</v>
      </c>
      <c r="B21" s="756">
        <v>47.190537919999983</v>
      </c>
      <c r="C21" s="756">
        <v>45.328155799999998</v>
      </c>
      <c r="D21" s="756">
        <v>51.070708039999992</v>
      </c>
      <c r="E21" s="756">
        <v>62.847023790000016</v>
      </c>
      <c r="F21" s="756">
        <v>75.393584040000007</v>
      </c>
    </row>
    <row r="22" spans="1:6">
      <c r="A22" s="220" t="s">
        <v>183</v>
      </c>
      <c r="B22" s="819">
        <v>45.769910809999985</v>
      </c>
      <c r="C22" s="819">
        <v>44.391277600000002</v>
      </c>
      <c r="D22" s="819">
        <v>50.47655108</v>
      </c>
      <c r="E22" s="819">
        <v>61.752807840000017</v>
      </c>
      <c r="F22" s="819">
        <v>74.1313064</v>
      </c>
    </row>
    <row r="23" spans="1:6">
      <c r="A23" s="48" t="s">
        <v>1260</v>
      </c>
      <c r="B23" s="819">
        <v>0.28979674999999999</v>
      </c>
      <c r="C23" s="819">
        <v>0.24440000000000001</v>
      </c>
      <c r="D23" s="819">
        <v>0.13173448999999998</v>
      </c>
      <c r="E23" s="819">
        <v>0.85550875999999998</v>
      </c>
      <c r="F23" s="819">
        <v>0.49280801000000002</v>
      </c>
    </row>
    <row r="24" spans="1:6">
      <c r="A24" s="48" t="s">
        <v>1259</v>
      </c>
      <c r="B24" s="819">
        <v>0.86195632000000011</v>
      </c>
      <c r="C24" s="819">
        <v>0.32534034000000001</v>
      </c>
      <c r="D24" s="819">
        <v>0.18682541</v>
      </c>
      <c r="E24" s="819">
        <v>0.23870719000000001</v>
      </c>
      <c r="F24" s="819">
        <v>0.22650580000000001</v>
      </c>
    </row>
    <row r="25" spans="1:6">
      <c r="A25" s="517" t="s">
        <v>1258</v>
      </c>
      <c r="B25" s="819">
        <v>0.13443701999999999</v>
      </c>
      <c r="C25" s="819">
        <v>0.18356893000000002</v>
      </c>
      <c r="D25" s="819">
        <v>0.13779852999999997</v>
      </c>
      <c r="E25" s="819">
        <v>0</v>
      </c>
      <c r="F25" s="819">
        <v>0</v>
      </c>
    </row>
    <row r="26" spans="1:6">
      <c r="A26" s="517" t="s">
        <v>1257</v>
      </c>
      <c r="B26" s="819">
        <v>0.13443701999999999</v>
      </c>
      <c r="C26" s="819">
        <v>0.18356893000000002</v>
      </c>
      <c r="D26" s="819">
        <v>0.13779852999999997</v>
      </c>
      <c r="E26" s="819">
        <v>0</v>
      </c>
      <c r="F26" s="819">
        <v>0.54296383000000004</v>
      </c>
    </row>
    <row r="27" spans="1:6">
      <c r="A27" s="148" t="s">
        <v>1014</v>
      </c>
      <c r="B27" s="756">
        <v>26.021483030000002</v>
      </c>
      <c r="C27" s="756">
        <v>27.506593859999999</v>
      </c>
      <c r="D27" s="756">
        <v>30.172960539999998</v>
      </c>
      <c r="E27" s="756">
        <v>25.723775339999996</v>
      </c>
      <c r="F27" s="756">
        <v>27.107355090000006</v>
      </c>
    </row>
    <row r="28" spans="1:6">
      <c r="A28" s="218" t="s">
        <v>214</v>
      </c>
      <c r="B28" s="819">
        <v>0.13443701999999999</v>
      </c>
      <c r="C28" s="819">
        <v>1.7123261600000004</v>
      </c>
      <c r="D28" s="819">
        <v>1.0618559700000001</v>
      </c>
      <c r="E28" s="819">
        <v>0.21250142999999999</v>
      </c>
      <c r="F28" s="819">
        <v>0.48794373000000002</v>
      </c>
    </row>
    <row r="29" spans="1:6">
      <c r="A29" s="218" t="s">
        <v>1226</v>
      </c>
      <c r="B29" s="819">
        <v>1.68831628</v>
      </c>
      <c r="C29" s="819">
        <v>2.4465844800000003</v>
      </c>
      <c r="D29" s="819">
        <v>3.7001644199999997</v>
      </c>
      <c r="E29" s="819">
        <v>4.1654748899999996</v>
      </c>
      <c r="F29" s="819">
        <v>0.25525549000000003</v>
      </c>
    </row>
    <row r="30" spans="1:6">
      <c r="A30" s="218" t="s">
        <v>163</v>
      </c>
      <c r="B30" s="819">
        <v>0.30751434</v>
      </c>
      <c r="C30" s="819">
        <v>0.36713786000000004</v>
      </c>
      <c r="D30" s="819">
        <v>0.75091401000000013</v>
      </c>
      <c r="E30" s="819">
        <v>8.9999779999999988E-2</v>
      </c>
      <c r="F30" s="819">
        <v>0.27390363000000006</v>
      </c>
    </row>
    <row r="31" spans="1:6">
      <c r="A31" s="218" t="s">
        <v>1065</v>
      </c>
      <c r="B31" s="819">
        <v>6.2366734100000008</v>
      </c>
      <c r="C31" s="819">
        <v>6.6242440199999999</v>
      </c>
      <c r="D31" s="819">
        <v>6.7681616899999995</v>
      </c>
      <c r="E31" s="819">
        <v>5.5511041399999996</v>
      </c>
      <c r="F31" s="819">
        <v>7.5878087900000004</v>
      </c>
    </row>
    <row r="32" spans="1:6">
      <c r="A32" s="218" t="s">
        <v>1223</v>
      </c>
      <c r="B32" s="819">
        <v>0.35033199999999998</v>
      </c>
      <c r="C32" s="819">
        <v>0.38739382999999994</v>
      </c>
      <c r="D32" s="819">
        <v>0.45656927000000003</v>
      </c>
      <c r="E32" s="819">
        <v>0.18958439000000002</v>
      </c>
      <c r="F32" s="819">
        <v>0.193046</v>
      </c>
    </row>
    <row r="33" spans="1:6">
      <c r="A33" s="218" t="s">
        <v>517</v>
      </c>
      <c r="B33" s="819">
        <v>9.0508575899999997</v>
      </c>
      <c r="C33" s="819">
        <v>10.53438119</v>
      </c>
      <c r="D33" s="819">
        <v>10.21056422</v>
      </c>
      <c r="E33" s="819">
        <v>11.7404264</v>
      </c>
      <c r="F33" s="819">
        <v>13.732611649999999</v>
      </c>
    </row>
    <row r="34" spans="1:6">
      <c r="A34" s="218" t="s">
        <v>1193</v>
      </c>
      <c r="B34" s="819">
        <v>8.2533523899999999</v>
      </c>
      <c r="C34" s="819">
        <v>5.4345263199999998</v>
      </c>
      <c r="D34" s="819">
        <v>7.2247309600000005</v>
      </c>
      <c r="E34" s="819">
        <v>3.7746843099999996</v>
      </c>
      <c r="F34" s="819">
        <v>4.5767858000000015</v>
      </c>
    </row>
    <row r="35" spans="1:6">
      <c r="A35" s="148" t="s">
        <v>1012</v>
      </c>
      <c r="B35" s="756">
        <v>8.1722698400000002</v>
      </c>
      <c r="C35" s="756">
        <v>8.74586839</v>
      </c>
      <c r="D35" s="756">
        <v>10.2268112</v>
      </c>
      <c r="E35" s="756">
        <v>11.560864760000001</v>
      </c>
      <c r="F35" s="756">
        <v>23.862596160000002</v>
      </c>
    </row>
    <row r="36" spans="1:6">
      <c r="A36" s="149" t="s">
        <v>365</v>
      </c>
      <c r="B36" s="756">
        <v>57.773396300000002</v>
      </c>
      <c r="C36" s="756">
        <v>54.25569208000001</v>
      </c>
      <c r="D36" s="756">
        <v>48.367514292999999</v>
      </c>
      <c r="E36" s="756">
        <v>54.762514360000004</v>
      </c>
      <c r="F36" s="756">
        <v>93.392175259999988</v>
      </c>
    </row>
    <row r="37" spans="1:6">
      <c r="A37" s="537" t="s">
        <v>1993</v>
      </c>
      <c r="B37" s="819">
        <v>35.137035050000001</v>
      </c>
      <c r="C37" s="819">
        <v>29.093201320000006</v>
      </c>
      <c r="D37" s="819">
        <v>17.618259030000001</v>
      </c>
      <c r="E37" s="819">
        <v>21.712010540000001</v>
      </c>
      <c r="F37" s="819">
        <v>48.180879320000003</v>
      </c>
    </row>
    <row r="38" spans="1:6">
      <c r="A38" s="537" t="s">
        <v>1994</v>
      </c>
      <c r="B38" s="819">
        <v>5.88646899</v>
      </c>
      <c r="C38" s="819">
        <v>5.9798379800000001</v>
      </c>
      <c r="D38" s="819">
        <v>5.4529319999999997</v>
      </c>
      <c r="E38" s="819">
        <v>4.6491313500000002</v>
      </c>
      <c r="F38" s="819">
        <v>6.5185854699999997</v>
      </c>
    </row>
    <row r="39" spans="1:6">
      <c r="A39" s="537" t="s">
        <v>1995</v>
      </c>
      <c r="B39" s="819">
        <v>9.5933918500000015</v>
      </c>
      <c r="C39" s="819">
        <v>9.7156286200000004</v>
      </c>
      <c r="D39" s="819">
        <v>10.86799952</v>
      </c>
      <c r="E39" s="819">
        <v>12.156862120000001</v>
      </c>
      <c r="F39" s="819">
        <v>14.689452769999999</v>
      </c>
    </row>
    <row r="40" spans="1:6">
      <c r="A40" s="194" t="s">
        <v>1996</v>
      </c>
      <c r="B40" s="819">
        <v>2.9874466599999998</v>
      </c>
      <c r="C40" s="819">
        <v>2.9527724800000001</v>
      </c>
      <c r="D40" s="819">
        <v>3.6629359399999997</v>
      </c>
      <c r="E40" s="819">
        <v>5.6937136199999996</v>
      </c>
      <c r="F40" s="819">
        <v>3.1042111899999996</v>
      </c>
    </row>
    <row r="41" spans="1:6">
      <c r="A41" s="669" t="s">
        <v>1997</v>
      </c>
      <c r="B41" s="819">
        <v>0.97600390999999986</v>
      </c>
      <c r="C41" s="819">
        <v>0.92326392000000013</v>
      </c>
      <c r="D41" s="819">
        <v>1.1703705499999999</v>
      </c>
      <c r="E41" s="819">
        <v>1.3959205100000003</v>
      </c>
      <c r="F41" s="819">
        <v>1.6173903100000002</v>
      </c>
    </row>
    <row r="42" spans="1:6">
      <c r="A42" s="669" t="s">
        <v>1998</v>
      </c>
      <c r="B42" s="819">
        <v>0.41110000000000002</v>
      </c>
      <c r="C42" s="819">
        <v>0.16200100000000001</v>
      </c>
      <c r="D42" s="819">
        <v>0.27168125000000004</v>
      </c>
      <c r="E42" s="819">
        <v>0.91892000000000018</v>
      </c>
      <c r="F42" s="819">
        <v>0.53800000000000003</v>
      </c>
    </row>
    <row r="43" spans="1:6">
      <c r="A43" s="148" t="s">
        <v>1011</v>
      </c>
      <c r="B43" s="756">
        <v>2.7819498399999998</v>
      </c>
      <c r="C43" s="756">
        <v>5.428986759999999</v>
      </c>
      <c r="D43" s="756">
        <v>9.3233360029999996</v>
      </c>
      <c r="E43" s="756">
        <v>8.2359562200000003</v>
      </c>
      <c r="F43" s="756">
        <v>18.743656199999997</v>
      </c>
    </row>
    <row r="44" spans="1:6">
      <c r="A44" s="149" t="s">
        <v>1013</v>
      </c>
      <c r="B44" s="756">
        <v>97.702821809999989</v>
      </c>
      <c r="C44" s="756">
        <v>90.28801596000001</v>
      </c>
      <c r="D44" s="756">
        <v>105.8257655</v>
      </c>
      <c r="E44" s="756">
        <v>123.60004345999995</v>
      </c>
      <c r="F44" s="756">
        <v>152.18815149333335</v>
      </c>
    </row>
    <row r="45" spans="1:6" ht="15.75" customHeight="1">
      <c r="A45" s="245" t="s">
        <v>1018</v>
      </c>
      <c r="B45" s="756">
        <v>61.875304659999998</v>
      </c>
      <c r="C45" s="756">
        <v>58.003261850000008</v>
      </c>
      <c r="D45" s="756">
        <v>69.391046559999992</v>
      </c>
      <c r="E45" s="756">
        <v>88.936121859999957</v>
      </c>
      <c r="F45" s="756">
        <v>111.61695603000001</v>
      </c>
    </row>
    <row r="46" spans="1:6">
      <c r="A46" s="323" t="s">
        <v>1999</v>
      </c>
      <c r="B46" s="819">
        <v>61.875304659999998</v>
      </c>
      <c r="C46" s="819">
        <v>58.003261850000008</v>
      </c>
      <c r="D46" s="819">
        <v>69.391046559999992</v>
      </c>
      <c r="E46" s="819">
        <v>88.936121859999957</v>
      </c>
      <c r="F46" s="819">
        <v>111.61695603000001</v>
      </c>
    </row>
    <row r="47" spans="1:6">
      <c r="A47" s="1137" t="s">
        <v>1019</v>
      </c>
      <c r="B47" s="756">
        <v>0</v>
      </c>
      <c r="C47" s="756">
        <v>0</v>
      </c>
      <c r="D47" s="756">
        <v>0</v>
      </c>
      <c r="E47" s="756">
        <v>0</v>
      </c>
      <c r="F47" s="756">
        <v>0.93601694000000002</v>
      </c>
    </row>
    <row r="48" spans="1:6">
      <c r="A48" s="323" t="s">
        <v>2000</v>
      </c>
      <c r="B48" s="819">
        <v>0</v>
      </c>
      <c r="C48" s="819">
        <v>0</v>
      </c>
      <c r="D48" s="819">
        <v>0</v>
      </c>
      <c r="E48" s="819">
        <v>0</v>
      </c>
      <c r="F48" s="819">
        <v>0.93601694000000002</v>
      </c>
    </row>
    <row r="49" spans="1:9">
      <c r="A49" s="148" t="s">
        <v>173</v>
      </c>
      <c r="B49" s="756">
        <v>26.701050200000001</v>
      </c>
      <c r="C49" s="756">
        <v>29.663203539999998</v>
      </c>
      <c r="D49" s="756">
        <v>31.737048510000008</v>
      </c>
      <c r="E49" s="756">
        <v>28.838431030000002</v>
      </c>
      <c r="F49" s="756">
        <v>29.677376033333324</v>
      </c>
    </row>
    <row r="50" spans="1:9">
      <c r="A50" s="194" t="s">
        <v>1044</v>
      </c>
      <c r="B50" s="819">
        <v>2.31976374</v>
      </c>
      <c r="C50" s="819">
        <v>2.7245216999999999</v>
      </c>
      <c r="D50" s="819">
        <v>3.0491799500000001</v>
      </c>
      <c r="E50" s="819">
        <v>4.8999055299999998</v>
      </c>
      <c r="F50" s="819">
        <v>7.5349795199999994</v>
      </c>
    </row>
    <row r="51" spans="1:9">
      <c r="A51" s="194" t="s">
        <v>211</v>
      </c>
      <c r="B51" s="819">
        <v>0.4738</v>
      </c>
      <c r="C51" s="819">
        <v>0.67479400000000012</v>
      </c>
      <c r="D51" s="819">
        <v>1.2213000000000001</v>
      </c>
      <c r="E51" s="819">
        <v>0.94530000000000014</v>
      </c>
      <c r="F51" s="819">
        <v>0.75074664333332197</v>
      </c>
    </row>
    <row r="52" spans="1:9">
      <c r="A52" s="194" t="s">
        <v>1356</v>
      </c>
      <c r="B52" s="819">
        <v>23.907486460000001</v>
      </c>
      <c r="C52" s="819">
        <v>26.263887839999999</v>
      </c>
      <c r="D52" s="819">
        <v>27.466568560000006</v>
      </c>
      <c r="E52" s="819">
        <v>22.993225500000001</v>
      </c>
      <c r="F52" s="819">
        <v>21.391649870000002</v>
      </c>
    </row>
    <row r="53" spans="1:9">
      <c r="A53" s="148" t="s">
        <v>1022</v>
      </c>
      <c r="B53" s="756">
        <v>9.1264669499999993</v>
      </c>
      <c r="C53" s="756">
        <v>2.6215505700000001</v>
      </c>
      <c r="D53" s="756">
        <v>4.6976704299999996</v>
      </c>
      <c r="E53" s="756">
        <v>5.8254905699999862</v>
      </c>
      <c r="F53" s="756">
        <v>9.9578024900000024</v>
      </c>
    </row>
    <row r="54" spans="1:9">
      <c r="A54" s="148" t="s">
        <v>1024</v>
      </c>
      <c r="B54" s="756">
        <v>0</v>
      </c>
      <c r="C54" s="756">
        <v>0</v>
      </c>
      <c r="D54" s="756">
        <v>0</v>
      </c>
      <c r="E54" s="756">
        <v>0</v>
      </c>
      <c r="F54" s="756">
        <v>0.37391106333332202</v>
      </c>
    </row>
    <row r="55" spans="1:9">
      <c r="A55" s="148" t="s">
        <v>471</v>
      </c>
      <c r="B55" s="756">
        <v>0</v>
      </c>
      <c r="C55" s="756">
        <v>0</v>
      </c>
      <c r="D55" s="756">
        <v>0</v>
      </c>
      <c r="E55" s="756">
        <v>0</v>
      </c>
      <c r="F55" s="756">
        <v>0.37391106333332202</v>
      </c>
    </row>
    <row r="56" spans="1:9">
      <c r="A56" s="148" t="s">
        <v>1026</v>
      </c>
      <c r="B56" s="756">
        <v>0.475993</v>
      </c>
      <c r="C56" s="756">
        <v>0.50107499999999994</v>
      </c>
      <c r="D56" s="756">
        <v>0.56143799999999999</v>
      </c>
      <c r="E56" s="756">
        <v>2.2392050000000201</v>
      </c>
      <c r="F56" s="756">
        <v>1.3757950000000001</v>
      </c>
    </row>
    <row r="57" spans="1:9">
      <c r="A57" s="629" t="s">
        <v>1063</v>
      </c>
      <c r="B57" s="819">
        <v>0.475993</v>
      </c>
      <c r="C57" s="819">
        <v>0.50107499999999994</v>
      </c>
      <c r="D57" s="819">
        <v>0.56143799999999999</v>
      </c>
      <c r="E57" s="819">
        <v>2.2392050000000201</v>
      </c>
      <c r="F57" s="819">
        <v>1.3757950000000001</v>
      </c>
    </row>
    <row r="58" spans="1:9">
      <c r="A58" s="148" t="s">
        <v>1028</v>
      </c>
      <c r="B58" s="756">
        <v>3.7574737100000006</v>
      </c>
      <c r="C58" s="756">
        <v>0.54439179999999998</v>
      </c>
      <c r="D58" s="756">
        <v>1.2626389999999998</v>
      </c>
      <c r="E58" s="756">
        <v>0.82648100000000002</v>
      </c>
      <c r="F58" s="756">
        <v>1.1530575616666612</v>
      </c>
    </row>
    <row r="59" spans="1:9" ht="15.75" thickBot="1">
      <c r="A59" s="194" t="s">
        <v>1036</v>
      </c>
      <c r="B59" s="819">
        <v>3.7574737100000006</v>
      </c>
      <c r="C59" s="819">
        <v>0.54439179999999998</v>
      </c>
      <c r="D59" s="819">
        <v>1.2626389999999998</v>
      </c>
      <c r="E59" s="819">
        <v>0.82648100000000002</v>
      </c>
      <c r="F59" s="819">
        <v>1.1530575616666612</v>
      </c>
    </row>
    <row r="60" spans="1:9" ht="16.5" thickTop="1" thickBot="1">
      <c r="A60" s="441" t="s">
        <v>405</v>
      </c>
      <c r="B60" s="1267">
        <v>281.33826708999999</v>
      </c>
      <c r="C60" s="1267">
        <v>267.69127177000001</v>
      </c>
      <c r="D60" s="1267">
        <v>284.79999999999995</v>
      </c>
      <c r="E60" s="1267">
        <v>328.84110411</v>
      </c>
      <c r="F60" s="1267">
        <v>441.56680319833333</v>
      </c>
    </row>
    <row r="61" spans="1:9" ht="16.5" thickTop="1">
      <c r="A61" s="27" t="s">
        <v>1894</v>
      </c>
      <c r="B61" s="7"/>
      <c r="C61" s="7"/>
      <c r="D61" s="7"/>
      <c r="E61" s="7"/>
    </row>
    <row r="62" spans="1:9" ht="15.75">
      <c r="A62" s="27" t="s">
        <v>1988</v>
      </c>
      <c r="B62" s="7"/>
      <c r="C62" s="7"/>
      <c r="D62" s="7"/>
      <c r="E62" s="7"/>
    </row>
    <row r="63" spans="1:9" ht="14.25" customHeight="1">
      <c r="A63" s="1067" t="s">
        <v>1809</v>
      </c>
      <c r="B63" s="878"/>
      <c r="C63" s="878"/>
      <c r="D63" s="878"/>
      <c r="E63" s="878"/>
      <c r="F63" s="878"/>
      <c r="I63" s="1067"/>
    </row>
    <row r="64" spans="1:9" ht="15.75">
      <c r="A64" s="523" t="s">
        <v>1306</v>
      </c>
      <c r="B64" s="7"/>
      <c r="C64" s="7"/>
      <c r="D64" s="7"/>
      <c r="E64" s="7"/>
    </row>
    <row r="66" ht="14.25" customHeight="1"/>
  </sheetData>
  <pageMargins left="1.23" right="0.70866141732283472" top="1.31" bottom="0.74803149606299213" header="0.31496062992125984" footer="0.31496062992125984"/>
  <pageSetup scale="54"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8"/>
  <sheetViews>
    <sheetView showGridLines="0" zoomScaleNormal="100" workbookViewId="0">
      <selection activeCell="G10" sqref="G10"/>
    </sheetView>
  </sheetViews>
  <sheetFormatPr defaultColWidth="9.140625" defaultRowHeight="15"/>
  <cols>
    <col min="1" max="1" width="56.85546875" style="48" customWidth="1"/>
    <col min="2" max="2" width="12.42578125" style="48" customWidth="1"/>
    <col min="3" max="3" width="9.7109375" style="48" customWidth="1"/>
    <col min="4" max="8" width="9.140625" style="48"/>
    <col min="9" max="9" width="10.140625" style="48" customWidth="1"/>
    <col min="10" max="10" width="11.140625" style="48" customWidth="1"/>
    <col min="11" max="11" width="11.5703125" style="48" customWidth="1"/>
    <col min="12" max="12" width="12.28515625" style="48" customWidth="1"/>
    <col min="13" max="13" width="10.85546875" style="48" customWidth="1"/>
    <col min="14" max="14" width="15.7109375" style="48" customWidth="1"/>
    <col min="15" max="15" width="17.140625" style="48" customWidth="1"/>
    <col min="16" max="16" width="56.85546875" style="48" customWidth="1"/>
    <col min="17" max="17" width="18.5703125" style="101" bestFit="1" customWidth="1"/>
    <col min="18" max="18" width="11.7109375" style="48" customWidth="1"/>
    <col min="19" max="16384" width="9.140625" style="48"/>
  </cols>
  <sheetData>
    <row r="1" spans="1:19" s="53" customFormat="1">
      <c r="A1" s="331" t="s">
        <v>277</v>
      </c>
      <c r="B1" s="58"/>
      <c r="C1" s="58"/>
      <c r="D1" s="58"/>
      <c r="E1" s="58"/>
      <c r="F1" s="58"/>
      <c r="G1" s="58"/>
      <c r="H1" s="58"/>
      <c r="I1" s="58"/>
      <c r="J1" s="58"/>
      <c r="K1" s="58"/>
      <c r="L1" s="58"/>
      <c r="M1" s="58"/>
      <c r="N1" s="808">
        <v>37</v>
      </c>
      <c r="O1" s="48"/>
      <c r="P1" s="48"/>
      <c r="Q1" s="101"/>
      <c r="R1" s="48"/>
      <c r="S1" s="48"/>
    </row>
    <row r="2" spans="1:19" s="53" customFormat="1">
      <c r="N2" s="120"/>
      <c r="O2" s="48"/>
      <c r="P2" s="48"/>
      <c r="Q2" s="101"/>
      <c r="R2" s="48"/>
      <c r="S2" s="48"/>
    </row>
    <row r="3" spans="1:19" s="53" customFormat="1">
      <c r="N3" s="120"/>
      <c r="O3" s="48"/>
      <c r="P3" s="48"/>
      <c r="Q3" s="101"/>
      <c r="R3" s="48"/>
      <c r="S3" s="48"/>
    </row>
    <row r="4" spans="1:19" s="53" customFormat="1">
      <c r="N4" s="120"/>
      <c r="O4" s="48"/>
      <c r="P4" s="48"/>
      <c r="Q4" s="101"/>
      <c r="R4" s="48"/>
      <c r="S4" s="48"/>
    </row>
    <row r="5" spans="1:19" s="53" customFormat="1">
      <c r="N5" s="120"/>
      <c r="O5" s="48"/>
      <c r="P5" s="48"/>
      <c r="Q5" s="101"/>
      <c r="R5" s="48"/>
      <c r="S5" s="48"/>
    </row>
    <row r="6" spans="1:19" s="188" customFormat="1" ht="15" customHeight="1">
      <c r="A6" s="228" t="s">
        <v>1153</v>
      </c>
      <c r="N6" s="380"/>
      <c r="O6" s="194"/>
      <c r="P6" s="194"/>
      <c r="Q6" s="344"/>
      <c r="R6" s="194"/>
      <c r="S6" s="194"/>
    </row>
    <row r="7" spans="1:19" s="188" customFormat="1" ht="15" customHeight="1">
      <c r="A7" s="228" t="s">
        <v>1791</v>
      </c>
      <c r="N7" s="380"/>
      <c r="O7" s="194"/>
      <c r="P7" s="194"/>
      <c r="Q7" s="344"/>
      <c r="R7" s="194"/>
      <c r="S7" s="194"/>
    </row>
    <row r="8" spans="1:19" s="188" customFormat="1" ht="15" customHeight="1">
      <c r="A8" s="188" t="s">
        <v>359</v>
      </c>
      <c r="N8" s="380"/>
      <c r="O8" s="194"/>
      <c r="P8" s="194"/>
      <c r="Q8" s="344"/>
      <c r="R8" s="194"/>
      <c r="S8" s="194"/>
    </row>
    <row r="9" spans="1:19" s="194" customFormat="1" ht="15" customHeight="1">
      <c r="A9" s="255" t="s">
        <v>288</v>
      </c>
      <c r="B9" s="1600" t="s">
        <v>368</v>
      </c>
      <c r="C9" s="1600" t="s">
        <v>329</v>
      </c>
      <c r="D9" s="1600" t="s">
        <v>330</v>
      </c>
      <c r="E9" s="1600" t="s">
        <v>331</v>
      </c>
      <c r="F9" s="1600" t="s">
        <v>332</v>
      </c>
      <c r="G9" s="1600" t="s">
        <v>333</v>
      </c>
      <c r="H9" s="1600" t="s">
        <v>334</v>
      </c>
      <c r="I9" s="1600" t="s">
        <v>335</v>
      </c>
      <c r="J9" s="1600" t="s">
        <v>336</v>
      </c>
      <c r="K9" s="1600" t="s">
        <v>337</v>
      </c>
      <c r="L9" s="1600" t="s">
        <v>338</v>
      </c>
      <c r="M9" s="1600" t="s">
        <v>339</v>
      </c>
      <c r="N9" s="1613" t="s">
        <v>2069</v>
      </c>
      <c r="Q9" s="344"/>
    </row>
    <row r="10" spans="1:19" s="194" customFormat="1" ht="15" customHeight="1">
      <c r="A10" s="1257" t="s">
        <v>363</v>
      </c>
      <c r="B10" s="756">
        <v>58.853102640000003</v>
      </c>
      <c r="C10" s="756">
        <v>43.355331724000003</v>
      </c>
      <c r="D10" s="756">
        <v>50.103820008000007</v>
      </c>
      <c r="E10" s="756">
        <v>126.053734478</v>
      </c>
      <c r="F10" s="756">
        <v>79.072166449999997</v>
      </c>
      <c r="G10" s="756">
        <v>65.983241691999993</v>
      </c>
      <c r="H10" s="756">
        <v>72.527841851999995</v>
      </c>
      <c r="I10" s="756">
        <v>56.719175493999998</v>
      </c>
      <c r="J10" s="756">
        <v>56.964354217999997</v>
      </c>
      <c r="K10" s="756">
        <v>63.073874180000004</v>
      </c>
      <c r="L10" s="756">
        <v>60.372563637999995</v>
      </c>
      <c r="M10" s="756">
        <v>65.095005567999991</v>
      </c>
      <c r="N10" s="756">
        <v>798.17421194199994</v>
      </c>
      <c r="O10" s="877"/>
      <c r="Q10" s="344"/>
    </row>
    <row r="11" spans="1:19" s="194" customFormat="1" ht="15" customHeight="1">
      <c r="A11" s="1257" t="s">
        <v>1043</v>
      </c>
      <c r="B11" s="819">
        <v>14.209382190000001</v>
      </c>
      <c r="C11" s="819">
        <v>13.979186610000001</v>
      </c>
      <c r="D11" s="819">
        <v>14.750892670000001</v>
      </c>
      <c r="E11" s="819">
        <v>24.826960099999994</v>
      </c>
      <c r="F11" s="819">
        <v>19.159725890000001</v>
      </c>
      <c r="G11" s="819">
        <v>17.92984689</v>
      </c>
      <c r="H11" s="819">
        <v>20.209194460000003</v>
      </c>
      <c r="I11" s="819">
        <v>17.379160460000001</v>
      </c>
      <c r="J11" s="819">
        <v>17.669420659999997</v>
      </c>
      <c r="K11" s="819">
        <v>15.646626829999999</v>
      </c>
      <c r="L11" s="819">
        <v>16.58218235</v>
      </c>
      <c r="M11" s="819">
        <v>17.838780889999999</v>
      </c>
      <c r="N11" s="819">
        <v>210.18136000000001</v>
      </c>
      <c r="O11" s="877"/>
      <c r="Q11" s="344"/>
    </row>
    <row r="12" spans="1:19" s="194" customFormat="1" ht="15" customHeight="1">
      <c r="A12" s="65" t="s">
        <v>453</v>
      </c>
      <c r="B12" s="819">
        <v>0.44791026</v>
      </c>
      <c r="C12" s="819">
        <v>0.48508746000000003</v>
      </c>
      <c r="D12" s="819">
        <v>2.0389549099999997</v>
      </c>
      <c r="E12" s="819">
        <v>8.5681629899999994</v>
      </c>
      <c r="F12" s="819">
        <v>1.8451714099999998</v>
      </c>
      <c r="G12" s="819">
        <v>2.4691230099999997</v>
      </c>
      <c r="H12" s="819">
        <v>4.7146755599999999</v>
      </c>
      <c r="I12" s="819">
        <v>1.58987232</v>
      </c>
      <c r="J12" s="819">
        <v>2.7358260400000001</v>
      </c>
      <c r="K12" s="819">
        <v>0.57407385999999994</v>
      </c>
      <c r="L12" s="819">
        <v>3.5485569900000002</v>
      </c>
      <c r="M12" s="819">
        <v>3.1126532400000002</v>
      </c>
      <c r="N12" s="819">
        <v>32.130068049999998</v>
      </c>
      <c r="O12" s="875"/>
      <c r="Q12" s="344"/>
    </row>
    <row r="13" spans="1:19" s="194" customFormat="1" ht="15" customHeight="1">
      <c r="A13" s="65" t="s">
        <v>454</v>
      </c>
      <c r="B13" s="819">
        <v>9.1884682200000007</v>
      </c>
      <c r="C13" s="819">
        <v>11.14828715</v>
      </c>
      <c r="D13" s="819">
        <v>11.18084651</v>
      </c>
      <c r="E13" s="819">
        <v>13.83731725</v>
      </c>
      <c r="F13" s="819">
        <v>15.00280568</v>
      </c>
      <c r="G13" s="819">
        <v>13.258744980000001</v>
      </c>
      <c r="H13" s="819">
        <v>13.26534509</v>
      </c>
      <c r="I13" s="819">
        <v>13.3690386</v>
      </c>
      <c r="J13" s="819">
        <v>12.63982399</v>
      </c>
      <c r="K13" s="819">
        <v>12.5754424</v>
      </c>
      <c r="L13" s="819">
        <v>11.09525968</v>
      </c>
      <c r="M13" s="819">
        <v>11.53465935</v>
      </c>
      <c r="N13" s="819">
        <v>148.0960389</v>
      </c>
      <c r="O13" s="875"/>
      <c r="Q13" s="344"/>
    </row>
    <row r="14" spans="1:19" s="194" customFormat="1" ht="15" customHeight="1">
      <c r="A14" s="65" t="s">
        <v>159</v>
      </c>
      <c r="B14" s="819">
        <v>2.4729233700000002</v>
      </c>
      <c r="C14" s="819">
        <v>1.4009810300000001</v>
      </c>
      <c r="D14" s="819">
        <v>0.75732224000000004</v>
      </c>
      <c r="E14" s="819">
        <v>1.5788909600000001</v>
      </c>
      <c r="F14" s="819">
        <v>1.49943998</v>
      </c>
      <c r="G14" s="819">
        <v>1.35708571</v>
      </c>
      <c r="H14" s="819">
        <v>1.3093627800000001</v>
      </c>
      <c r="I14" s="819">
        <v>1.5702551100000002</v>
      </c>
      <c r="J14" s="819">
        <v>1.4322353000000001</v>
      </c>
      <c r="K14" s="819">
        <v>1.61479905</v>
      </c>
      <c r="L14" s="819">
        <v>1.1042126200000002</v>
      </c>
      <c r="M14" s="819">
        <v>2.44409981</v>
      </c>
      <c r="N14" s="819">
        <v>18.541607960000004</v>
      </c>
      <c r="O14" s="875"/>
      <c r="Q14" s="344"/>
    </row>
    <row r="15" spans="1:19" s="194" customFormat="1" ht="15" customHeight="1">
      <c r="A15" s="65" t="s">
        <v>472</v>
      </c>
      <c r="B15" s="819">
        <v>0.16639999999999999</v>
      </c>
      <c r="C15" s="819">
        <v>0.20799999999999999</v>
      </c>
      <c r="D15" s="819">
        <v>0.16639999999999999</v>
      </c>
      <c r="E15" s="819">
        <v>0.33279999999999998</v>
      </c>
      <c r="F15" s="819">
        <v>0.24327499999999999</v>
      </c>
      <c r="G15" s="819">
        <v>0.20799999999999999</v>
      </c>
      <c r="H15" s="819">
        <v>0.24959999999999999</v>
      </c>
      <c r="I15" s="819">
        <v>0.24959999999999999</v>
      </c>
      <c r="J15" s="819">
        <v>0.24959999999999999</v>
      </c>
      <c r="K15" s="819">
        <v>0.24959999999999999</v>
      </c>
      <c r="L15" s="819">
        <v>0.24959999999999999</v>
      </c>
      <c r="M15" s="819">
        <v>0.20799999999999999</v>
      </c>
      <c r="N15" s="819">
        <v>2.780875</v>
      </c>
      <c r="O15" s="875"/>
      <c r="Q15" s="344"/>
    </row>
    <row r="16" spans="1:19" s="194" customFormat="1" ht="15" customHeight="1">
      <c r="A16" s="65" t="s">
        <v>160</v>
      </c>
      <c r="B16" s="819">
        <v>1.6454601299999998</v>
      </c>
      <c r="C16" s="819">
        <v>0.31500439000000002</v>
      </c>
      <c r="D16" s="819">
        <v>0.20274459</v>
      </c>
      <c r="E16" s="819">
        <v>0.21061437</v>
      </c>
      <c r="F16" s="819">
        <v>0.19688892999999999</v>
      </c>
      <c r="G16" s="819">
        <v>0.24813060000000001</v>
      </c>
      <c r="H16" s="819">
        <v>0.23309115999999999</v>
      </c>
      <c r="I16" s="819">
        <v>0.25605689999999998</v>
      </c>
      <c r="J16" s="819">
        <v>0.18172439000000001</v>
      </c>
      <c r="K16" s="819">
        <v>0.30300857000000003</v>
      </c>
      <c r="L16" s="819">
        <v>0.17186905999999999</v>
      </c>
      <c r="M16" s="819">
        <v>0.18954106000000001</v>
      </c>
      <c r="N16" s="819">
        <v>4.15413415</v>
      </c>
      <c r="O16" s="875"/>
      <c r="Q16" s="344"/>
    </row>
    <row r="17" spans="1:26" s="194" customFormat="1" ht="15" customHeight="1">
      <c r="A17" s="65" t="s">
        <v>161</v>
      </c>
      <c r="B17" s="819">
        <v>0.26488103000000002</v>
      </c>
      <c r="C17" s="819">
        <v>0.37394705</v>
      </c>
      <c r="D17" s="819">
        <v>0.31304751000000003</v>
      </c>
      <c r="E17" s="819">
        <v>0.29917453000000005</v>
      </c>
      <c r="F17" s="819">
        <v>0.33898065999999999</v>
      </c>
      <c r="G17" s="819">
        <v>0.35239465999999997</v>
      </c>
      <c r="H17" s="819">
        <v>0.40352359000000004</v>
      </c>
      <c r="I17" s="819">
        <v>0.34433753</v>
      </c>
      <c r="J17" s="819">
        <v>0.32879727000000003</v>
      </c>
      <c r="K17" s="819">
        <v>0.32970294999999999</v>
      </c>
      <c r="L17" s="819">
        <v>0.35680658000000004</v>
      </c>
      <c r="M17" s="819">
        <v>0.32049753000000003</v>
      </c>
      <c r="N17" s="819">
        <v>4.0260908899999999</v>
      </c>
      <c r="O17" s="875"/>
      <c r="Q17" s="344"/>
    </row>
    <row r="18" spans="1:26" s="194" customFormat="1" ht="15" customHeight="1">
      <c r="A18" s="65" t="s">
        <v>504</v>
      </c>
      <c r="B18" s="819">
        <v>2.3339180000000001E-2</v>
      </c>
      <c r="C18" s="819">
        <v>4.7879529999999997E-2</v>
      </c>
      <c r="D18" s="819">
        <v>9.1576909999999997E-2</v>
      </c>
      <c r="E18" s="819">
        <v>0</v>
      </c>
      <c r="F18" s="819">
        <v>3.3164230000000003E-2</v>
      </c>
      <c r="G18" s="819">
        <v>3.636793E-2</v>
      </c>
      <c r="H18" s="819">
        <v>3.3596279999999999E-2</v>
      </c>
      <c r="I18" s="819">
        <v>0</v>
      </c>
      <c r="J18" s="819">
        <v>0.10141367</v>
      </c>
      <c r="K18" s="819">
        <v>0</v>
      </c>
      <c r="L18" s="819">
        <v>5.5877419999999997E-2</v>
      </c>
      <c r="M18" s="819">
        <v>2.9329900000000002E-2</v>
      </c>
      <c r="N18" s="819">
        <v>0.45254505</v>
      </c>
      <c r="O18" s="877"/>
      <c r="Q18" s="344"/>
    </row>
    <row r="19" spans="1:26" s="194" customFormat="1" ht="15" customHeight="1">
      <c r="A19" s="1257" t="s">
        <v>1015</v>
      </c>
      <c r="B19" s="819">
        <v>25.907931399999999</v>
      </c>
      <c r="C19" s="819">
        <v>24.379186150000002</v>
      </c>
      <c r="D19" s="819">
        <v>26.78749986</v>
      </c>
      <c r="E19" s="819">
        <v>91.850097219999995</v>
      </c>
      <c r="F19" s="819">
        <v>40.808567500000002</v>
      </c>
      <c r="G19" s="819">
        <v>38.362111679999998</v>
      </c>
      <c r="H19" s="819">
        <v>38.346788689999997</v>
      </c>
      <c r="I19" s="819">
        <v>31.796278999999998</v>
      </c>
      <c r="J19" s="819">
        <v>31.634035170000001</v>
      </c>
      <c r="K19" s="819">
        <v>34.36606965</v>
      </c>
      <c r="L19" s="819">
        <v>29.380985689999999</v>
      </c>
      <c r="M19" s="819">
        <v>35.063313199999996</v>
      </c>
      <c r="N19" s="819">
        <v>448.68286520999999</v>
      </c>
      <c r="O19" s="875"/>
      <c r="Q19" s="344"/>
    </row>
    <row r="20" spans="1:26" s="194" customFormat="1" ht="15" customHeight="1">
      <c r="A20" s="65" t="s">
        <v>178</v>
      </c>
      <c r="B20" s="819">
        <v>18.956352339999999</v>
      </c>
      <c r="C20" s="819">
        <v>15.625110080000001</v>
      </c>
      <c r="D20" s="819">
        <v>17.380110800000001</v>
      </c>
      <c r="E20" s="819">
        <v>81.990235689999992</v>
      </c>
      <c r="F20" s="819">
        <v>31.461887239999999</v>
      </c>
      <c r="G20" s="819">
        <v>29.63374623</v>
      </c>
      <c r="H20" s="819">
        <v>30.12320884</v>
      </c>
      <c r="I20" s="819">
        <v>23.73783847</v>
      </c>
      <c r="J20" s="819">
        <v>24.84535387</v>
      </c>
      <c r="K20" s="819">
        <v>29.018477520000001</v>
      </c>
      <c r="L20" s="819">
        <v>23.91777742</v>
      </c>
      <c r="M20" s="819">
        <v>28.682765019999998</v>
      </c>
      <c r="N20" s="819">
        <v>355.37286351999995</v>
      </c>
      <c r="O20" s="881"/>
      <c r="P20" s="344"/>
      <c r="Q20" s="344"/>
      <c r="R20" s="344"/>
    </row>
    <row r="21" spans="1:26" s="194" customFormat="1" ht="15" customHeight="1">
      <c r="A21" s="65" t="s">
        <v>1005</v>
      </c>
      <c r="B21" s="819">
        <v>5.1650514599999999</v>
      </c>
      <c r="C21" s="819">
        <v>7.0014264700000002</v>
      </c>
      <c r="D21" s="819">
        <v>7.3945805299999998</v>
      </c>
      <c r="E21" s="819">
        <v>7.8881307300000003</v>
      </c>
      <c r="F21" s="819">
        <v>7.4297197599999993</v>
      </c>
      <c r="G21" s="819">
        <v>6.81140495</v>
      </c>
      <c r="H21" s="819">
        <v>6.1970787500000002</v>
      </c>
      <c r="I21" s="819">
        <v>5.66716525</v>
      </c>
      <c r="J21" s="819">
        <v>4.7621802000000004</v>
      </c>
      <c r="K21" s="819">
        <v>3.3210910299999998</v>
      </c>
      <c r="L21" s="819">
        <v>3.43670717</v>
      </c>
      <c r="M21" s="819">
        <v>4.35404708</v>
      </c>
      <c r="N21" s="819">
        <v>69.428583379999992</v>
      </c>
      <c r="O21" s="881"/>
      <c r="P21" s="881"/>
      <c r="Q21" s="881"/>
      <c r="R21" s="881"/>
      <c r="S21" s="881"/>
      <c r="T21" s="881"/>
      <c r="U21" s="881"/>
      <c r="V21" s="881"/>
      <c r="W21" s="881"/>
      <c r="X21" s="881"/>
      <c r="Y21" s="881"/>
      <c r="Z21" s="881"/>
    </row>
    <row r="22" spans="1:26" s="194" customFormat="1" ht="15" customHeight="1">
      <c r="A22" s="625" t="s">
        <v>162</v>
      </c>
      <c r="B22" s="819">
        <v>1.7865276000000001</v>
      </c>
      <c r="C22" s="819">
        <v>1.7526496</v>
      </c>
      <c r="D22" s="819">
        <v>2.01280853</v>
      </c>
      <c r="E22" s="819">
        <v>1.9717308</v>
      </c>
      <c r="F22" s="819">
        <v>1.9169605000000001</v>
      </c>
      <c r="G22" s="819">
        <v>1.9169605000000001</v>
      </c>
      <c r="H22" s="819">
        <v>2.0265010999999999</v>
      </c>
      <c r="I22" s="819">
        <v>2.3912752799999999</v>
      </c>
      <c r="J22" s="819">
        <v>2.0265010999999999</v>
      </c>
      <c r="K22" s="819">
        <v>2.0265010999999999</v>
      </c>
      <c r="L22" s="819">
        <v>2.0265010999999999</v>
      </c>
      <c r="M22" s="819">
        <v>2.0265010999999999</v>
      </c>
      <c r="N22" s="819">
        <v>23.881418310000001</v>
      </c>
      <c r="O22" s="881"/>
      <c r="P22" s="344"/>
      <c r="Q22" s="344"/>
      <c r="R22" s="344"/>
      <c r="S22" s="344"/>
      <c r="T22" s="344"/>
      <c r="U22" s="344"/>
      <c r="V22" s="344"/>
      <c r="W22" s="344"/>
      <c r="X22" s="344"/>
      <c r="Y22" s="344"/>
    </row>
    <row r="23" spans="1:26" s="194" customFormat="1" ht="15" customHeight="1">
      <c r="A23" s="1257" t="s">
        <v>1014</v>
      </c>
      <c r="B23" s="819">
        <v>16.916642580000001</v>
      </c>
      <c r="C23" s="819">
        <v>3.9288238639999999</v>
      </c>
      <c r="D23" s="819">
        <v>7.1485995779999998</v>
      </c>
      <c r="E23" s="819">
        <v>6.7481459280000005</v>
      </c>
      <c r="F23" s="819">
        <v>13.722428000000001</v>
      </c>
      <c r="G23" s="819">
        <v>6.3515416020000002</v>
      </c>
      <c r="H23" s="819">
        <v>9.2768449020000006</v>
      </c>
      <c r="I23" s="819">
        <v>5.4599905639999999</v>
      </c>
      <c r="J23" s="819">
        <v>5.8631755180000003</v>
      </c>
      <c r="K23" s="819">
        <v>8.4516308300000009</v>
      </c>
      <c r="L23" s="819">
        <v>8.9328872980000007</v>
      </c>
      <c r="M23" s="819">
        <v>9.6839489780000001</v>
      </c>
      <c r="N23" s="819">
        <v>102.484659642</v>
      </c>
      <c r="O23" s="881"/>
      <c r="Q23" s="387"/>
    </row>
    <row r="24" spans="1:26" s="194" customFormat="1" ht="15" customHeight="1">
      <c r="A24" s="65" t="s">
        <v>176</v>
      </c>
      <c r="B24" s="819">
        <v>7.1</v>
      </c>
      <c r="C24" s="819">
        <v>0.25000983999999998</v>
      </c>
      <c r="D24" s="819">
        <v>2.0922399999999999E-4</v>
      </c>
      <c r="E24" s="819">
        <v>2.0922399999999999E-4</v>
      </c>
      <c r="F24" s="819">
        <v>9.1080000000000005</v>
      </c>
      <c r="G24" s="819">
        <v>2.0922399999999999E-4</v>
      </c>
      <c r="H24" s="819">
        <v>2.0922399999999999E-4</v>
      </c>
      <c r="I24" s="819">
        <v>2.0922399999999999E-4</v>
      </c>
      <c r="J24" s="819">
        <v>2.9092240000000002E-2</v>
      </c>
      <c r="K24" s="819">
        <v>0.98447859999999998</v>
      </c>
      <c r="L24" s="819">
        <v>2.6124999999999998</v>
      </c>
      <c r="M24" s="819">
        <v>0.15</v>
      </c>
      <c r="N24" s="819">
        <v>20.235126799999996</v>
      </c>
      <c r="O24" s="699"/>
      <c r="P24" s="699"/>
      <c r="Q24" s="976"/>
      <c r="R24" s="699"/>
      <c r="S24" s="699"/>
      <c r="T24" s="699"/>
      <c r="U24" s="699"/>
      <c r="V24" s="699"/>
      <c r="W24" s="699"/>
      <c r="X24" s="699"/>
      <c r="Y24" s="699"/>
      <c r="Z24" s="699"/>
    </row>
    <row r="25" spans="1:26" s="194" customFormat="1" ht="15" customHeight="1">
      <c r="A25" s="65" t="s">
        <v>1113</v>
      </c>
      <c r="B25" s="819">
        <v>0.29447996999999998</v>
      </c>
      <c r="C25" s="819">
        <v>2.0922399999999999E-4</v>
      </c>
      <c r="D25" s="819">
        <v>2.0922399999999999E-4</v>
      </c>
      <c r="E25" s="819">
        <v>2.0922399999999999E-4</v>
      </c>
      <c r="F25" s="819">
        <v>5.2661980000000004E-2</v>
      </c>
      <c r="G25" s="819">
        <v>2.6619799999999999E-4</v>
      </c>
      <c r="H25" s="819">
        <v>2.6619799999999999E-4</v>
      </c>
      <c r="I25" s="819">
        <v>5.30353E-2</v>
      </c>
      <c r="J25" s="819">
        <v>2.6619799999999999E-4</v>
      </c>
      <c r="K25" s="819">
        <v>3.4169529999999997E-2</v>
      </c>
      <c r="L25" s="819">
        <v>2.6619799999999999E-4</v>
      </c>
      <c r="M25" s="819">
        <v>2.6619799999999999E-4</v>
      </c>
      <c r="N25" s="819">
        <v>0.43630544199999999</v>
      </c>
      <c r="O25" s="1123"/>
      <c r="Q25" s="387"/>
    </row>
    <row r="26" spans="1:26" s="194" customFormat="1" ht="15" customHeight="1">
      <c r="A26" s="65" t="s">
        <v>166</v>
      </c>
      <c r="B26" s="819">
        <v>1.01873418</v>
      </c>
      <c r="C26" s="819">
        <v>0.76925049999999995</v>
      </c>
      <c r="D26" s="819">
        <v>3.8608617599999997</v>
      </c>
      <c r="E26" s="819">
        <v>1.44903626</v>
      </c>
      <c r="F26" s="819">
        <v>1.1798873000000001</v>
      </c>
      <c r="G26" s="819">
        <v>2.4812580799999999</v>
      </c>
      <c r="H26" s="819">
        <v>4.7471717300000007</v>
      </c>
      <c r="I26" s="819">
        <v>0.79922072</v>
      </c>
      <c r="J26" s="819">
        <v>1.4425548700000002</v>
      </c>
      <c r="K26" s="819">
        <v>1.0631214499999999</v>
      </c>
      <c r="L26" s="819">
        <v>0.93614715999999998</v>
      </c>
      <c r="M26" s="819">
        <v>2.3560422999999999</v>
      </c>
      <c r="N26" s="819">
        <v>22.103286310000001</v>
      </c>
      <c r="O26" s="881"/>
      <c r="P26" s="881"/>
      <c r="Q26" s="977"/>
      <c r="R26" s="881"/>
      <c r="S26" s="881"/>
      <c r="T26" s="881"/>
      <c r="U26" s="881"/>
      <c r="V26" s="881"/>
      <c r="W26" s="881"/>
      <c r="X26" s="881"/>
      <c r="Y26" s="881"/>
      <c r="Z26" s="881"/>
    </row>
    <row r="27" spans="1:26" s="194" customFormat="1" ht="15" customHeight="1">
      <c r="A27" s="65" t="s">
        <v>1031</v>
      </c>
      <c r="B27" s="819">
        <v>1.2362E-2</v>
      </c>
      <c r="C27" s="819">
        <v>1.7371999999999999E-2</v>
      </c>
      <c r="D27" s="819">
        <v>2.0903999999999999E-2</v>
      </c>
      <c r="E27" s="819">
        <v>1.7371999999999999E-2</v>
      </c>
      <c r="F27" s="819">
        <v>1.7371999999999999E-2</v>
      </c>
      <c r="G27" s="819">
        <v>1.7371999999999999E-2</v>
      </c>
      <c r="H27" s="819">
        <v>1.7371999999999999E-2</v>
      </c>
      <c r="I27" s="819">
        <v>1.7371999999999999E-2</v>
      </c>
      <c r="J27" s="819">
        <v>4.1213E-2</v>
      </c>
      <c r="K27" s="819">
        <v>1.8255E-2</v>
      </c>
      <c r="L27" s="819">
        <v>1.3245E-2</v>
      </c>
      <c r="M27" s="819">
        <v>1.0019999999999999E-2</v>
      </c>
      <c r="N27" s="819">
        <v>0.22023099999999998</v>
      </c>
      <c r="O27" s="875"/>
      <c r="Q27" s="387"/>
    </row>
    <row r="28" spans="1:26" s="194" customFormat="1" ht="15" customHeight="1">
      <c r="A28" s="115" t="s">
        <v>1222</v>
      </c>
      <c r="B28" s="819">
        <v>1.521792</v>
      </c>
      <c r="C28" s="819">
        <v>1.5394559999999999</v>
      </c>
      <c r="D28" s="819">
        <v>1.6196360000000001</v>
      </c>
      <c r="E28" s="819">
        <v>1.6677439999999999</v>
      </c>
      <c r="F28" s="819">
        <v>1.6677439999999999</v>
      </c>
      <c r="G28" s="819">
        <v>1.6677439999999999</v>
      </c>
      <c r="H28" s="819">
        <v>1.8200860000000001</v>
      </c>
      <c r="I28" s="819">
        <v>1.739906</v>
      </c>
      <c r="J28" s="819">
        <v>1.739906</v>
      </c>
      <c r="K28" s="819">
        <v>2.293148</v>
      </c>
      <c r="L28" s="819">
        <v>2.293148</v>
      </c>
      <c r="M28" s="819">
        <v>1.96441</v>
      </c>
      <c r="N28" s="819">
        <v>21.534719999999997</v>
      </c>
      <c r="O28" s="875"/>
      <c r="Q28" s="387"/>
    </row>
    <row r="29" spans="1:26" s="194" customFormat="1" ht="15" customHeight="1">
      <c r="A29" s="65" t="s">
        <v>222</v>
      </c>
      <c r="B29" s="819">
        <v>2.4231133599999999</v>
      </c>
      <c r="C29" s="819">
        <v>0</v>
      </c>
      <c r="D29" s="819">
        <v>5.5052199999999999E-3</v>
      </c>
      <c r="E29" s="819">
        <v>5.1178599999999993E-3</v>
      </c>
      <c r="F29" s="819">
        <v>2.193732E-2</v>
      </c>
      <c r="G29" s="819">
        <v>0.13122738</v>
      </c>
      <c r="H29" s="819">
        <v>4.76546E-3</v>
      </c>
      <c r="I29" s="819">
        <v>0.21486207000000002</v>
      </c>
      <c r="J29" s="819">
        <v>0.23950476000000001</v>
      </c>
      <c r="K29" s="819">
        <v>0.45160055999999998</v>
      </c>
      <c r="L29" s="819">
        <v>6.1300399999999998E-3</v>
      </c>
      <c r="M29" s="819">
        <v>1.29151774</v>
      </c>
      <c r="N29" s="819">
        <v>4.7952817699999999</v>
      </c>
      <c r="O29" s="875"/>
      <c r="Q29" s="387"/>
    </row>
    <row r="30" spans="1:26" s="194" customFormat="1" ht="15" customHeight="1">
      <c r="A30" s="115" t="s">
        <v>474</v>
      </c>
      <c r="B30" s="819">
        <v>4.5461610700000001</v>
      </c>
      <c r="C30" s="819">
        <v>1.3525263000000001</v>
      </c>
      <c r="D30" s="819">
        <v>1.6412741499999999</v>
      </c>
      <c r="E30" s="819">
        <v>3.6084573600000005</v>
      </c>
      <c r="F30" s="819">
        <v>1.6748254</v>
      </c>
      <c r="G30" s="819">
        <v>2.05346472</v>
      </c>
      <c r="H30" s="819">
        <v>2.6869742900000002</v>
      </c>
      <c r="I30" s="819">
        <v>2.6353852500000001</v>
      </c>
      <c r="J30" s="819">
        <v>2.37063845</v>
      </c>
      <c r="K30" s="819">
        <v>3.6068576900000004</v>
      </c>
      <c r="L30" s="819">
        <v>3.0714508999999999</v>
      </c>
      <c r="M30" s="819">
        <v>3.9116927399999999</v>
      </c>
      <c r="N30" s="819">
        <v>33.15970832</v>
      </c>
      <c r="O30" s="875"/>
      <c r="Q30" s="387"/>
    </row>
    <row r="31" spans="1:26" s="245" customFormat="1" ht="15" customHeight="1">
      <c r="A31" s="1257" t="s">
        <v>1012</v>
      </c>
      <c r="B31" s="819">
        <v>1.8191464700000002</v>
      </c>
      <c r="C31" s="819">
        <v>1.0681350999999999</v>
      </c>
      <c r="D31" s="819">
        <v>1.4168278999999999</v>
      </c>
      <c r="E31" s="819">
        <v>2.6285312300000001</v>
      </c>
      <c r="F31" s="819">
        <v>5.3814450599999999</v>
      </c>
      <c r="G31" s="819">
        <v>3.3397415199999996</v>
      </c>
      <c r="H31" s="819">
        <v>4.6950137999999999</v>
      </c>
      <c r="I31" s="819">
        <v>2.0837454700000002</v>
      </c>
      <c r="J31" s="819">
        <v>1.7977228699999999</v>
      </c>
      <c r="K31" s="819">
        <v>4.60954687</v>
      </c>
      <c r="L31" s="819">
        <v>5.4765082999999999</v>
      </c>
      <c r="M31" s="819">
        <v>2.5089625</v>
      </c>
      <c r="N31" s="819">
        <v>36.825327090000002</v>
      </c>
      <c r="Q31" s="386"/>
    </row>
    <row r="32" spans="1:26" s="194" customFormat="1" ht="15" customHeight="1">
      <c r="A32" s="1257" t="s">
        <v>365</v>
      </c>
      <c r="B32" s="819">
        <v>10.43698436</v>
      </c>
      <c r="C32" s="819">
        <v>15.47140907</v>
      </c>
      <c r="D32" s="819">
        <v>38.044257120000005</v>
      </c>
      <c r="E32" s="819">
        <v>42.533077349999999</v>
      </c>
      <c r="F32" s="819">
        <v>12.919050700000001</v>
      </c>
      <c r="G32" s="819">
        <v>7.7546819400000002</v>
      </c>
      <c r="H32" s="819">
        <v>11.344824760000002</v>
      </c>
      <c r="I32" s="819">
        <v>12.836852420000001</v>
      </c>
      <c r="J32" s="819">
        <v>29.477143160000001</v>
      </c>
      <c r="K32" s="819">
        <v>32.116128639999999</v>
      </c>
      <c r="L32" s="819">
        <v>8.2349425000000007</v>
      </c>
      <c r="M32" s="819">
        <v>6.9236736100000007</v>
      </c>
      <c r="N32" s="819">
        <v>228.09302563</v>
      </c>
      <c r="O32" s="877"/>
      <c r="Q32" s="387"/>
    </row>
    <row r="33" spans="1:19" s="194" customFormat="1" ht="15" customHeight="1">
      <c r="A33" s="1269" t="s">
        <v>168</v>
      </c>
      <c r="B33" s="819">
        <v>6.2477699999999997E-2</v>
      </c>
      <c r="C33" s="819">
        <v>3.4777000000000001E-4</v>
      </c>
      <c r="D33" s="819">
        <v>3.4777000000000001E-4</v>
      </c>
      <c r="E33" s="819">
        <v>3.4777000000000001E-4</v>
      </c>
      <c r="F33" s="819">
        <v>3.4777000000000001E-4</v>
      </c>
      <c r="G33" s="819">
        <v>3.4777000000000001E-4</v>
      </c>
      <c r="H33" s="819">
        <v>0.04</v>
      </c>
      <c r="I33" s="819">
        <v>3.4777000000000001E-4</v>
      </c>
      <c r="J33" s="819">
        <v>3.4777000000000001E-4</v>
      </c>
      <c r="K33" s="819">
        <v>3.4777000000000001E-4</v>
      </c>
      <c r="L33" s="819">
        <v>3.4777000000000001E-4</v>
      </c>
      <c r="M33" s="819">
        <v>3.4777000000000001E-4</v>
      </c>
      <c r="N33" s="819">
        <v>0.10595539999999998</v>
      </c>
      <c r="O33" s="875"/>
      <c r="Q33" s="387"/>
    </row>
    <row r="34" spans="1:19" s="194" customFormat="1" ht="15" customHeight="1">
      <c r="A34" s="1269" t="s">
        <v>1009</v>
      </c>
      <c r="B34" s="819">
        <v>3.3152011400000001</v>
      </c>
      <c r="C34" s="819">
        <v>1.1201623799999998</v>
      </c>
      <c r="D34" s="819">
        <v>5.6008462400000001</v>
      </c>
      <c r="E34" s="819">
        <v>36.64811503</v>
      </c>
      <c r="F34" s="819">
        <v>6.9835502699999994</v>
      </c>
      <c r="G34" s="819">
        <v>1.7201244899999999</v>
      </c>
      <c r="H34" s="819">
        <v>2.6169242000000001</v>
      </c>
      <c r="I34" s="819">
        <v>1.93785955</v>
      </c>
      <c r="J34" s="819">
        <v>3.1970822200000004</v>
      </c>
      <c r="K34" s="819">
        <v>26.799478699999998</v>
      </c>
      <c r="L34" s="819">
        <v>4.24465118</v>
      </c>
      <c r="M34" s="819">
        <v>2.9492658199999999</v>
      </c>
      <c r="N34" s="819">
        <v>97.133261219999994</v>
      </c>
      <c r="O34" s="875"/>
      <c r="Q34" s="387"/>
    </row>
    <row r="35" spans="1:19" s="194" customFormat="1" ht="15" customHeight="1">
      <c r="A35" s="1269" t="s">
        <v>1010</v>
      </c>
      <c r="B35" s="819">
        <v>1.98176577</v>
      </c>
      <c r="C35" s="819">
        <v>7.3715933200000006</v>
      </c>
      <c r="D35" s="819">
        <v>28.699357729999999</v>
      </c>
      <c r="E35" s="819">
        <v>3.6380105</v>
      </c>
      <c r="F35" s="819">
        <v>2.0288704800000001</v>
      </c>
      <c r="G35" s="819">
        <v>3.3972723</v>
      </c>
      <c r="H35" s="819">
        <v>4.1900774300000005</v>
      </c>
      <c r="I35" s="819">
        <v>7.4371044199999998</v>
      </c>
      <c r="J35" s="819">
        <v>19.238554019999999</v>
      </c>
      <c r="K35" s="819">
        <v>2.4087943599999999</v>
      </c>
      <c r="L35" s="819">
        <v>1.10047344</v>
      </c>
      <c r="M35" s="819">
        <v>0.88059101000000006</v>
      </c>
      <c r="N35" s="819">
        <v>82.372464780000001</v>
      </c>
      <c r="O35" s="875"/>
      <c r="Q35" s="387"/>
    </row>
    <row r="36" spans="1:19" s="194" customFormat="1" ht="15" customHeight="1">
      <c r="A36" s="65" t="s">
        <v>1017</v>
      </c>
      <c r="B36" s="819">
        <v>2.2632104700000002</v>
      </c>
      <c r="C36" s="819">
        <v>2.0257793400000002</v>
      </c>
      <c r="D36" s="819">
        <v>0.48161426000000002</v>
      </c>
      <c r="E36" s="819">
        <v>0.31002928999999996</v>
      </c>
      <c r="F36" s="819">
        <v>0.76084748000000002</v>
      </c>
      <c r="G36" s="819">
        <v>0.22346723000000002</v>
      </c>
      <c r="H36" s="819">
        <v>0.80624571999999994</v>
      </c>
      <c r="I36" s="819">
        <v>0.41872994000000002</v>
      </c>
      <c r="J36" s="819">
        <v>4.9146984099999997</v>
      </c>
      <c r="K36" s="819">
        <v>0</v>
      </c>
      <c r="L36" s="819">
        <v>1.41529E-3</v>
      </c>
      <c r="M36" s="819">
        <v>0.21576617000000001</v>
      </c>
      <c r="N36" s="819">
        <v>12.421803600000001</v>
      </c>
      <c r="O36" s="875"/>
      <c r="Q36" s="387"/>
    </row>
    <row r="37" spans="1:19" s="194" customFormat="1" ht="15" customHeight="1">
      <c r="A37" s="65" t="s">
        <v>427</v>
      </c>
      <c r="B37" s="819">
        <v>0.16726111999999999</v>
      </c>
      <c r="C37" s="819">
        <v>0.20499114000000002</v>
      </c>
      <c r="D37" s="819">
        <v>0.14737407</v>
      </c>
      <c r="E37" s="819">
        <v>1.836894E-2</v>
      </c>
      <c r="F37" s="819">
        <v>0.12875227</v>
      </c>
      <c r="G37" s="819">
        <v>0.24587654</v>
      </c>
      <c r="H37" s="819">
        <v>0.21557554999999998</v>
      </c>
      <c r="I37" s="819">
        <v>0.19449914000000001</v>
      </c>
      <c r="J37" s="819">
        <v>8.6280509999999991E-2</v>
      </c>
      <c r="K37" s="819">
        <v>0.15360487</v>
      </c>
      <c r="L37" s="819">
        <v>0.10209021</v>
      </c>
      <c r="M37" s="819">
        <v>0.31707304999999997</v>
      </c>
      <c r="N37" s="819">
        <v>1.9817474100000001</v>
      </c>
      <c r="O37" s="875"/>
      <c r="Q37" s="387"/>
    </row>
    <row r="38" spans="1:19" s="194" customFormat="1" ht="15" customHeight="1">
      <c r="A38" s="65" t="s">
        <v>1104</v>
      </c>
      <c r="B38" s="819">
        <v>0.19480600000000001</v>
      </c>
      <c r="C38" s="819">
        <v>2.5340224999999998</v>
      </c>
      <c r="D38" s="819">
        <v>1.3205769199999999</v>
      </c>
      <c r="E38" s="819">
        <v>4.1000000000000002E-2</v>
      </c>
      <c r="F38" s="819">
        <v>0.15893377</v>
      </c>
      <c r="G38" s="819">
        <v>0.30675000000000002</v>
      </c>
      <c r="H38" s="819">
        <v>0.107395</v>
      </c>
      <c r="I38" s="819">
        <v>1.0486832800000001</v>
      </c>
      <c r="J38" s="819">
        <v>0.54</v>
      </c>
      <c r="K38" s="819">
        <v>3.3000000000000002E-2</v>
      </c>
      <c r="L38" s="819">
        <v>1.3108599999999999</v>
      </c>
      <c r="M38" s="819">
        <v>4.8000000000000001E-2</v>
      </c>
      <c r="N38" s="819">
        <v>7.644027470000001</v>
      </c>
      <c r="O38" s="877"/>
      <c r="Q38" s="387"/>
    </row>
    <row r="39" spans="1:19" s="245" customFormat="1" ht="15" customHeight="1">
      <c r="A39" s="1257" t="s">
        <v>1011</v>
      </c>
      <c r="B39" s="819">
        <v>2.4522621600000001</v>
      </c>
      <c r="C39" s="819">
        <v>2.2145126199999998</v>
      </c>
      <c r="D39" s="819">
        <v>1.7941401299999999</v>
      </c>
      <c r="E39" s="819">
        <v>1.8772058199999999</v>
      </c>
      <c r="F39" s="819">
        <v>2.8577486599999999</v>
      </c>
      <c r="G39" s="819">
        <v>1.8608436100000001</v>
      </c>
      <c r="H39" s="819">
        <v>3.3686068600000003</v>
      </c>
      <c r="I39" s="819">
        <v>1.7996283200000001</v>
      </c>
      <c r="J39" s="819">
        <v>1.5001802300000002</v>
      </c>
      <c r="K39" s="819">
        <v>2.7209029399999998</v>
      </c>
      <c r="L39" s="819">
        <v>1.47510461</v>
      </c>
      <c r="M39" s="819">
        <v>2.5126297900000001</v>
      </c>
      <c r="N39" s="819">
        <v>26.433765749999999</v>
      </c>
      <c r="O39" s="877"/>
      <c r="Q39" s="386"/>
    </row>
    <row r="40" spans="1:19" s="194" customFormat="1" ht="15" customHeight="1">
      <c r="A40" s="1257" t="s">
        <v>1013</v>
      </c>
      <c r="B40" s="819">
        <v>95.624277179999993</v>
      </c>
      <c r="C40" s="819">
        <v>89.138556959999988</v>
      </c>
      <c r="D40" s="819">
        <v>105.74915079000002</v>
      </c>
      <c r="E40" s="819">
        <v>111.19977210999998</v>
      </c>
      <c r="F40" s="819">
        <v>131.50930226</v>
      </c>
      <c r="G40" s="819">
        <v>94.079239739999991</v>
      </c>
      <c r="H40" s="819">
        <v>102.95047215000001</v>
      </c>
      <c r="I40" s="819">
        <v>100.88869115000001</v>
      </c>
      <c r="J40" s="819">
        <v>93.724830639999993</v>
      </c>
      <c r="K40" s="819">
        <v>78.226219650000019</v>
      </c>
      <c r="L40" s="819">
        <v>81.600779869999997</v>
      </c>
      <c r="M40" s="819">
        <v>89.081157570000002</v>
      </c>
      <c r="N40" s="819">
        <v>1173.7724500700001</v>
      </c>
      <c r="O40" s="875"/>
      <c r="Q40" s="387"/>
    </row>
    <row r="41" spans="1:19" s="194" customFormat="1" ht="15" customHeight="1">
      <c r="A41" s="1257" t="s">
        <v>1018</v>
      </c>
      <c r="B41" s="819">
        <v>93.328099959999989</v>
      </c>
      <c r="C41" s="819">
        <v>85.804881069999993</v>
      </c>
      <c r="D41" s="819">
        <v>103.31307478000001</v>
      </c>
      <c r="E41" s="819">
        <v>108.22829458</v>
      </c>
      <c r="F41" s="819">
        <v>108.65043692</v>
      </c>
      <c r="G41" s="819">
        <v>87.914030489999988</v>
      </c>
      <c r="H41" s="819">
        <v>96.763733470000005</v>
      </c>
      <c r="I41" s="819">
        <v>94.014920970000006</v>
      </c>
      <c r="J41" s="819">
        <v>90.478090019999996</v>
      </c>
      <c r="K41" s="819">
        <v>71.616740010000001</v>
      </c>
      <c r="L41" s="819">
        <v>71.369096409999997</v>
      </c>
      <c r="M41" s="819">
        <v>82.366152780000007</v>
      </c>
      <c r="N41" s="819">
        <v>1093.8475514600002</v>
      </c>
      <c r="O41" s="877"/>
      <c r="Q41" s="387"/>
      <c r="S41" s="344"/>
    </row>
    <row r="42" spans="1:19" s="194" customFormat="1" ht="15" customHeight="1">
      <c r="A42" s="1270" t="s">
        <v>167</v>
      </c>
      <c r="B42" s="819">
        <v>93.328099959999989</v>
      </c>
      <c r="C42" s="819">
        <v>85.804881069999993</v>
      </c>
      <c r="D42" s="819">
        <v>103.31307478000001</v>
      </c>
      <c r="E42" s="819">
        <v>108.22829458</v>
      </c>
      <c r="F42" s="819">
        <v>108.65043692</v>
      </c>
      <c r="G42" s="819">
        <v>87.914030489999988</v>
      </c>
      <c r="H42" s="819">
        <v>96.763733470000005</v>
      </c>
      <c r="I42" s="819">
        <v>94.014920970000006</v>
      </c>
      <c r="J42" s="819">
        <v>90.478090019999996</v>
      </c>
      <c r="K42" s="819">
        <v>71.616740010000001</v>
      </c>
      <c r="L42" s="819">
        <v>71.369096409999997</v>
      </c>
      <c r="M42" s="819">
        <v>82.366152780000007</v>
      </c>
      <c r="N42" s="819">
        <v>1093.8475514600002</v>
      </c>
      <c r="O42" s="875"/>
      <c r="P42" s="344"/>
      <c r="Q42" s="344"/>
      <c r="R42" s="344"/>
      <c r="S42" s="344"/>
    </row>
    <row r="43" spans="1:19" s="194" customFormat="1" ht="15" customHeight="1">
      <c r="A43" s="1257" t="s">
        <v>1019</v>
      </c>
      <c r="B43" s="819">
        <v>0.54053176999999997</v>
      </c>
      <c r="C43" s="819">
        <v>0.54606138000000004</v>
      </c>
      <c r="D43" s="819">
        <v>0.55231743</v>
      </c>
      <c r="E43" s="819">
        <v>0.55337343000000005</v>
      </c>
      <c r="F43" s="819">
        <v>0.56337550999999997</v>
      </c>
      <c r="G43" s="819">
        <v>0.56496255000000006</v>
      </c>
      <c r="H43" s="819">
        <v>0.57940111999999999</v>
      </c>
      <c r="I43" s="819">
        <v>0.57067194999999993</v>
      </c>
      <c r="J43" s="819">
        <v>0.57768799999999998</v>
      </c>
      <c r="K43" s="819">
        <v>0.63167402000000006</v>
      </c>
      <c r="L43" s="819">
        <v>0.56937631000000011</v>
      </c>
      <c r="M43" s="819">
        <v>0.56305134999999995</v>
      </c>
      <c r="N43" s="819">
        <v>6.8124848200000008</v>
      </c>
      <c r="O43" s="875"/>
      <c r="Q43" s="344"/>
      <c r="S43" s="344"/>
    </row>
    <row r="44" spans="1:19" s="194" customFormat="1" ht="15" customHeight="1">
      <c r="A44" s="65" t="s">
        <v>184</v>
      </c>
      <c r="B44" s="819">
        <v>0.54053176999999997</v>
      </c>
      <c r="C44" s="819">
        <v>0.54606138000000004</v>
      </c>
      <c r="D44" s="819">
        <v>0.55231743</v>
      </c>
      <c r="E44" s="819">
        <v>0.55337343000000005</v>
      </c>
      <c r="F44" s="819">
        <v>0.56337550999999997</v>
      </c>
      <c r="G44" s="819">
        <v>0.56496255000000006</v>
      </c>
      <c r="H44" s="819">
        <v>0.57940111999999999</v>
      </c>
      <c r="I44" s="819">
        <v>0.57067194999999993</v>
      </c>
      <c r="J44" s="819">
        <v>0.57768799999999998</v>
      </c>
      <c r="K44" s="819">
        <v>0.63167402000000006</v>
      </c>
      <c r="L44" s="819">
        <v>0.56937631000000011</v>
      </c>
      <c r="M44" s="819">
        <v>0.56305134999999995</v>
      </c>
      <c r="N44" s="819">
        <v>6.8124848200000008</v>
      </c>
      <c r="O44" s="875"/>
      <c r="Q44" s="344"/>
    </row>
    <row r="45" spans="1:19" s="194" customFormat="1" ht="15" customHeight="1">
      <c r="A45" s="1257" t="s">
        <v>4</v>
      </c>
      <c r="B45" s="819">
        <v>0.13237089000000002</v>
      </c>
      <c r="C45" s="819">
        <v>0.44181046000000002</v>
      </c>
      <c r="D45" s="819">
        <v>0.67744945999999995</v>
      </c>
      <c r="E45" s="819">
        <v>0.67661687999999998</v>
      </c>
      <c r="F45" s="819">
        <v>1.0506121099999999</v>
      </c>
      <c r="G45" s="819">
        <v>1.0155301300000001</v>
      </c>
      <c r="H45" s="819">
        <v>0.9268967199999999</v>
      </c>
      <c r="I45" s="819">
        <v>0.96702858999999997</v>
      </c>
      <c r="J45" s="819">
        <v>0.35837586999999999</v>
      </c>
      <c r="K45" s="819">
        <v>0.76386143000000006</v>
      </c>
      <c r="L45" s="819">
        <v>0.56428833999999994</v>
      </c>
      <c r="M45" s="819">
        <v>0.57968248</v>
      </c>
      <c r="N45" s="819">
        <v>8.1545233599999989</v>
      </c>
      <c r="O45" s="875"/>
      <c r="Q45" s="344"/>
    </row>
    <row r="46" spans="1:19" s="194" customFormat="1" ht="15" customHeight="1">
      <c r="A46" s="65" t="s">
        <v>1044</v>
      </c>
      <c r="B46" s="819">
        <v>6.2052889999999999E-2</v>
      </c>
      <c r="C46" s="819">
        <v>0.13566645999999999</v>
      </c>
      <c r="D46" s="819">
        <v>0.44026046000000002</v>
      </c>
      <c r="E46" s="819">
        <v>0.47047588000000001</v>
      </c>
      <c r="F46" s="819">
        <v>0.85777110999999995</v>
      </c>
      <c r="G46" s="819">
        <v>0.79298913000000004</v>
      </c>
      <c r="H46" s="819">
        <v>0.72835571999999993</v>
      </c>
      <c r="I46" s="819">
        <v>0.81598758999999998</v>
      </c>
      <c r="J46" s="819">
        <v>9.4727869999999992E-2</v>
      </c>
      <c r="K46" s="819">
        <v>0.58503943000000003</v>
      </c>
      <c r="L46" s="819">
        <v>0.42817334000000001</v>
      </c>
      <c r="M46" s="819">
        <v>0.43506847999999998</v>
      </c>
      <c r="N46" s="819">
        <v>5.8465683599999991</v>
      </c>
      <c r="O46" s="875"/>
      <c r="P46" s="344"/>
      <c r="Q46" s="344"/>
      <c r="R46" s="344"/>
    </row>
    <row r="47" spans="1:19" s="194" customFormat="1" ht="15" customHeight="1">
      <c r="A47" s="65" t="s">
        <v>174</v>
      </c>
      <c r="B47" s="819">
        <v>1.7999999999999999E-2</v>
      </c>
      <c r="C47" s="819">
        <v>0.2298</v>
      </c>
      <c r="D47" s="819">
        <v>0.14500000000000002</v>
      </c>
      <c r="E47" s="819">
        <v>0.12889999999999999</v>
      </c>
      <c r="F47" s="819">
        <v>0.11560000000000001</v>
      </c>
      <c r="G47" s="819">
        <v>0.14529999999999998</v>
      </c>
      <c r="H47" s="819">
        <v>0.12129999999999999</v>
      </c>
      <c r="I47" s="819">
        <v>7.3800000000000004E-2</v>
      </c>
      <c r="J47" s="819">
        <v>8.5199999999999998E-2</v>
      </c>
      <c r="K47" s="819">
        <v>9.7799999999999998E-2</v>
      </c>
      <c r="L47" s="819">
        <v>7.9399999999999998E-2</v>
      </c>
      <c r="M47" s="819">
        <v>9.5999999999999988E-2</v>
      </c>
      <c r="N47" s="819">
        <v>1.3360999999999998</v>
      </c>
      <c r="O47" s="875"/>
      <c r="Q47" s="344"/>
    </row>
    <row r="48" spans="1:19" s="194" customFormat="1" ht="15" customHeight="1">
      <c r="A48" s="1271" t="s">
        <v>940</v>
      </c>
      <c r="B48" s="819">
        <v>5.2318000000000003E-2</v>
      </c>
      <c r="C48" s="819">
        <v>7.6343999999999995E-2</v>
      </c>
      <c r="D48" s="819">
        <v>9.2188999999999993E-2</v>
      </c>
      <c r="E48" s="819">
        <v>7.7241000000000004E-2</v>
      </c>
      <c r="F48" s="819">
        <v>7.7241000000000004E-2</v>
      </c>
      <c r="G48" s="819">
        <v>7.7241000000000004E-2</v>
      </c>
      <c r="H48" s="819">
        <v>7.7241000000000004E-2</v>
      </c>
      <c r="I48" s="819">
        <v>7.7241000000000004E-2</v>
      </c>
      <c r="J48" s="819">
        <v>0.178448</v>
      </c>
      <c r="K48" s="819">
        <v>8.1021999999999997E-2</v>
      </c>
      <c r="L48" s="819">
        <v>5.6715000000000002E-2</v>
      </c>
      <c r="M48" s="819">
        <v>4.8613999999999997E-2</v>
      </c>
      <c r="N48" s="819">
        <v>0.97185500000000002</v>
      </c>
      <c r="O48" s="875"/>
      <c r="Q48" s="344"/>
    </row>
    <row r="49" spans="1:17" s="245" customFormat="1" ht="15" customHeight="1">
      <c r="A49" s="1257" t="s">
        <v>1022</v>
      </c>
      <c r="B49" s="819">
        <v>1.62327456</v>
      </c>
      <c r="C49" s="819">
        <v>2.3458040499999999</v>
      </c>
      <c r="D49" s="819">
        <v>1.2063091200000002</v>
      </c>
      <c r="E49" s="819">
        <v>1.74148722</v>
      </c>
      <c r="F49" s="819">
        <v>21.244877719999998</v>
      </c>
      <c r="G49" s="819">
        <v>4.5847165700000003</v>
      </c>
      <c r="H49" s="819">
        <v>4.680440840000001</v>
      </c>
      <c r="I49" s="819">
        <v>5.3360696399999998</v>
      </c>
      <c r="J49" s="819">
        <v>2.3106767499999998</v>
      </c>
      <c r="K49" s="819">
        <v>5.2139441900000003</v>
      </c>
      <c r="L49" s="819">
        <v>9.098018810000001</v>
      </c>
      <c r="M49" s="819">
        <v>5.5722709599999991</v>
      </c>
      <c r="N49" s="819">
        <v>64.957890429999992</v>
      </c>
      <c r="O49" s="875"/>
      <c r="Q49" s="377"/>
    </row>
    <row r="50" spans="1:17" s="245" customFormat="1" ht="15" customHeight="1">
      <c r="A50" s="1257" t="s">
        <v>1024</v>
      </c>
      <c r="B50" s="819">
        <v>1.095051E-2</v>
      </c>
      <c r="C50" s="819">
        <v>2.0496630000000002E-2</v>
      </c>
      <c r="D50" s="819">
        <v>2.480077E-2</v>
      </c>
      <c r="E50" s="819">
        <v>5.6400019999999995E-2</v>
      </c>
      <c r="F50" s="819">
        <v>9.2070390000000002E-2</v>
      </c>
      <c r="G50" s="819">
        <v>7.5922119999999996E-2</v>
      </c>
      <c r="H50" s="819">
        <v>6.185914E-2</v>
      </c>
      <c r="I50" s="819">
        <v>8.6027640000000002E-2</v>
      </c>
      <c r="J50" s="819">
        <v>8.8288299999999993E-3</v>
      </c>
      <c r="K50" s="819">
        <v>6.989004E-2</v>
      </c>
      <c r="L50" s="819">
        <v>3.5355379999999999E-2</v>
      </c>
      <c r="M50" s="819">
        <v>1.4995370000000001E-2</v>
      </c>
      <c r="N50" s="819">
        <v>0.55759683999999998</v>
      </c>
      <c r="O50" s="877"/>
      <c r="Q50" s="377"/>
    </row>
    <row r="51" spans="1:17" s="245" customFormat="1" ht="15" customHeight="1">
      <c r="A51" s="65" t="s">
        <v>1025</v>
      </c>
      <c r="B51" s="819">
        <v>1.095051E-2</v>
      </c>
      <c r="C51" s="819">
        <v>2.0496630000000002E-2</v>
      </c>
      <c r="D51" s="819">
        <v>2.480077E-2</v>
      </c>
      <c r="E51" s="819">
        <v>5.6400019999999995E-2</v>
      </c>
      <c r="F51" s="819">
        <v>9.2070390000000002E-2</v>
      </c>
      <c r="G51" s="819">
        <v>7.5922119999999996E-2</v>
      </c>
      <c r="H51" s="819">
        <v>6.185914E-2</v>
      </c>
      <c r="I51" s="819">
        <v>8.6027640000000002E-2</v>
      </c>
      <c r="J51" s="819">
        <v>8.8288299999999993E-3</v>
      </c>
      <c r="K51" s="819">
        <v>6.989004E-2</v>
      </c>
      <c r="L51" s="819">
        <v>3.5355379999999999E-2</v>
      </c>
      <c r="M51" s="819">
        <v>1.4995370000000001E-2</v>
      </c>
      <c r="N51" s="819">
        <v>0.55759683999999998</v>
      </c>
      <c r="O51" s="875"/>
      <c r="Q51" s="377"/>
    </row>
    <row r="52" spans="1:17" s="245" customFormat="1" ht="15" customHeight="1">
      <c r="A52" s="1257" t="s">
        <v>1026</v>
      </c>
      <c r="B52" s="819">
        <v>3.1486E-2</v>
      </c>
      <c r="C52" s="819">
        <v>3.6808999999999995E-2</v>
      </c>
      <c r="D52" s="819">
        <v>2.0479999999999998E-2</v>
      </c>
      <c r="E52" s="819">
        <v>2.8691000000000001E-2</v>
      </c>
      <c r="F52" s="819">
        <v>1.7846999999999998E-2</v>
      </c>
      <c r="G52" s="819">
        <v>2.7580000000000004E-2</v>
      </c>
      <c r="H52" s="819">
        <v>3.0880000000000001E-2</v>
      </c>
      <c r="I52" s="819">
        <v>2.0709999999999999E-2</v>
      </c>
      <c r="J52" s="819">
        <v>8.6210000000000002E-3</v>
      </c>
      <c r="K52" s="819">
        <v>1.8724999999999999E-2</v>
      </c>
      <c r="L52" s="819">
        <v>3.2000000000000002E-3</v>
      </c>
      <c r="M52" s="819">
        <v>3.2209999999999999E-3</v>
      </c>
      <c r="N52" s="819">
        <v>0.24824999999999997</v>
      </c>
      <c r="O52" s="877"/>
      <c r="Q52" s="377"/>
    </row>
    <row r="53" spans="1:17" s="245" customFormat="1" ht="15" customHeight="1">
      <c r="A53" s="65" t="s">
        <v>1027</v>
      </c>
      <c r="B53" s="819">
        <v>3.1486E-2</v>
      </c>
      <c r="C53" s="819">
        <v>3.6808999999999995E-2</v>
      </c>
      <c r="D53" s="819">
        <v>2.0479999999999998E-2</v>
      </c>
      <c r="E53" s="819">
        <v>2.8691000000000001E-2</v>
      </c>
      <c r="F53" s="819">
        <v>1.7846999999999998E-2</v>
      </c>
      <c r="G53" s="819">
        <v>2.7580000000000004E-2</v>
      </c>
      <c r="H53" s="819">
        <v>3.0880000000000001E-2</v>
      </c>
      <c r="I53" s="819">
        <v>2.0709999999999999E-2</v>
      </c>
      <c r="J53" s="819">
        <v>8.6210000000000002E-3</v>
      </c>
      <c r="K53" s="819">
        <v>1.8724999999999999E-2</v>
      </c>
      <c r="L53" s="819">
        <v>3.2000000000000002E-3</v>
      </c>
      <c r="M53" s="819">
        <v>3.2209999999999999E-3</v>
      </c>
      <c r="N53" s="819">
        <v>0.24824999999999997</v>
      </c>
      <c r="O53" s="875"/>
      <c r="Q53" s="377"/>
    </row>
    <row r="54" spans="1:17" s="194" customFormat="1" ht="15" customHeight="1">
      <c r="A54" s="1257" t="s">
        <v>1028</v>
      </c>
      <c r="B54" s="819">
        <v>3.0431280000000005E-2</v>
      </c>
      <c r="C54" s="819">
        <v>0.18709363000000001</v>
      </c>
      <c r="D54" s="819">
        <v>8.843782E-2</v>
      </c>
      <c r="E54" s="819">
        <v>1.7369582499999998</v>
      </c>
      <c r="F54" s="819">
        <v>0.35195052999999998</v>
      </c>
      <c r="G54" s="819">
        <v>0.35913683999999996</v>
      </c>
      <c r="H54" s="819">
        <v>8.0328499999999997E-2</v>
      </c>
      <c r="I54" s="819">
        <v>3.7676689999999999E-2</v>
      </c>
      <c r="J54" s="819">
        <v>0.24661825000000001</v>
      </c>
      <c r="K54" s="819">
        <v>0.92615133999999999</v>
      </c>
      <c r="L54" s="819">
        <v>0.36326029999999998</v>
      </c>
      <c r="M54" s="819">
        <v>1.1002738399999998</v>
      </c>
      <c r="N54" s="819">
        <v>5.50831727</v>
      </c>
      <c r="O54" s="875"/>
      <c r="Q54" s="344"/>
    </row>
    <row r="55" spans="1:17" s="194" customFormat="1" ht="15" customHeight="1">
      <c r="A55" s="65" t="s">
        <v>1029</v>
      </c>
      <c r="B55" s="819">
        <v>3.0431280000000005E-2</v>
      </c>
      <c r="C55" s="819">
        <v>0.18709363000000001</v>
      </c>
      <c r="D55" s="819">
        <v>8.843782E-2</v>
      </c>
      <c r="E55" s="819">
        <v>1.7369582499999998</v>
      </c>
      <c r="F55" s="819">
        <v>0.35195052999999998</v>
      </c>
      <c r="G55" s="819">
        <v>0.35913683999999996</v>
      </c>
      <c r="H55" s="819">
        <v>8.0328499999999997E-2</v>
      </c>
      <c r="I55" s="819">
        <v>3.7676689999999999E-2</v>
      </c>
      <c r="J55" s="819">
        <v>0.24661825000000001</v>
      </c>
      <c r="K55" s="819">
        <v>0.92615133999999999</v>
      </c>
      <c r="L55" s="819">
        <v>0.36326029999999998</v>
      </c>
      <c r="M55" s="819">
        <v>1.1002738399999998</v>
      </c>
      <c r="N55" s="819">
        <v>5.50831727</v>
      </c>
      <c r="O55" s="877"/>
      <c r="Q55" s="344"/>
    </row>
    <row r="56" spans="1:17" s="383" customFormat="1" ht="15" customHeight="1" thickBot="1">
      <c r="A56" s="1272" t="s">
        <v>407</v>
      </c>
      <c r="B56" s="1268">
        <v>164.98723196999998</v>
      </c>
      <c r="C56" s="1268">
        <v>148.20969701399997</v>
      </c>
      <c r="D56" s="1268">
        <v>194.03094650800003</v>
      </c>
      <c r="E56" s="1268">
        <v>281.60863320800001</v>
      </c>
      <c r="F56" s="1268">
        <v>223.96238733000001</v>
      </c>
      <c r="G56" s="1268">
        <v>168.27980233199997</v>
      </c>
      <c r="H56" s="1268">
        <v>186.99620640200001</v>
      </c>
      <c r="I56" s="1268">
        <v>170.58913339400002</v>
      </c>
      <c r="J56" s="1268">
        <v>180.43039609799999</v>
      </c>
      <c r="K56" s="1268">
        <v>174.43098885000001</v>
      </c>
      <c r="L56" s="1268">
        <v>150.61010168799999</v>
      </c>
      <c r="M56" s="1268">
        <v>162.21832695799998</v>
      </c>
      <c r="N56" s="1268">
        <v>2206.3538517520001</v>
      </c>
      <c r="O56" s="877"/>
      <c r="Q56" s="975"/>
    </row>
    <row r="57" spans="1:17" s="194" customFormat="1" ht="15" customHeight="1" thickTop="1">
      <c r="A57" s="350" t="s">
        <v>1894</v>
      </c>
      <c r="O57" s="875"/>
      <c r="Q57" s="344"/>
    </row>
    <row r="58" spans="1:17" s="194" customFormat="1" ht="15" customHeight="1">
      <c r="A58" s="1067" t="s">
        <v>1806</v>
      </c>
      <c r="B58" s="884"/>
      <c r="C58" s="884"/>
      <c r="D58" s="884"/>
      <c r="E58" s="884"/>
      <c r="F58" s="344"/>
      <c r="G58" s="344"/>
      <c r="H58" s="344"/>
      <c r="I58" s="344"/>
      <c r="J58" s="344"/>
      <c r="K58" s="344"/>
      <c r="L58" s="344"/>
      <c r="M58" s="344"/>
      <c r="N58" s="344"/>
      <c r="O58" s="344"/>
      <c r="P58" s="344"/>
      <c r="Q58" s="344"/>
    </row>
    <row r="59" spans="1:17" s="194" customFormat="1" ht="15" customHeight="1">
      <c r="A59" s="523" t="s">
        <v>1306</v>
      </c>
      <c r="B59" s="344"/>
      <c r="C59" s="344"/>
      <c r="D59" s="344"/>
      <c r="E59" s="344"/>
      <c r="F59" s="344"/>
      <c r="G59" s="344"/>
      <c r="H59" s="344"/>
      <c r="I59" s="344"/>
      <c r="J59" s="344"/>
      <c r="K59" s="344"/>
      <c r="L59" s="344"/>
      <c r="M59" s="344"/>
      <c r="N59" s="344"/>
      <c r="O59" s="699"/>
      <c r="P59" s="344"/>
      <c r="Q59" s="344"/>
    </row>
    <row r="60" spans="1:17" ht="15" customHeight="1">
      <c r="B60" s="101"/>
      <c r="C60" s="101"/>
      <c r="D60" s="101"/>
      <c r="E60" s="101"/>
      <c r="F60" s="101"/>
      <c r="G60" s="101"/>
      <c r="H60" s="101"/>
      <c r="I60" s="101"/>
      <c r="J60" s="101"/>
      <c r="K60" s="101"/>
      <c r="L60" s="101"/>
      <c r="M60" s="101"/>
      <c r="N60" s="101"/>
      <c r="O60" s="881"/>
      <c r="P60" s="101"/>
    </row>
    <row r="61" spans="1:17">
      <c r="B61" s="71"/>
      <c r="C61" s="71"/>
      <c r="D61" s="71"/>
      <c r="E61" s="71"/>
      <c r="F61" s="71"/>
      <c r="G61" s="71"/>
      <c r="H61" s="71"/>
      <c r="I61" s="71"/>
      <c r="J61" s="71"/>
      <c r="K61" s="71"/>
      <c r="L61" s="71"/>
      <c r="M61" s="71"/>
      <c r="N61" s="70"/>
      <c r="O61" s="875"/>
    </row>
    <row r="62" spans="1:17">
      <c r="C62" s="70"/>
      <c r="D62" s="70"/>
      <c r="E62" s="70"/>
      <c r="F62" s="70"/>
      <c r="G62" s="70"/>
      <c r="H62" s="70"/>
      <c r="I62" s="70"/>
      <c r="J62" s="70"/>
      <c r="K62" s="70"/>
      <c r="L62" s="70"/>
      <c r="M62" s="70"/>
      <c r="N62" s="70"/>
      <c r="O62" s="875"/>
    </row>
    <row r="63" spans="1:17">
      <c r="O63" s="877"/>
    </row>
    <row r="64" spans="1:17">
      <c r="C64" s="71"/>
      <c r="D64" s="71"/>
      <c r="E64" s="71"/>
      <c r="F64" s="71"/>
      <c r="G64" s="71"/>
      <c r="H64" s="71"/>
      <c r="I64" s="71"/>
      <c r="J64" s="71"/>
      <c r="K64" s="71"/>
      <c r="L64" s="71"/>
      <c r="M64" s="71"/>
      <c r="N64" s="71"/>
      <c r="O64" s="875"/>
    </row>
    <row r="65" spans="15:15">
      <c r="O65" s="875"/>
    </row>
    <row r="66" spans="15:15">
      <c r="O66" s="875"/>
    </row>
    <row r="67" spans="15:15">
      <c r="O67" s="875"/>
    </row>
    <row r="68" spans="15:15">
      <c r="O68" s="877"/>
    </row>
  </sheetData>
  <pageMargins left="0.70866141732283472" right="0.70866141732283472" top="0.74803149606299213" bottom="0.74803149606299213" header="0.31496062992125984" footer="0.31496062992125984"/>
  <pageSetup scale="56"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Z70"/>
  <sheetViews>
    <sheetView showGridLines="0" zoomScaleNormal="100" workbookViewId="0">
      <pane xSplit="1" topLeftCell="D1" activePane="topRight" state="frozen"/>
      <selection activeCell="A29" sqref="A29"/>
      <selection pane="topRight" activeCell="N8" sqref="N8"/>
    </sheetView>
  </sheetViews>
  <sheetFormatPr defaultColWidth="9.140625" defaultRowHeight="15"/>
  <cols>
    <col min="1" max="1" width="54" style="48" customWidth="1"/>
    <col min="2" max="2" width="12.42578125" style="48" customWidth="1"/>
    <col min="3" max="3" width="9.7109375" style="48" customWidth="1"/>
    <col min="4" max="6" width="9.140625" style="48"/>
    <col min="7" max="7" width="9.42578125" style="48" customWidth="1"/>
    <col min="8" max="8" width="9.140625" style="48"/>
    <col min="9" max="9" width="8.85546875" style="48" customWidth="1"/>
    <col min="10" max="10" width="11.140625" style="48" customWidth="1"/>
    <col min="11" max="12" width="10.5703125" style="48" customWidth="1"/>
    <col min="13" max="13" width="13.85546875" style="48" customWidth="1"/>
    <col min="14" max="14" width="16.7109375" style="48" customWidth="1"/>
    <col min="15" max="15" width="17.140625" style="48" customWidth="1"/>
    <col min="16" max="16" width="56.85546875" style="48" customWidth="1"/>
    <col min="17" max="17" width="18.5703125" style="101" bestFit="1" customWidth="1"/>
    <col min="18" max="18" width="11.7109375" style="48" customWidth="1"/>
    <col min="19" max="16384" width="9.140625" style="48"/>
  </cols>
  <sheetData>
    <row r="1" spans="1:19" s="53" customFormat="1">
      <c r="A1" s="331" t="s">
        <v>277</v>
      </c>
      <c r="B1" s="58"/>
      <c r="C1" s="58"/>
      <c r="D1" s="58"/>
      <c r="E1" s="58"/>
      <c r="F1" s="58"/>
      <c r="G1" s="58"/>
      <c r="H1" s="58"/>
      <c r="I1" s="58"/>
      <c r="J1" s="58"/>
      <c r="K1" s="58"/>
      <c r="L1" s="58"/>
      <c r="M1" s="58"/>
      <c r="N1" s="808">
        <v>38</v>
      </c>
      <c r="O1" s="48"/>
      <c r="P1" s="48"/>
      <c r="Q1" s="101"/>
      <c r="R1" s="48"/>
      <c r="S1" s="48"/>
    </row>
    <row r="2" spans="1:19" s="53" customFormat="1">
      <c r="N2" s="120"/>
      <c r="O2" s="48"/>
      <c r="P2" s="48"/>
      <c r="Q2" s="101"/>
      <c r="R2" s="48"/>
      <c r="S2" s="48"/>
    </row>
    <row r="3" spans="1:19" s="53" customFormat="1">
      <c r="N3" s="120"/>
      <c r="O3" s="48"/>
      <c r="P3" s="48"/>
      <c r="Q3" s="101"/>
      <c r="R3" s="48"/>
      <c r="S3" s="48"/>
    </row>
    <row r="4" spans="1:19" s="188" customFormat="1" ht="15" customHeight="1">
      <c r="A4" s="228" t="s">
        <v>13</v>
      </c>
      <c r="N4" s="380"/>
      <c r="O4" s="194"/>
      <c r="P4" s="194"/>
      <c r="Q4" s="344"/>
      <c r="R4" s="194"/>
      <c r="S4" s="194"/>
    </row>
    <row r="5" spans="1:19" s="188" customFormat="1" ht="15" customHeight="1">
      <c r="A5" s="228" t="s">
        <v>1596</v>
      </c>
      <c r="N5" s="380"/>
      <c r="O5" s="194"/>
      <c r="P5" s="194"/>
      <c r="Q5" s="344"/>
      <c r="R5" s="194"/>
      <c r="S5" s="194"/>
    </row>
    <row r="6" spans="1:19" s="188" customFormat="1" ht="15" customHeight="1">
      <c r="A6" s="188" t="s">
        <v>359</v>
      </c>
      <c r="N6" s="380"/>
      <c r="O6" s="194"/>
      <c r="P6" s="194"/>
      <c r="Q6" s="344"/>
      <c r="R6" s="194"/>
      <c r="S6" s="194"/>
    </row>
    <row r="7" spans="1:19" s="194" customFormat="1" ht="15" customHeight="1">
      <c r="A7" s="60" t="s">
        <v>288</v>
      </c>
      <c r="B7" s="1597" t="s">
        <v>368</v>
      </c>
      <c r="C7" s="1597" t="s">
        <v>329</v>
      </c>
      <c r="D7" s="1597" t="s">
        <v>330</v>
      </c>
      <c r="E7" s="1597" t="s">
        <v>331</v>
      </c>
      <c r="F7" s="1597" t="s">
        <v>332</v>
      </c>
      <c r="G7" s="1597" t="s">
        <v>333</v>
      </c>
      <c r="H7" s="1597" t="s">
        <v>334</v>
      </c>
      <c r="I7" s="1597" t="s">
        <v>335</v>
      </c>
      <c r="J7" s="1597" t="s">
        <v>336</v>
      </c>
      <c r="K7" s="1597" t="s">
        <v>337</v>
      </c>
      <c r="L7" s="1597" t="s">
        <v>338</v>
      </c>
      <c r="M7" s="1597" t="s">
        <v>339</v>
      </c>
      <c r="N7" s="1613" t="s">
        <v>2069</v>
      </c>
      <c r="Q7" s="344"/>
    </row>
    <row r="8" spans="1:19" s="194" customFormat="1" ht="15" customHeight="1">
      <c r="A8" s="148" t="s">
        <v>363</v>
      </c>
      <c r="B8" s="756">
        <v>53.880583959999996</v>
      </c>
      <c r="C8" s="756">
        <v>38.096148870000007</v>
      </c>
      <c r="D8" s="756">
        <v>40.95749713</v>
      </c>
      <c r="E8" s="756">
        <v>63.063209409999999</v>
      </c>
      <c r="F8" s="756">
        <v>56.707172450000009</v>
      </c>
      <c r="G8" s="756">
        <v>50.3522471</v>
      </c>
      <c r="H8" s="756">
        <v>48.159066279999998</v>
      </c>
      <c r="I8" s="756">
        <v>48.117189570000001</v>
      </c>
      <c r="J8" s="756">
        <v>49.034052049999993</v>
      </c>
      <c r="K8" s="756">
        <v>53.52684387</v>
      </c>
      <c r="L8" s="756">
        <v>49.691991250000001</v>
      </c>
      <c r="M8" s="756">
        <v>83.262728420100004</v>
      </c>
      <c r="N8" s="756">
        <v>634.84873036009992</v>
      </c>
      <c r="O8" s="877"/>
      <c r="Q8" s="344"/>
    </row>
    <row r="9" spans="1:19" s="194" customFormat="1" ht="15" customHeight="1">
      <c r="A9" s="148" t="s">
        <v>1043</v>
      </c>
      <c r="B9" s="756">
        <v>29.315097519999998</v>
      </c>
      <c r="C9" s="756">
        <v>20.413989580000003</v>
      </c>
      <c r="D9" s="756">
        <v>21.844339260000002</v>
      </c>
      <c r="E9" s="756">
        <v>25.250572299999995</v>
      </c>
      <c r="F9" s="756">
        <v>27.829660470000004</v>
      </c>
      <c r="G9" s="756">
        <v>27.84909785</v>
      </c>
      <c r="H9" s="756">
        <v>23.706371839999999</v>
      </c>
      <c r="I9" s="756">
        <v>24.995546590000004</v>
      </c>
      <c r="J9" s="756">
        <v>23.854222759999999</v>
      </c>
      <c r="K9" s="756">
        <v>22.673819890000001</v>
      </c>
      <c r="L9" s="756">
        <v>28.259909220000004</v>
      </c>
      <c r="M9" s="756">
        <v>29.352877700099999</v>
      </c>
      <c r="N9" s="756">
        <v>305.34550498009997</v>
      </c>
      <c r="O9" s="877"/>
      <c r="Q9" s="344"/>
    </row>
    <row r="10" spans="1:19" s="194" customFormat="1" ht="15" customHeight="1">
      <c r="A10" s="338" t="s">
        <v>453</v>
      </c>
      <c r="B10" s="1251">
        <v>0.50851659000000005</v>
      </c>
      <c r="C10" s="1251">
        <v>0.32604984999999997</v>
      </c>
      <c r="D10" s="1251">
        <v>2.1566839300000002</v>
      </c>
      <c r="E10" s="1251">
        <v>1.3163113200000001</v>
      </c>
      <c r="F10" s="1251">
        <v>0.79422932999999996</v>
      </c>
      <c r="G10" s="1251">
        <v>2.23882162</v>
      </c>
      <c r="H10" s="1251">
        <v>1.43096797</v>
      </c>
      <c r="I10" s="1251">
        <v>0.65679189000000004</v>
      </c>
      <c r="J10" s="1251">
        <v>1.54239975</v>
      </c>
      <c r="K10" s="1251">
        <v>0.57872419999999991</v>
      </c>
      <c r="L10" s="1251">
        <v>2.5089723799999999</v>
      </c>
      <c r="M10" s="1251">
        <v>1.51197223</v>
      </c>
      <c r="N10" s="819">
        <v>15.570441059999997</v>
      </c>
      <c r="O10" s="875"/>
      <c r="Q10" s="344"/>
    </row>
    <row r="11" spans="1:19" s="194" customFormat="1" ht="15" customHeight="1">
      <c r="A11" s="194" t="s">
        <v>454</v>
      </c>
      <c r="B11" s="1251">
        <v>27.697377629999998</v>
      </c>
      <c r="C11" s="1251">
        <v>18.905249319999999</v>
      </c>
      <c r="D11" s="1251">
        <v>18.751411620000003</v>
      </c>
      <c r="E11" s="1251">
        <v>22.923954949999995</v>
      </c>
      <c r="F11" s="1251">
        <v>25.810361950000004</v>
      </c>
      <c r="G11" s="1251">
        <v>23.641962939999999</v>
      </c>
      <c r="H11" s="1251">
        <v>21.050065719999999</v>
      </c>
      <c r="I11" s="1251">
        <v>20.403975469999999</v>
      </c>
      <c r="J11" s="1251">
        <v>21.320279420000002</v>
      </c>
      <c r="K11" s="1251">
        <v>20.630902450000001</v>
      </c>
      <c r="L11" s="1251">
        <v>22.854436710000002</v>
      </c>
      <c r="M11" s="1251">
        <v>26.390573289999999</v>
      </c>
      <c r="N11" s="819">
        <v>270.38055147</v>
      </c>
      <c r="O11" s="875"/>
      <c r="Q11" s="344"/>
    </row>
    <row r="12" spans="1:19" s="194" customFormat="1" ht="15" customHeight="1">
      <c r="A12" s="194" t="s">
        <v>159</v>
      </c>
      <c r="B12" s="1251">
        <v>0.60883546999999993</v>
      </c>
      <c r="C12" s="1251">
        <v>0.54405603000000002</v>
      </c>
      <c r="D12" s="1251">
        <v>0.59078275000000002</v>
      </c>
      <c r="E12" s="1251">
        <v>0.55296559000000001</v>
      </c>
      <c r="F12" s="1251">
        <v>0.79829479000000003</v>
      </c>
      <c r="G12" s="1251">
        <v>0.82745387999999997</v>
      </c>
      <c r="H12" s="1251">
        <v>0.60092237000000004</v>
      </c>
      <c r="I12" s="1251">
        <v>1.0605574099999999</v>
      </c>
      <c r="J12" s="1251">
        <v>0.58112640000000004</v>
      </c>
      <c r="K12" s="1251">
        <v>1.02179793</v>
      </c>
      <c r="L12" s="1251">
        <v>0.63926413999999998</v>
      </c>
      <c r="M12" s="1251">
        <v>0.87485246999999999</v>
      </c>
      <c r="N12" s="819">
        <v>8.7009092300000006</v>
      </c>
      <c r="O12" s="875"/>
      <c r="Q12" s="344"/>
    </row>
    <row r="13" spans="1:19" s="194" customFormat="1" ht="15" customHeight="1">
      <c r="A13" s="194" t="s">
        <v>472</v>
      </c>
      <c r="B13" s="1251">
        <v>6.7250000000000004E-2</v>
      </c>
      <c r="C13" s="1251">
        <v>4.665412E-2</v>
      </c>
      <c r="D13" s="1251">
        <v>4.665412E-2</v>
      </c>
      <c r="E13" s="1251">
        <v>0</v>
      </c>
      <c r="F13" s="1251">
        <v>0</v>
      </c>
      <c r="G13" s="1251">
        <v>0</v>
      </c>
      <c r="H13" s="1251">
        <v>0</v>
      </c>
      <c r="I13" s="1251">
        <v>0.1245</v>
      </c>
      <c r="J13" s="1251">
        <v>1.506E-5</v>
      </c>
      <c r="K13" s="1251">
        <v>0</v>
      </c>
      <c r="L13" s="1251">
        <v>4.3301890000000003E-2</v>
      </c>
      <c r="M13" s="1251">
        <v>1E-10</v>
      </c>
      <c r="N13" s="819">
        <v>0.32837519010000005</v>
      </c>
      <c r="O13" s="875"/>
      <c r="Q13" s="344"/>
    </row>
    <row r="14" spans="1:19" s="194" customFormat="1" ht="15" customHeight="1">
      <c r="A14" s="194" t="s">
        <v>160</v>
      </c>
      <c r="B14" s="1251">
        <v>0.11438763</v>
      </c>
      <c r="C14" s="1251">
        <v>0.14140373000000001</v>
      </c>
      <c r="D14" s="1251">
        <v>8.9177859999999998E-2</v>
      </c>
      <c r="E14" s="1251">
        <v>0.20274185</v>
      </c>
      <c r="F14" s="1251">
        <v>0.19365126000000002</v>
      </c>
      <c r="G14" s="1251">
        <v>0.15895045000000002</v>
      </c>
      <c r="H14" s="1251">
        <v>0.13345915</v>
      </c>
      <c r="I14" s="1251">
        <v>0.1854538</v>
      </c>
      <c r="J14" s="1251">
        <v>0.11509305</v>
      </c>
      <c r="K14" s="1251">
        <v>0.16471454999999999</v>
      </c>
      <c r="L14" s="1251">
        <v>0.30099299000000002</v>
      </c>
      <c r="M14" s="1251">
        <v>0.24071695000000001</v>
      </c>
      <c r="N14" s="819">
        <v>2.0407432700000001</v>
      </c>
      <c r="O14" s="875"/>
      <c r="Q14" s="344"/>
    </row>
    <row r="15" spans="1:19" s="194" customFormat="1" ht="15" customHeight="1">
      <c r="A15" s="194" t="s">
        <v>161</v>
      </c>
      <c r="B15" s="1251">
        <v>0.24905252</v>
      </c>
      <c r="C15" s="1251">
        <v>0.28749377000000004</v>
      </c>
      <c r="D15" s="1251">
        <v>0.20962898000000002</v>
      </c>
      <c r="E15" s="1251">
        <v>0.21050234000000001</v>
      </c>
      <c r="F15" s="1251">
        <v>0.21011732</v>
      </c>
      <c r="G15" s="1251">
        <v>0.95869631000000011</v>
      </c>
      <c r="H15" s="1251">
        <v>0.46622522</v>
      </c>
      <c r="I15" s="1251">
        <v>0.35170459999999998</v>
      </c>
      <c r="J15" s="1251">
        <v>0.26688668999999998</v>
      </c>
      <c r="K15" s="1251">
        <v>0.22377213000000001</v>
      </c>
      <c r="L15" s="1251">
        <v>1.7537559299999999</v>
      </c>
      <c r="M15" s="1251">
        <v>0.30023969</v>
      </c>
      <c r="N15" s="819">
        <v>5.4880754999999999</v>
      </c>
      <c r="O15" s="875"/>
      <c r="Q15" s="344"/>
    </row>
    <row r="16" spans="1:19" s="194" customFormat="1" ht="15" customHeight="1">
      <c r="A16" s="194" t="s">
        <v>504</v>
      </c>
      <c r="B16" s="1251">
        <v>6.9677679999999992E-2</v>
      </c>
      <c r="C16" s="1251">
        <v>0.16308276000000002</v>
      </c>
      <c r="D16" s="1251">
        <v>0</v>
      </c>
      <c r="E16" s="1251">
        <v>4.4096249999999997E-2</v>
      </c>
      <c r="F16" s="1251">
        <v>2.300582E-2</v>
      </c>
      <c r="G16" s="1251">
        <v>2.3212650000000001E-2</v>
      </c>
      <c r="H16" s="1251">
        <v>2.4731409999999999E-2</v>
      </c>
      <c r="I16" s="1251">
        <v>2.2125634199999999</v>
      </c>
      <c r="J16" s="1251">
        <v>2.8422389999999999E-2</v>
      </c>
      <c r="K16" s="1251">
        <v>5.3908629999999999E-2</v>
      </c>
      <c r="L16" s="1251">
        <v>0.15918517999999998</v>
      </c>
      <c r="M16" s="1251">
        <v>3.4523070000000003E-2</v>
      </c>
      <c r="N16" s="819">
        <v>2.8364092599999999</v>
      </c>
      <c r="O16" s="877"/>
      <c r="Q16" s="344"/>
    </row>
    <row r="17" spans="1:26" s="194" customFormat="1" ht="15" customHeight="1">
      <c r="A17" s="148" t="s">
        <v>1015</v>
      </c>
      <c r="B17" s="756">
        <v>11.867932189999998</v>
      </c>
      <c r="C17" s="756">
        <v>12.182897280000001</v>
      </c>
      <c r="D17" s="756">
        <v>12.806238410000002</v>
      </c>
      <c r="E17" s="756">
        <v>32.111280190000002</v>
      </c>
      <c r="F17" s="756">
        <v>16.135497179999998</v>
      </c>
      <c r="G17" s="756">
        <v>13.892994139999999</v>
      </c>
      <c r="H17" s="756">
        <v>16.891395269999997</v>
      </c>
      <c r="I17" s="756">
        <v>14.865088999999999</v>
      </c>
      <c r="J17" s="756">
        <v>16.354631909999998</v>
      </c>
      <c r="K17" s="756">
        <v>15.725284979999998</v>
      </c>
      <c r="L17" s="756">
        <v>13.443444000000001</v>
      </c>
      <c r="M17" s="756">
        <v>16.750210039999999</v>
      </c>
      <c r="N17" s="756">
        <v>193.02689459000001</v>
      </c>
      <c r="O17" s="875"/>
      <c r="Q17" s="344"/>
    </row>
    <row r="18" spans="1:26" s="194" customFormat="1" ht="15" customHeight="1">
      <c r="A18" s="338" t="s">
        <v>178</v>
      </c>
      <c r="B18" s="1251">
        <v>6.3800592099999998</v>
      </c>
      <c r="C18" s="1251">
        <v>5.7512682100000001</v>
      </c>
      <c r="D18" s="1251">
        <v>7.5963068200000006</v>
      </c>
      <c r="E18" s="1251">
        <v>25.1750559</v>
      </c>
      <c r="F18" s="1251">
        <v>9.7201874499999992</v>
      </c>
      <c r="G18" s="1251">
        <v>7.8481109699999996</v>
      </c>
      <c r="H18" s="1251">
        <v>10.668900689999999</v>
      </c>
      <c r="I18" s="1251">
        <v>8.3295654900000002</v>
      </c>
      <c r="J18" s="1251">
        <v>9.275840650000001</v>
      </c>
      <c r="K18" s="1251">
        <v>10.255680009999999</v>
      </c>
      <c r="L18" s="1251">
        <v>7.3659340000000002</v>
      </c>
      <c r="M18" s="1251">
        <v>10.485576869999999</v>
      </c>
      <c r="N18" s="819">
        <v>118.85248627000001</v>
      </c>
      <c r="O18" s="881"/>
      <c r="P18" s="344"/>
      <c r="Q18" s="344"/>
      <c r="R18" s="344"/>
    </row>
    <row r="19" spans="1:26" s="194" customFormat="1" ht="15" customHeight="1">
      <c r="A19" s="48" t="s">
        <v>1004</v>
      </c>
      <c r="B19" s="1251">
        <v>2.7733682799999997</v>
      </c>
      <c r="C19" s="1251">
        <v>2.54233764</v>
      </c>
      <c r="D19" s="1251">
        <v>2.32502941</v>
      </c>
      <c r="E19" s="1251">
        <v>3.6734205200000001</v>
      </c>
      <c r="F19" s="1251">
        <v>3.2956048900000003</v>
      </c>
      <c r="G19" s="1251">
        <v>3.0907289500000004</v>
      </c>
      <c r="H19" s="1251">
        <v>3.4254832299999998</v>
      </c>
      <c r="I19" s="1251">
        <v>3.3450740299999997</v>
      </c>
      <c r="J19" s="1251">
        <v>3.8260072999999997</v>
      </c>
      <c r="K19" s="1251">
        <v>2.8912487999999996</v>
      </c>
      <c r="L19" s="1251">
        <v>3.1873358299999999</v>
      </c>
      <c r="M19" s="1251">
        <v>3.30079492</v>
      </c>
      <c r="N19" s="819">
        <v>37.676433799999998</v>
      </c>
      <c r="O19" s="875"/>
      <c r="Q19" s="344"/>
    </row>
    <row r="20" spans="1:26" s="194" customFormat="1" ht="15" customHeight="1">
      <c r="A20" s="194" t="s">
        <v>1005</v>
      </c>
      <c r="B20" s="1251">
        <v>2.7145047</v>
      </c>
      <c r="C20" s="1251">
        <v>3.70267495</v>
      </c>
      <c r="D20" s="1251">
        <v>2.8849021800000001</v>
      </c>
      <c r="E20" s="1251">
        <v>3.2628037700000001</v>
      </c>
      <c r="F20" s="1251">
        <v>3.1197048399999998</v>
      </c>
      <c r="G20" s="1251">
        <v>2.9541542200000004</v>
      </c>
      <c r="H20" s="1251">
        <v>2.79701135</v>
      </c>
      <c r="I20" s="1251">
        <v>3.1904494799999998</v>
      </c>
      <c r="J20" s="1251">
        <v>3.2527237200000001</v>
      </c>
      <c r="K20" s="1251">
        <v>2.5783561699999997</v>
      </c>
      <c r="L20" s="1251">
        <v>2.7169666100000001</v>
      </c>
      <c r="M20" s="1251">
        <v>2.9638382499999998</v>
      </c>
      <c r="N20" s="819">
        <v>36.138090239999997</v>
      </c>
      <c r="O20" s="881"/>
      <c r="P20" s="881"/>
      <c r="Q20" s="881"/>
      <c r="R20" s="881"/>
      <c r="S20" s="881"/>
      <c r="T20" s="881"/>
      <c r="U20" s="881"/>
      <c r="V20" s="881"/>
      <c r="W20" s="881"/>
      <c r="X20" s="881"/>
      <c r="Y20" s="881"/>
      <c r="Z20" s="881"/>
    </row>
    <row r="21" spans="1:26" s="194" customFormat="1" ht="15" customHeight="1">
      <c r="A21" s="517" t="s">
        <v>1006</v>
      </c>
      <c r="B21" s="1251">
        <v>0</v>
      </c>
      <c r="C21" s="1251">
        <v>9.3308240000000001E-2</v>
      </c>
      <c r="D21" s="1251">
        <v>0</v>
      </c>
      <c r="E21" s="1251">
        <v>0</v>
      </c>
      <c r="F21" s="1251">
        <v>0</v>
      </c>
      <c r="G21" s="1251">
        <v>0</v>
      </c>
      <c r="H21" s="1251">
        <v>0</v>
      </c>
      <c r="I21" s="1251">
        <v>0</v>
      </c>
      <c r="J21" s="1251">
        <v>3.012E-5</v>
      </c>
      <c r="K21" s="1251">
        <v>0</v>
      </c>
      <c r="L21" s="1251">
        <v>8.6603780000000005E-2</v>
      </c>
      <c r="M21" s="1251">
        <v>0</v>
      </c>
      <c r="N21" s="819">
        <v>0.17994214</v>
      </c>
      <c r="O21" s="881"/>
      <c r="P21" s="344"/>
      <c r="Q21" s="344"/>
      <c r="R21" s="344"/>
      <c r="S21" s="344"/>
      <c r="T21" s="344"/>
      <c r="U21" s="344"/>
      <c r="V21" s="344"/>
      <c r="W21" s="344"/>
      <c r="X21" s="344"/>
      <c r="Y21" s="344"/>
    </row>
    <row r="22" spans="1:26" s="194" customFormat="1" ht="15" customHeight="1">
      <c r="A22" s="517" t="s">
        <v>1007</v>
      </c>
      <c r="B22" s="1251">
        <v>0</v>
      </c>
      <c r="C22" s="1251">
        <v>4.665412E-2</v>
      </c>
      <c r="D22" s="1251">
        <v>0</v>
      </c>
      <c r="E22" s="1251">
        <v>0</v>
      </c>
      <c r="F22" s="1251">
        <v>0</v>
      </c>
      <c r="G22" s="1251">
        <v>0</v>
      </c>
      <c r="H22" s="1251">
        <v>0</v>
      </c>
      <c r="I22" s="1251">
        <v>0</v>
      </c>
      <c r="J22" s="1251">
        <v>1.506E-5</v>
      </c>
      <c r="K22" s="1251">
        <v>0</v>
      </c>
      <c r="L22" s="1251">
        <v>4.3301890000000003E-2</v>
      </c>
      <c r="M22" s="1251">
        <v>0</v>
      </c>
      <c r="N22" s="819">
        <v>8.997107E-2</v>
      </c>
      <c r="O22" s="875"/>
      <c r="Q22" s="344"/>
    </row>
    <row r="23" spans="1:26" s="194" customFormat="1" ht="15" customHeight="1">
      <c r="A23" s="517" t="s">
        <v>1008</v>
      </c>
      <c r="B23" s="1251">
        <v>0</v>
      </c>
      <c r="C23" s="1251">
        <v>4.665412E-2</v>
      </c>
      <c r="D23" s="1251">
        <v>0</v>
      </c>
      <c r="E23" s="1251">
        <v>0</v>
      </c>
      <c r="F23" s="1251">
        <v>0</v>
      </c>
      <c r="G23" s="1251">
        <v>0</v>
      </c>
      <c r="H23" s="1251">
        <v>0</v>
      </c>
      <c r="I23" s="1251">
        <v>0</v>
      </c>
      <c r="J23" s="1251">
        <v>1.506E-5</v>
      </c>
      <c r="K23" s="1251">
        <v>0</v>
      </c>
      <c r="L23" s="1251">
        <v>4.3301890000000003E-2</v>
      </c>
      <c r="M23" s="1251">
        <v>0</v>
      </c>
      <c r="N23" s="819">
        <v>8.997107E-2</v>
      </c>
      <c r="O23" s="875"/>
      <c r="Q23" s="387"/>
    </row>
    <row r="24" spans="1:26" s="194" customFormat="1" ht="15" customHeight="1">
      <c r="A24" s="148" t="s">
        <v>1014</v>
      </c>
      <c r="B24" s="756">
        <v>11.276402769999999</v>
      </c>
      <c r="C24" s="756">
        <v>5.0670770500000009</v>
      </c>
      <c r="D24" s="756">
        <v>5.5121151400000015</v>
      </c>
      <c r="E24" s="756">
        <v>5.3238985300000001</v>
      </c>
      <c r="F24" s="756">
        <v>12.08130616</v>
      </c>
      <c r="G24" s="756">
        <v>7.3692520299999993</v>
      </c>
      <c r="H24" s="756">
        <v>6.8617970100000001</v>
      </c>
      <c r="I24" s="756">
        <v>6.8223221599999997</v>
      </c>
      <c r="J24" s="756">
        <v>7.3764975000000002</v>
      </c>
      <c r="K24" s="756">
        <v>13.959475749999998</v>
      </c>
      <c r="L24" s="756">
        <v>6.4984314500000009</v>
      </c>
      <c r="M24" s="756">
        <v>36.182938140000005</v>
      </c>
      <c r="N24" s="756">
        <v>124.33151368999999</v>
      </c>
      <c r="O24" s="881"/>
      <c r="Q24" s="387"/>
    </row>
    <row r="25" spans="1:26" s="194" customFormat="1" ht="15" customHeight="1">
      <c r="A25" s="338" t="s">
        <v>176</v>
      </c>
      <c r="B25" s="1251">
        <v>6</v>
      </c>
      <c r="C25" s="1251">
        <v>0.13952112</v>
      </c>
      <c r="D25" s="1251">
        <v>0.55555556000000006</v>
      </c>
      <c r="E25" s="1251">
        <v>0</v>
      </c>
      <c r="F25" s="1251">
        <v>6.6111114299999993</v>
      </c>
      <c r="G25" s="1251">
        <v>1.2312911299999998</v>
      </c>
      <c r="H25" s="1251">
        <v>0.66666667000000002</v>
      </c>
      <c r="I25" s="1251">
        <v>0.8</v>
      </c>
      <c r="J25" s="1251">
        <v>0.44445950000000001</v>
      </c>
      <c r="K25" s="1251">
        <v>8.7268957699999987</v>
      </c>
      <c r="L25" s="1251">
        <v>0.48807966999999997</v>
      </c>
      <c r="M25" s="1251">
        <v>29.718051670000001</v>
      </c>
      <c r="N25" s="819">
        <v>55.381632519999997</v>
      </c>
      <c r="O25" s="699"/>
      <c r="P25" s="699"/>
      <c r="Q25" s="976"/>
      <c r="R25" s="699"/>
      <c r="S25" s="699"/>
      <c r="T25" s="699"/>
      <c r="U25" s="699"/>
      <c r="V25" s="699"/>
      <c r="W25" s="699"/>
      <c r="X25" s="699"/>
      <c r="Y25" s="699"/>
      <c r="Z25" s="699"/>
    </row>
    <row r="26" spans="1:26" s="194" customFormat="1" ht="15" customHeight="1">
      <c r="A26" s="338" t="s">
        <v>1113</v>
      </c>
      <c r="B26" s="1251">
        <v>0.19077268999999999</v>
      </c>
      <c r="C26" s="1251">
        <v>0.29761999</v>
      </c>
      <c r="D26" s="1251">
        <v>0.36835041999999996</v>
      </c>
      <c r="E26" s="1251">
        <v>0.38623268999999999</v>
      </c>
      <c r="F26" s="1251">
        <v>0.18243804999999999</v>
      </c>
      <c r="G26" s="1251">
        <v>0.19152262</v>
      </c>
      <c r="H26" s="1251">
        <v>0.17809176999999998</v>
      </c>
      <c r="I26" s="1251">
        <v>0.18082010000000001</v>
      </c>
      <c r="J26" s="1251">
        <v>0.17373033999999998</v>
      </c>
      <c r="K26" s="1251">
        <v>0.16717079000000001</v>
      </c>
      <c r="L26" s="1251">
        <v>0.25376999</v>
      </c>
      <c r="M26" s="1251">
        <v>0.15767845999999999</v>
      </c>
      <c r="N26" s="819">
        <v>2.72819791</v>
      </c>
      <c r="O26" s="875"/>
      <c r="Q26" s="387"/>
    </row>
    <row r="27" spans="1:26" s="194" customFormat="1" ht="15" customHeight="1">
      <c r="A27" s="338" t="s">
        <v>166</v>
      </c>
      <c r="B27" s="1251">
        <v>3.6024832500000001</v>
      </c>
      <c r="C27" s="1251">
        <v>3.0312987400000004</v>
      </c>
      <c r="D27" s="1251">
        <v>2.7595753100000002</v>
      </c>
      <c r="E27" s="1251">
        <v>3.4029474500000001</v>
      </c>
      <c r="F27" s="1251">
        <v>4.2900422800000007</v>
      </c>
      <c r="G27" s="1251">
        <v>3.6275584900000002</v>
      </c>
      <c r="H27" s="1251">
        <v>4.26677836</v>
      </c>
      <c r="I27" s="1251">
        <v>4.4333052899999998</v>
      </c>
      <c r="J27" s="1251">
        <v>5.0461831799999999</v>
      </c>
      <c r="K27" s="1251">
        <v>2.98170965</v>
      </c>
      <c r="L27" s="1251">
        <v>3.7209759600000001</v>
      </c>
      <c r="M27" s="1251">
        <v>4.8142581500000006</v>
      </c>
      <c r="N27" s="819">
        <v>45.977116110000004</v>
      </c>
      <c r="O27" s="881"/>
      <c r="P27" s="881"/>
      <c r="Q27" s="977"/>
      <c r="R27" s="881"/>
      <c r="S27" s="881"/>
      <c r="T27" s="881"/>
      <c r="U27" s="881"/>
      <c r="V27" s="881"/>
      <c r="W27" s="881"/>
      <c r="X27" s="881"/>
      <c r="Y27" s="881"/>
      <c r="Z27" s="881"/>
    </row>
    <row r="28" spans="1:26" s="194" customFormat="1" ht="15" customHeight="1">
      <c r="A28" s="48" t="s">
        <v>1031</v>
      </c>
      <c r="B28" s="1251">
        <v>7.897303E-2</v>
      </c>
      <c r="C28" s="1251">
        <v>9.0223830000000005E-2</v>
      </c>
      <c r="D28" s="1251">
        <v>8.1105990000000003E-2</v>
      </c>
      <c r="E28" s="1251">
        <v>8.1925750000000006E-2</v>
      </c>
      <c r="F28" s="1251">
        <v>9.0074850000000012E-2</v>
      </c>
      <c r="G28" s="1251">
        <v>9.4405490000000009E-2</v>
      </c>
      <c r="H28" s="1251">
        <v>8.494916000000001E-2</v>
      </c>
      <c r="I28" s="1251">
        <v>9.1169990000000006E-2</v>
      </c>
      <c r="J28" s="1251">
        <v>9.3622009999999992E-2</v>
      </c>
      <c r="K28" s="1251">
        <v>8.5316869999999989E-2</v>
      </c>
      <c r="L28" s="1251">
        <v>8.1844960000000008E-2</v>
      </c>
      <c r="M28" s="1251">
        <v>7.9524730000000002E-2</v>
      </c>
      <c r="N28" s="819">
        <v>1.03313666</v>
      </c>
      <c r="O28" s="875"/>
      <c r="Q28" s="387"/>
    </row>
    <row r="29" spans="1:26" s="194" customFormat="1" ht="15" customHeight="1">
      <c r="A29" s="340" t="s">
        <v>1222</v>
      </c>
      <c r="B29" s="1251">
        <v>0.35932799999999998</v>
      </c>
      <c r="C29" s="1251">
        <v>0.45424599999999998</v>
      </c>
      <c r="D29" s="1251">
        <v>0.43201800000000001</v>
      </c>
      <c r="E29" s="1251">
        <v>0.43201800000000001</v>
      </c>
      <c r="F29" s="1251">
        <v>0.43201800000000001</v>
      </c>
      <c r="G29" s="1251">
        <v>0.43201800000000001</v>
      </c>
      <c r="H29" s="1251">
        <v>0.43201800000000001</v>
      </c>
      <c r="I29" s="1251">
        <v>0.43201800000000001</v>
      </c>
      <c r="J29" s="1251">
        <v>0.43201800000000001</v>
      </c>
      <c r="K29" s="1251">
        <v>0.43201800000000001</v>
      </c>
      <c r="L29" s="1251">
        <v>0.43201800000000001</v>
      </c>
      <c r="M29" s="1251">
        <v>0.43201800000000001</v>
      </c>
      <c r="N29" s="819">
        <v>5.1337540000000015</v>
      </c>
      <c r="O29" s="875"/>
      <c r="Q29" s="387"/>
    </row>
    <row r="30" spans="1:26" s="194" customFormat="1" ht="15" customHeight="1">
      <c r="A30" s="338" t="s">
        <v>222</v>
      </c>
      <c r="B30" s="1251">
        <v>0.41822905999999999</v>
      </c>
      <c r="C30" s="1251">
        <v>0.47936955999999997</v>
      </c>
      <c r="D30" s="1251">
        <v>0.53755485999999997</v>
      </c>
      <c r="E30" s="1251">
        <v>0.41800555</v>
      </c>
      <c r="F30" s="1251">
        <v>1.490553E-2</v>
      </c>
      <c r="G30" s="1251">
        <v>1.07472199</v>
      </c>
      <c r="H30" s="1251">
        <v>0.79964011999999995</v>
      </c>
      <c r="I30" s="1251">
        <v>0.50582684</v>
      </c>
      <c r="J30" s="1251">
        <v>0.50626167</v>
      </c>
      <c r="K30" s="1251">
        <v>1.1345601200000002</v>
      </c>
      <c r="L30" s="1251">
        <v>0.94319525999999998</v>
      </c>
      <c r="M30" s="1251">
        <v>0.52313461999999999</v>
      </c>
      <c r="N30" s="819">
        <v>7.35540518</v>
      </c>
      <c r="O30" s="875"/>
      <c r="Q30" s="387"/>
    </row>
    <row r="31" spans="1:26" s="194" customFormat="1" ht="15" customHeight="1">
      <c r="A31" s="340" t="s">
        <v>474</v>
      </c>
      <c r="B31" s="819">
        <v>0.62661674000000001</v>
      </c>
      <c r="C31" s="819">
        <v>0.57479780999999996</v>
      </c>
      <c r="D31" s="819">
        <v>0.77795500000000006</v>
      </c>
      <c r="E31" s="819">
        <v>0.60276909000000001</v>
      </c>
      <c r="F31" s="819">
        <v>0.46071602000000006</v>
      </c>
      <c r="G31" s="819">
        <v>0.71773430999999999</v>
      </c>
      <c r="H31" s="819">
        <v>0.43365292999999999</v>
      </c>
      <c r="I31" s="819">
        <v>0.37918194</v>
      </c>
      <c r="J31" s="819">
        <v>0.68022280000000002</v>
      </c>
      <c r="K31" s="819">
        <v>0.43180455000000006</v>
      </c>
      <c r="L31" s="819">
        <v>0.57854760999999999</v>
      </c>
      <c r="M31" s="819">
        <v>0.45827251000000002</v>
      </c>
      <c r="N31" s="819">
        <v>6.72227131</v>
      </c>
      <c r="O31" s="875"/>
      <c r="Q31" s="387"/>
    </row>
    <row r="32" spans="1:26" s="245" customFormat="1" ht="15" customHeight="1">
      <c r="A32" s="148" t="s">
        <v>1012</v>
      </c>
      <c r="B32" s="1253">
        <v>1.42115148</v>
      </c>
      <c r="C32" s="1253">
        <v>0.43218496000000001</v>
      </c>
      <c r="D32" s="1253">
        <v>0.7948043199999999</v>
      </c>
      <c r="E32" s="1253">
        <v>0.37745839000000003</v>
      </c>
      <c r="F32" s="1253">
        <v>0.66070864000000007</v>
      </c>
      <c r="G32" s="1253">
        <v>1.24090308</v>
      </c>
      <c r="H32" s="1253">
        <v>0.69950215999999998</v>
      </c>
      <c r="I32" s="1253">
        <v>1.4342318200000002</v>
      </c>
      <c r="J32" s="1253">
        <v>1.4486998799999999</v>
      </c>
      <c r="K32" s="1253">
        <v>1.1682632500000001</v>
      </c>
      <c r="L32" s="1253">
        <v>1.4902065800000002</v>
      </c>
      <c r="M32" s="1253">
        <v>0.97670254000000001</v>
      </c>
      <c r="N32" s="756">
        <v>12.144817100000001</v>
      </c>
      <c r="Q32" s="386"/>
    </row>
    <row r="33" spans="1:19" s="194" customFormat="1" ht="15" customHeight="1">
      <c r="A33" s="148" t="s">
        <v>365</v>
      </c>
      <c r="B33" s="756">
        <v>18.365027140000002</v>
      </c>
      <c r="C33" s="756">
        <v>8.2059509300000002</v>
      </c>
      <c r="D33" s="756">
        <v>15.049821850000001</v>
      </c>
      <c r="E33" s="756">
        <v>18.715281159999996</v>
      </c>
      <c r="F33" s="756">
        <v>16.666761109999999</v>
      </c>
      <c r="G33" s="756">
        <v>9.109274629999998</v>
      </c>
      <c r="H33" s="756">
        <v>11.49683755</v>
      </c>
      <c r="I33" s="756">
        <v>42.410436720000007</v>
      </c>
      <c r="J33" s="756">
        <v>14.01547008</v>
      </c>
      <c r="K33" s="756">
        <v>19.367728429999996</v>
      </c>
      <c r="L33" s="756">
        <v>15.068265409999999</v>
      </c>
      <c r="M33" s="756">
        <v>12.598304939999998</v>
      </c>
      <c r="N33" s="756">
        <v>201.06915995</v>
      </c>
      <c r="O33" s="877"/>
      <c r="Q33" s="387"/>
    </row>
    <row r="34" spans="1:19" s="194" customFormat="1" ht="15" customHeight="1">
      <c r="A34" s="537" t="s">
        <v>168</v>
      </c>
      <c r="B34" s="1251">
        <v>3.0641762200000002</v>
      </c>
      <c r="C34" s="1251">
        <v>1.3063910700000001</v>
      </c>
      <c r="D34" s="1251">
        <v>2.6941448500000003</v>
      </c>
      <c r="E34" s="1251">
        <v>2.3027099300000002</v>
      </c>
      <c r="F34" s="1251">
        <v>4.2744981700000002</v>
      </c>
      <c r="G34" s="1251">
        <v>1.1027534800000001</v>
      </c>
      <c r="H34" s="1251">
        <v>1.8214210800000001</v>
      </c>
      <c r="I34" s="1251">
        <v>33.424160550000003</v>
      </c>
      <c r="J34" s="1251">
        <v>3.6719977999999998</v>
      </c>
      <c r="K34" s="1251">
        <v>1.99401389</v>
      </c>
      <c r="L34" s="1251">
        <v>4.4678873099999992</v>
      </c>
      <c r="M34" s="1251">
        <v>3.0510826299999998</v>
      </c>
      <c r="N34" s="819">
        <v>63.175236980000008</v>
      </c>
      <c r="O34" s="875"/>
      <c r="Q34" s="387"/>
    </row>
    <row r="35" spans="1:19" s="194" customFormat="1" ht="15" customHeight="1">
      <c r="A35" s="537" t="s">
        <v>1009</v>
      </c>
      <c r="B35" s="1251">
        <v>0.55197446999999999</v>
      </c>
      <c r="C35" s="1251">
        <v>0.19254334000000001</v>
      </c>
      <c r="D35" s="1251">
        <v>0.45942957000000001</v>
      </c>
      <c r="E35" s="1251">
        <v>7.7514690899999996</v>
      </c>
      <c r="F35" s="1251">
        <v>0.83899268000000005</v>
      </c>
      <c r="G35" s="1251">
        <v>0.58559189</v>
      </c>
      <c r="H35" s="1251">
        <v>0.56975959999999992</v>
      </c>
      <c r="I35" s="1251">
        <v>1.0069110699999999</v>
      </c>
      <c r="J35" s="1251">
        <v>0.5317366</v>
      </c>
      <c r="K35" s="1251">
        <v>8.03331266</v>
      </c>
      <c r="L35" s="1251">
        <v>2.0375758200000003</v>
      </c>
      <c r="M35" s="1251">
        <v>0.5838570500000001</v>
      </c>
      <c r="N35" s="819">
        <v>23.143153839999997</v>
      </c>
      <c r="O35" s="875"/>
      <c r="Q35" s="387"/>
    </row>
    <row r="36" spans="1:19" s="194" customFormat="1" ht="15" customHeight="1">
      <c r="A36" s="537" t="s">
        <v>1010</v>
      </c>
      <c r="B36" s="1251">
        <v>1.1767523700000002</v>
      </c>
      <c r="C36" s="1251">
        <v>0.16911820000000002</v>
      </c>
      <c r="D36" s="1251">
        <v>2.87262014</v>
      </c>
      <c r="E36" s="1251">
        <v>0.18964437000000001</v>
      </c>
      <c r="F36" s="1251">
        <v>0.72989531000000007</v>
      </c>
      <c r="G36" s="1251">
        <v>0.12983022</v>
      </c>
      <c r="H36" s="1251">
        <v>0.11176522999999999</v>
      </c>
      <c r="I36" s="1251">
        <v>0.31395146999999995</v>
      </c>
      <c r="J36" s="1251">
        <v>2.76944729</v>
      </c>
      <c r="K36" s="1251">
        <v>0.28398091999999997</v>
      </c>
      <c r="L36" s="1251">
        <v>0.24720091</v>
      </c>
      <c r="M36" s="1251">
        <v>0.66721178000000003</v>
      </c>
      <c r="N36" s="819">
        <v>9.661418209999999</v>
      </c>
      <c r="O36" s="875"/>
      <c r="Q36" s="387"/>
    </row>
    <row r="37" spans="1:19" s="194" customFormat="1" ht="15" customHeight="1">
      <c r="A37" s="194" t="s">
        <v>1017</v>
      </c>
      <c r="B37" s="1251">
        <v>5.7109730000000004E-2</v>
      </c>
      <c r="C37" s="1251">
        <v>7.20567E-3</v>
      </c>
      <c r="D37" s="1251">
        <v>0.11702071999999999</v>
      </c>
      <c r="E37" s="1251">
        <v>0.50104413000000003</v>
      </c>
      <c r="F37" s="1251">
        <v>1.891588E-2</v>
      </c>
      <c r="G37" s="1251">
        <v>1.120873E-2</v>
      </c>
      <c r="H37" s="1251">
        <v>1.76013E-2</v>
      </c>
      <c r="I37" s="1251">
        <v>0.11600827000000001</v>
      </c>
      <c r="J37" s="1251">
        <v>3.8846160000000005E-2</v>
      </c>
      <c r="K37" s="1251">
        <v>0.10133211</v>
      </c>
      <c r="L37" s="1251">
        <v>2.8500689999999999E-2</v>
      </c>
      <c r="M37" s="1251">
        <v>6.3846470000000002E-2</v>
      </c>
      <c r="N37" s="819">
        <v>1.0786398600000002</v>
      </c>
      <c r="O37" s="875"/>
      <c r="Q37" s="387"/>
    </row>
    <row r="38" spans="1:19" s="194" customFormat="1" ht="15" customHeight="1">
      <c r="A38" s="194" t="s">
        <v>427</v>
      </c>
      <c r="B38" s="1251">
        <v>10.339641589999999</v>
      </c>
      <c r="C38" s="1251">
        <v>6.1850882199999999</v>
      </c>
      <c r="D38" s="1251">
        <v>7.71688843</v>
      </c>
      <c r="E38" s="1251">
        <v>7.40750317</v>
      </c>
      <c r="F38" s="1251">
        <v>8.4132984999999998</v>
      </c>
      <c r="G38" s="1251">
        <v>6.4583063799999998</v>
      </c>
      <c r="H38" s="1251">
        <v>8.0524394099999999</v>
      </c>
      <c r="I38" s="1251">
        <v>6.6732796199999997</v>
      </c>
      <c r="J38" s="1251">
        <v>6.0870340599999997</v>
      </c>
      <c r="K38" s="1251">
        <v>8.0965673700000007</v>
      </c>
      <c r="L38" s="1251">
        <v>6.3061897999999994</v>
      </c>
      <c r="M38" s="1251">
        <v>7.5257734699999999</v>
      </c>
      <c r="N38" s="819">
        <v>89.262010020000005</v>
      </c>
      <c r="O38" s="875"/>
      <c r="Q38" s="387"/>
    </row>
    <row r="39" spans="1:19" s="194" customFormat="1" ht="15" customHeight="1">
      <c r="A39" s="194" t="s">
        <v>1104</v>
      </c>
      <c r="B39" s="1251">
        <v>1.7999999999999999E-2</v>
      </c>
      <c r="C39" s="1251">
        <v>1.0999999999999999E-2</v>
      </c>
      <c r="D39" s="1251">
        <v>0.123</v>
      </c>
      <c r="E39" s="1251">
        <v>2.8000000000000001E-2</v>
      </c>
      <c r="F39" s="1251">
        <v>2.3E-2</v>
      </c>
      <c r="G39" s="1251">
        <v>2.9000000000000001E-2</v>
      </c>
      <c r="H39" s="1251">
        <v>6.5500000000000003E-2</v>
      </c>
      <c r="I39" s="1251">
        <v>0.20610000000000001</v>
      </c>
      <c r="J39" s="1251">
        <v>1.2999999999999999E-2</v>
      </c>
      <c r="K39" s="1251">
        <v>2.0500000000000001E-2</v>
      </c>
      <c r="L39" s="1251">
        <v>0.34899999999999998</v>
      </c>
      <c r="M39" s="1251">
        <v>1.6299999999999999E-2</v>
      </c>
      <c r="N39" s="819">
        <v>0.90239999999999998</v>
      </c>
      <c r="O39" s="877"/>
      <c r="Q39" s="387"/>
    </row>
    <row r="40" spans="1:19" s="245" customFormat="1" ht="15" customHeight="1">
      <c r="A40" s="148" t="s">
        <v>1011</v>
      </c>
      <c r="B40" s="1253">
        <v>3.1573727599999999</v>
      </c>
      <c r="C40" s="1253">
        <v>0.33460443000000001</v>
      </c>
      <c r="D40" s="1253">
        <v>1.0667181399999999</v>
      </c>
      <c r="E40" s="1253">
        <v>0.53491047000000003</v>
      </c>
      <c r="F40" s="1253">
        <v>2.3681605699999997</v>
      </c>
      <c r="G40" s="1253">
        <v>0.79258393000000005</v>
      </c>
      <c r="H40" s="1253">
        <v>0.85835093000000007</v>
      </c>
      <c r="I40" s="1253">
        <v>0.67002574000000004</v>
      </c>
      <c r="J40" s="1253">
        <v>0.90340817000000007</v>
      </c>
      <c r="K40" s="1253">
        <v>0.83802147999999999</v>
      </c>
      <c r="L40" s="1253">
        <v>1.63191088</v>
      </c>
      <c r="M40" s="1253">
        <v>0.69023354000000003</v>
      </c>
      <c r="N40" s="756">
        <v>13.846301039999998</v>
      </c>
      <c r="O40" s="877"/>
      <c r="Q40" s="386"/>
    </row>
    <row r="41" spans="1:19" s="194" customFormat="1" ht="15" customHeight="1">
      <c r="A41" s="148" t="s">
        <v>1013</v>
      </c>
      <c r="B41" s="756">
        <v>71.505389390000005</v>
      </c>
      <c r="C41" s="756">
        <v>66.600538670000006</v>
      </c>
      <c r="D41" s="756">
        <v>67.113708710000026</v>
      </c>
      <c r="E41" s="756">
        <v>77.03374925</v>
      </c>
      <c r="F41" s="756">
        <v>76.035277399999998</v>
      </c>
      <c r="G41" s="756">
        <v>64.345437309999994</v>
      </c>
      <c r="H41" s="756">
        <v>71.102180139999987</v>
      </c>
      <c r="I41" s="756">
        <v>92.585068530000001</v>
      </c>
      <c r="J41" s="756">
        <v>83.757916760000001</v>
      </c>
      <c r="K41" s="756">
        <v>86.376587479999998</v>
      </c>
      <c r="L41" s="756">
        <v>86.852061199999994</v>
      </c>
      <c r="M41" s="756">
        <v>89.575758910000019</v>
      </c>
      <c r="N41" s="756">
        <v>932.88367375000018</v>
      </c>
      <c r="O41" s="875"/>
      <c r="Q41" s="387"/>
    </row>
    <row r="42" spans="1:19" s="194" customFormat="1" ht="15" customHeight="1">
      <c r="A42" s="148" t="s">
        <v>1018</v>
      </c>
      <c r="B42" s="756">
        <v>35.674372429999998</v>
      </c>
      <c r="C42" s="756">
        <v>33.865699799999994</v>
      </c>
      <c r="D42" s="756">
        <v>37.169478900000009</v>
      </c>
      <c r="E42" s="756">
        <v>46.412831320000002</v>
      </c>
      <c r="F42" s="756">
        <v>39.43371879</v>
      </c>
      <c r="G42" s="756">
        <v>37.171968659999997</v>
      </c>
      <c r="H42" s="756">
        <v>38.704692059999992</v>
      </c>
      <c r="I42" s="756">
        <v>56.915827120000003</v>
      </c>
      <c r="J42" s="756">
        <v>50.588804869999997</v>
      </c>
      <c r="K42" s="756">
        <v>43.015716339999997</v>
      </c>
      <c r="L42" s="756">
        <v>48.280025359999996</v>
      </c>
      <c r="M42" s="756">
        <v>51.769971990000002</v>
      </c>
      <c r="N42" s="756">
        <v>519.00310764000005</v>
      </c>
      <c r="O42" s="877"/>
      <c r="Q42" s="387"/>
      <c r="S42" s="344"/>
    </row>
    <row r="43" spans="1:19" s="194" customFormat="1" ht="15" customHeight="1">
      <c r="A43" s="665" t="s">
        <v>167</v>
      </c>
      <c r="B43" s="1251">
        <v>35.674372429999998</v>
      </c>
      <c r="C43" s="1251">
        <v>33.865699799999994</v>
      </c>
      <c r="D43" s="1251">
        <v>37.169478900000009</v>
      </c>
      <c r="E43" s="1251">
        <v>46.412831320000002</v>
      </c>
      <c r="F43" s="1251">
        <v>39.43371879</v>
      </c>
      <c r="G43" s="1251">
        <v>37.171968659999997</v>
      </c>
      <c r="H43" s="1251">
        <v>38.704692059999992</v>
      </c>
      <c r="I43" s="1251">
        <v>56.915827120000003</v>
      </c>
      <c r="J43" s="1251">
        <v>50.588804869999997</v>
      </c>
      <c r="K43" s="1251">
        <v>43.015716339999997</v>
      </c>
      <c r="L43" s="1251">
        <v>48.280025359999996</v>
      </c>
      <c r="M43" s="1251">
        <v>51.769971990000002</v>
      </c>
      <c r="N43" s="819">
        <v>519.00310764000005</v>
      </c>
      <c r="O43" s="875"/>
      <c r="P43" s="344"/>
      <c r="Q43" s="344"/>
      <c r="R43" s="344"/>
      <c r="S43" s="344"/>
    </row>
    <row r="44" spans="1:19" s="194" customFormat="1" ht="15" customHeight="1">
      <c r="A44" s="148" t="s">
        <v>1019</v>
      </c>
      <c r="B44" s="756">
        <v>0.84577689</v>
      </c>
      <c r="C44" s="756">
        <v>0.83791841</v>
      </c>
      <c r="D44" s="756">
        <v>0.83791840000000006</v>
      </c>
      <c r="E44" s="756">
        <v>1.0107047300000001</v>
      </c>
      <c r="F44" s="756">
        <v>0.99329118999999999</v>
      </c>
      <c r="G44" s="756">
        <v>1.01507587</v>
      </c>
      <c r="H44" s="756">
        <v>0.85790151000000003</v>
      </c>
      <c r="I44" s="756">
        <v>0.96131920999999998</v>
      </c>
      <c r="J44" s="756">
        <v>0.90990804000000003</v>
      </c>
      <c r="K44" s="756">
        <v>0.84507130000000008</v>
      </c>
      <c r="L44" s="756">
        <v>0.94973351000000006</v>
      </c>
      <c r="M44" s="756">
        <v>0.92462464</v>
      </c>
      <c r="N44" s="756">
        <v>10.989243699999999</v>
      </c>
      <c r="O44" s="875"/>
      <c r="Q44" s="344"/>
      <c r="S44" s="344"/>
    </row>
    <row r="45" spans="1:19" s="194" customFormat="1" ht="15" customHeight="1">
      <c r="A45" s="194" t="s">
        <v>184</v>
      </c>
      <c r="B45" s="1251">
        <v>0.84577689</v>
      </c>
      <c r="C45" s="1251">
        <v>0.83791841</v>
      </c>
      <c r="D45" s="1251">
        <v>0.83791840000000006</v>
      </c>
      <c r="E45" s="1251">
        <v>1.0107047300000001</v>
      </c>
      <c r="F45" s="1251">
        <v>0.99329118999999999</v>
      </c>
      <c r="G45" s="1251">
        <v>1.01507587</v>
      </c>
      <c r="H45" s="1251">
        <v>0.85790151000000003</v>
      </c>
      <c r="I45" s="1251">
        <v>0.96131920999999998</v>
      </c>
      <c r="J45" s="1251">
        <v>0.90990804000000003</v>
      </c>
      <c r="K45" s="1251">
        <v>0.84507130000000008</v>
      </c>
      <c r="L45" s="1251">
        <v>0.94973351000000006</v>
      </c>
      <c r="M45" s="1251">
        <v>0.92462464</v>
      </c>
      <c r="N45" s="819">
        <v>10.989243699999999</v>
      </c>
      <c r="O45" s="875"/>
      <c r="Q45" s="344"/>
    </row>
    <row r="46" spans="1:19" s="194" customFormat="1" ht="15" customHeight="1">
      <c r="A46" s="148" t="s">
        <v>4</v>
      </c>
      <c r="B46" s="756">
        <v>33.600444519999996</v>
      </c>
      <c r="C46" s="756">
        <v>31.106817150000001</v>
      </c>
      <c r="D46" s="756">
        <v>28.459415920000001</v>
      </c>
      <c r="E46" s="756">
        <v>29.068979969999997</v>
      </c>
      <c r="F46" s="756">
        <v>34.843665739999999</v>
      </c>
      <c r="G46" s="756">
        <v>25.809124949999998</v>
      </c>
      <c r="H46" s="756">
        <v>30.991046600000001</v>
      </c>
      <c r="I46" s="756">
        <v>33.038796980000001</v>
      </c>
      <c r="J46" s="756">
        <v>30.803308920000003</v>
      </c>
      <c r="K46" s="756">
        <v>41.415038780000003</v>
      </c>
      <c r="L46" s="756">
        <v>37.139824460000007</v>
      </c>
      <c r="M46" s="756">
        <v>35.879350190000004</v>
      </c>
      <c r="N46" s="756">
        <v>392.15581418000011</v>
      </c>
      <c r="O46" s="875"/>
      <c r="Q46" s="344"/>
    </row>
    <row r="47" spans="1:19" s="194" customFormat="1" ht="15" customHeight="1">
      <c r="A47" s="194" t="s">
        <v>1044</v>
      </c>
      <c r="B47" s="1251">
        <v>31.057417519999998</v>
      </c>
      <c r="C47" s="1251">
        <v>28.01627156</v>
      </c>
      <c r="D47" s="1251">
        <v>25.18551592</v>
      </c>
      <c r="E47" s="1251">
        <v>26.069190969999998</v>
      </c>
      <c r="F47" s="1251">
        <v>31.902365739999997</v>
      </c>
      <c r="G47" s="1251">
        <v>23.416475949999999</v>
      </c>
      <c r="H47" s="1251">
        <v>28.214864600000002</v>
      </c>
      <c r="I47" s="1251">
        <v>30.099728980000002</v>
      </c>
      <c r="J47" s="1251">
        <v>28.454602920000003</v>
      </c>
      <c r="K47" s="1251">
        <v>39.190294780000002</v>
      </c>
      <c r="L47" s="1251">
        <v>35.028861460000002</v>
      </c>
      <c r="M47" s="1251">
        <v>33.368049190000001</v>
      </c>
      <c r="N47" s="819">
        <v>360.00363959000009</v>
      </c>
      <c r="O47" s="875"/>
      <c r="P47" s="344"/>
      <c r="Q47" s="344"/>
      <c r="R47" s="344"/>
    </row>
    <row r="48" spans="1:19" s="194" customFormat="1" ht="15" customHeight="1">
      <c r="A48" s="194" t="s">
        <v>174</v>
      </c>
      <c r="B48" s="1251">
        <v>2.0855000000000001</v>
      </c>
      <c r="C48" s="1251">
        <v>2.5823999999999998</v>
      </c>
      <c r="D48" s="1251">
        <v>2.7997000000000001</v>
      </c>
      <c r="E48" s="1251">
        <v>2.5293260000000002</v>
      </c>
      <c r="F48" s="1251">
        <v>2.4670999999999998</v>
      </c>
      <c r="G48" s="1251">
        <v>1.8995</v>
      </c>
      <c r="H48" s="1251">
        <v>2.3094999999999999</v>
      </c>
      <c r="I48" s="1251">
        <v>2.4497</v>
      </c>
      <c r="J48" s="1251">
        <v>1.8669</v>
      </c>
      <c r="K48" s="1251">
        <v>1.7504999999999999</v>
      </c>
      <c r="L48" s="1251">
        <v>1.6405000000000001</v>
      </c>
      <c r="M48" s="1251">
        <v>2.0484</v>
      </c>
      <c r="N48" s="819">
        <v>26.429026</v>
      </c>
      <c r="O48" s="875"/>
      <c r="Q48" s="344"/>
    </row>
    <row r="49" spans="1:17" s="194" customFormat="1" ht="15" customHeight="1">
      <c r="A49" s="382" t="s">
        <v>940</v>
      </c>
      <c r="B49" s="1251">
        <v>0.45752700000000002</v>
      </c>
      <c r="C49" s="1251">
        <v>0.50814559000000004</v>
      </c>
      <c r="D49" s="1251">
        <v>0.47420000000000001</v>
      </c>
      <c r="E49" s="1251">
        <v>0.47046300000000002</v>
      </c>
      <c r="F49" s="1251">
        <v>0.47420000000000001</v>
      </c>
      <c r="G49" s="1251">
        <v>0.493149</v>
      </c>
      <c r="H49" s="1251">
        <v>0.46668199999999999</v>
      </c>
      <c r="I49" s="1251">
        <v>0.48936800000000003</v>
      </c>
      <c r="J49" s="1251">
        <v>0.48180600000000001</v>
      </c>
      <c r="K49" s="1251">
        <v>0.474244</v>
      </c>
      <c r="L49" s="1251">
        <v>0.47046300000000002</v>
      </c>
      <c r="M49" s="1251">
        <v>0.46290100000000001</v>
      </c>
      <c r="N49" s="819">
        <v>5.7231485899999992</v>
      </c>
      <c r="O49" s="875"/>
      <c r="Q49" s="344"/>
    </row>
    <row r="50" spans="1:17" s="245" customFormat="1" ht="15" customHeight="1">
      <c r="A50" s="148" t="s">
        <v>1022</v>
      </c>
      <c r="B50" s="1253">
        <v>1.38479555</v>
      </c>
      <c r="C50" s="1253">
        <v>0.79010331</v>
      </c>
      <c r="D50" s="1253">
        <v>0.64689549000000002</v>
      </c>
      <c r="E50" s="1253">
        <v>0.54123323000000001</v>
      </c>
      <c r="F50" s="1253">
        <v>0.76460168000000006</v>
      </c>
      <c r="G50" s="1253">
        <v>0.34926783</v>
      </c>
      <c r="H50" s="1253">
        <v>0.54853996999999999</v>
      </c>
      <c r="I50" s="1253">
        <v>1.66912522</v>
      </c>
      <c r="J50" s="1253">
        <v>1.4558949299999999</v>
      </c>
      <c r="K50" s="1253">
        <v>1.10076106</v>
      </c>
      <c r="L50" s="1253">
        <v>0.48247786999999998</v>
      </c>
      <c r="M50" s="1253">
        <v>1.00181209</v>
      </c>
      <c r="N50" s="756">
        <v>10.735508229999999</v>
      </c>
      <c r="O50" s="875"/>
      <c r="Q50" s="377"/>
    </row>
    <row r="51" spans="1:17" s="245" customFormat="1" ht="15" customHeight="1">
      <c r="A51" s="148" t="s">
        <v>1024</v>
      </c>
      <c r="B51" s="756">
        <v>2.4874610499999998</v>
      </c>
      <c r="C51" s="756">
        <v>2.2374977599999997</v>
      </c>
      <c r="D51" s="756">
        <v>2.2699913299999999</v>
      </c>
      <c r="E51" s="756">
        <v>2.0200690200000002</v>
      </c>
      <c r="F51" s="756">
        <v>2.3377270499999998</v>
      </c>
      <c r="G51" s="756">
        <v>1.9850501999999999</v>
      </c>
      <c r="H51" s="756">
        <v>2.6808510099999996</v>
      </c>
      <c r="I51" s="756">
        <v>2.9663653399999999</v>
      </c>
      <c r="J51" s="756">
        <v>2.9500969100000001</v>
      </c>
      <c r="K51" s="756">
        <v>2.9267495800000001</v>
      </c>
      <c r="L51" s="756">
        <v>2.0150949499999999</v>
      </c>
      <c r="M51" s="756">
        <v>1.7834536699999999</v>
      </c>
      <c r="N51" s="756">
        <v>28.66040787</v>
      </c>
      <c r="O51" s="877"/>
      <c r="Q51" s="377"/>
    </row>
    <row r="52" spans="1:17" s="245" customFormat="1" ht="15" customHeight="1">
      <c r="A52" s="194" t="s">
        <v>1025</v>
      </c>
      <c r="B52" s="1251">
        <v>2.4874610499999998</v>
      </c>
      <c r="C52" s="1251">
        <v>2.2374977599999997</v>
      </c>
      <c r="D52" s="1251">
        <v>2.2699913299999999</v>
      </c>
      <c r="E52" s="1251">
        <v>2.0200690200000002</v>
      </c>
      <c r="F52" s="1251">
        <v>2.3377270499999998</v>
      </c>
      <c r="G52" s="1251">
        <v>1.9850501999999999</v>
      </c>
      <c r="H52" s="1251">
        <v>2.6808510099999996</v>
      </c>
      <c r="I52" s="1251">
        <v>2.9663653399999999</v>
      </c>
      <c r="J52" s="1251">
        <v>2.9500969100000001</v>
      </c>
      <c r="K52" s="1251">
        <v>2.9267495800000001</v>
      </c>
      <c r="L52" s="1251">
        <v>2.0150949499999999</v>
      </c>
      <c r="M52" s="1251">
        <v>1.7834536699999999</v>
      </c>
      <c r="N52" s="819">
        <v>28.66040787</v>
      </c>
      <c r="O52" s="875"/>
      <c r="Q52" s="377"/>
    </row>
    <row r="53" spans="1:17" s="245" customFormat="1" ht="15" customHeight="1">
      <c r="A53" s="148" t="s">
        <v>1026</v>
      </c>
      <c r="B53" s="1253">
        <v>1.6025000000000001E-2</v>
      </c>
      <c r="C53" s="1253">
        <v>1.7065E-2</v>
      </c>
      <c r="D53" s="1253">
        <v>1.3215999999999999E-2</v>
      </c>
      <c r="E53" s="1253">
        <v>1.499E-2</v>
      </c>
      <c r="F53" s="1253">
        <v>1.4714999999999999E-2</v>
      </c>
      <c r="G53" s="1253">
        <v>1.4761E-2</v>
      </c>
      <c r="H53" s="1253">
        <v>1.5885E-2</v>
      </c>
      <c r="I53" s="1253">
        <v>1.3065E-2</v>
      </c>
      <c r="J53" s="1253">
        <v>8.8349999999999991E-3</v>
      </c>
      <c r="K53" s="1253">
        <v>1.4999999999999999E-2</v>
      </c>
      <c r="L53" s="1253">
        <v>8.4499999999999992E-3</v>
      </c>
      <c r="M53" s="1253">
        <v>5.9800000000000001E-3</v>
      </c>
      <c r="N53" s="756">
        <v>0.15798700000000002</v>
      </c>
      <c r="O53" s="877"/>
      <c r="Q53" s="377"/>
    </row>
    <row r="54" spans="1:17" s="245" customFormat="1" ht="15" customHeight="1">
      <c r="A54" s="194" t="s">
        <v>1027</v>
      </c>
      <c r="B54" s="1251">
        <v>1.6025000000000001E-2</v>
      </c>
      <c r="C54" s="1251">
        <v>1.7065E-2</v>
      </c>
      <c r="D54" s="1251">
        <v>1.3215999999999999E-2</v>
      </c>
      <c r="E54" s="1251">
        <v>1.499E-2</v>
      </c>
      <c r="F54" s="1251">
        <v>1.4714999999999999E-2</v>
      </c>
      <c r="G54" s="1251">
        <v>1.4761E-2</v>
      </c>
      <c r="H54" s="1251">
        <v>1.5885E-2</v>
      </c>
      <c r="I54" s="1251">
        <v>1.3065E-2</v>
      </c>
      <c r="J54" s="1251">
        <v>8.8349999999999991E-3</v>
      </c>
      <c r="K54" s="1251">
        <v>1.4999999999999999E-2</v>
      </c>
      <c r="L54" s="1251">
        <v>8.4499999999999992E-3</v>
      </c>
      <c r="M54" s="1251">
        <v>5.9800000000000001E-3</v>
      </c>
      <c r="N54" s="819">
        <v>0.15798700000000002</v>
      </c>
      <c r="O54" s="875"/>
      <c r="Q54" s="377"/>
    </row>
    <row r="55" spans="1:17" s="194" customFormat="1" ht="15" customHeight="1">
      <c r="A55" s="148" t="s">
        <v>1028</v>
      </c>
      <c r="B55" s="756">
        <v>7.3749302483252302E-2</v>
      </c>
      <c r="C55" s="756">
        <v>6.6787750000000007E-2</v>
      </c>
      <c r="D55" s="756">
        <v>0.1032257</v>
      </c>
      <c r="E55" s="756">
        <v>0.1073795</v>
      </c>
      <c r="F55" s="756">
        <v>3.1261190000000001E-2</v>
      </c>
      <c r="G55" s="756">
        <v>0.17623388624162628</v>
      </c>
      <c r="H55" s="756">
        <v>7.7112130000000001E-2</v>
      </c>
      <c r="I55" s="756">
        <v>0.11930971</v>
      </c>
      <c r="J55" s="756">
        <v>2.7500770000000001E-2</v>
      </c>
      <c r="K55" s="756">
        <v>0.22103816999999998</v>
      </c>
      <c r="L55" s="756">
        <v>5.2410453758373693E-2</v>
      </c>
      <c r="M55" s="756">
        <v>8.9223320000000009E-2</v>
      </c>
      <c r="N55" s="756">
        <v>1.1452318824832524</v>
      </c>
      <c r="O55" s="875"/>
      <c r="Q55" s="344"/>
    </row>
    <row r="56" spans="1:17" s="194" customFormat="1" ht="15" customHeight="1">
      <c r="A56" s="194" t="s">
        <v>1029</v>
      </c>
      <c r="B56" s="819">
        <v>7.3749302483252302E-2</v>
      </c>
      <c r="C56" s="819">
        <v>6.6787750000000007E-2</v>
      </c>
      <c r="D56" s="819">
        <v>0.1032257</v>
      </c>
      <c r="E56" s="819">
        <v>0.1073795</v>
      </c>
      <c r="F56" s="819">
        <v>3.1261190000000001E-2</v>
      </c>
      <c r="G56" s="819">
        <v>0.17623388624162628</v>
      </c>
      <c r="H56" s="819">
        <v>7.7112130000000001E-2</v>
      </c>
      <c r="I56" s="819">
        <v>0.11930971</v>
      </c>
      <c r="J56" s="819">
        <v>2.7500770000000001E-2</v>
      </c>
      <c r="K56" s="819">
        <v>0.22103816999999998</v>
      </c>
      <c r="L56" s="819">
        <v>5.2410453758373693E-2</v>
      </c>
      <c r="M56" s="819">
        <v>8.9223320000000009E-2</v>
      </c>
      <c r="N56" s="819">
        <v>1.1452318824832524</v>
      </c>
      <c r="O56" s="877"/>
      <c r="Q56" s="344"/>
    </row>
    <row r="57" spans="1:17" s="383" customFormat="1" ht="15" customHeight="1" thickBot="1">
      <c r="A57" s="435" t="s">
        <v>407</v>
      </c>
      <c r="B57" s="1268">
        <v>146.32823584248325</v>
      </c>
      <c r="C57" s="1268">
        <v>115.22398898000002</v>
      </c>
      <c r="D57" s="1268">
        <v>125.50746072000004</v>
      </c>
      <c r="E57" s="1268">
        <v>160.95467833999999</v>
      </c>
      <c r="F57" s="1268">
        <v>151.79291420000001</v>
      </c>
      <c r="G57" s="1268">
        <v>125.98300412624162</v>
      </c>
      <c r="H57" s="1268">
        <v>133.53193210999999</v>
      </c>
      <c r="I57" s="1268">
        <v>186.21143487000001</v>
      </c>
      <c r="J57" s="1268">
        <v>149.79387156999999</v>
      </c>
      <c r="K57" s="1268">
        <v>162.43394753000001</v>
      </c>
      <c r="L57" s="1268">
        <v>153.68827326375836</v>
      </c>
      <c r="M57" s="1268">
        <v>187.31544926010002</v>
      </c>
      <c r="N57" s="1268">
        <v>1798.7651908125836</v>
      </c>
      <c r="O57" s="877"/>
      <c r="Q57" s="975"/>
    </row>
    <row r="58" spans="1:17" s="194" customFormat="1" ht="15" customHeight="1" thickTop="1">
      <c r="A58" s="350" t="s">
        <v>1894</v>
      </c>
      <c r="O58" s="875"/>
      <c r="Q58" s="344"/>
    </row>
    <row r="59" spans="1:17" s="194" customFormat="1" ht="15" customHeight="1">
      <c r="A59" s="350" t="s">
        <v>2001</v>
      </c>
      <c r="O59" s="875"/>
      <c r="Q59" s="344"/>
    </row>
    <row r="60" spans="1:17" s="194" customFormat="1" ht="15" customHeight="1">
      <c r="A60" s="1067" t="s">
        <v>1806</v>
      </c>
      <c r="B60" s="517"/>
      <c r="C60" s="884"/>
      <c r="D60" s="884"/>
      <c r="E60" s="884"/>
      <c r="F60" s="344"/>
      <c r="G60" s="344"/>
      <c r="H60" s="344"/>
      <c r="I60" s="344"/>
      <c r="J60" s="344"/>
      <c r="K60" s="344"/>
      <c r="L60" s="344"/>
      <c r="M60" s="344"/>
      <c r="N60" s="344"/>
      <c r="O60" s="344"/>
      <c r="P60" s="344"/>
      <c r="Q60" s="344"/>
    </row>
    <row r="61" spans="1:17" s="194" customFormat="1" ht="15" customHeight="1">
      <c r="A61" s="523" t="s">
        <v>1306</v>
      </c>
      <c r="B61" s="344"/>
      <c r="C61" s="344"/>
      <c r="D61" s="344"/>
      <c r="E61" s="344"/>
      <c r="F61" s="344"/>
      <c r="G61" s="344"/>
      <c r="H61" s="344"/>
      <c r="I61" s="344"/>
      <c r="J61" s="344"/>
      <c r="K61" s="344"/>
      <c r="L61" s="344"/>
      <c r="M61" s="344"/>
      <c r="N61" s="344"/>
      <c r="O61" s="699"/>
      <c r="P61" s="344"/>
      <c r="Q61" s="344"/>
    </row>
    <row r="62" spans="1:17" ht="15" customHeight="1">
      <c r="B62" s="101"/>
      <c r="C62" s="101"/>
      <c r="D62" s="101"/>
      <c r="E62" s="101"/>
      <c r="F62" s="101"/>
      <c r="G62" s="101"/>
      <c r="H62" s="101"/>
      <c r="I62" s="101"/>
      <c r="J62" s="101"/>
      <c r="K62" s="101"/>
      <c r="L62" s="101"/>
      <c r="M62" s="101"/>
      <c r="N62" s="101"/>
      <c r="O62" s="881"/>
      <c r="P62" s="101"/>
    </row>
    <row r="63" spans="1:17">
      <c r="B63" s="71"/>
      <c r="C63" s="70"/>
      <c r="D63" s="70"/>
      <c r="E63" s="70"/>
      <c r="F63" s="70"/>
      <c r="G63" s="70"/>
      <c r="H63" s="70"/>
      <c r="I63" s="70"/>
      <c r="J63" s="70"/>
      <c r="K63" s="70"/>
      <c r="L63" s="70"/>
      <c r="M63" s="70"/>
      <c r="N63" s="1143"/>
      <c r="O63" s="875"/>
    </row>
    <row r="64" spans="1:17">
      <c r="C64" s="70"/>
      <c r="D64" s="70"/>
      <c r="E64" s="70"/>
      <c r="F64" s="70"/>
      <c r="G64" s="70"/>
      <c r="H64" s="70"/>
      <c r="I64" s="70"/>
      <c r="J64" s="70"/>
      <c r="K64" s="70"/>
      <c r="L64" s="70"/>
      <c r="M64" s="70"/>
      <c r="N64" s="70"/>
      <c r="O64" s="875"/>
    </row>
    <row r="65" spans="2:15">
      <c r="B65" s="101"/>
      <c r="C65" s="101"/>
      <c r="D65" s="101"/>
      <c r="E65" s="101"/>
      <c r="F65" s="101"/>
      <c r="G65" s="101"/>
      <c r="H65" s="101"/>
      <c r="I65" s="101"/>
      <c r="J65" s="101"/>
      <c r="K65" s="101"/>
      <c r="L65" s="101"/>
      <c r="M65" s="101"/>
      <c r="O65" s="877"/>
    </row>
    <row r="66" spans="2:15">
      <c r="C66" s="71"/>
      <c r="D66" s="71"/>
      <c r="E66" s="71"/>
      <c r="F66" s="71"/>
      <c r="G66" s="71"/>
      <c r="H66" s="71"/>
      <c r="I66" s="71"/>
      <c r="J66" s="71"/>
      <c r="K66" s="71"/>
      <c r="L66" s="71"/>
      <c r="M66" s="71"/>
      <c r="N66" s="71"/>
      <c r="O66" s="875"/>
    </row>
    <row r="67" spans="2:15">
      <c r="O67" s="875"/>
    </row>
    <row r="68" spans="2:15">
      <c r="O68" s="875"/>
    </row>
    <row r="69" spans="2:15">
      <c r="O69" s="875"/>
    </row>
    <row r="70" spans="2:15">
      <c r="O70" s="877"/>
    </row>
  </sheetData>
  <customSheetViews>
    <customSheetView guid="{45E423DD-7FD2-487F-8372-5798D7D06C15}" showPageBreaks="1" showGridLines="0" topLeftCell="D33">
      <selection activeCell="N3" sqref="N3"/>
      <pageMargins left="0.4" right="0.24" top="0.74803149606299213" bottom="0.53" header="0.31496062992125984" footer="0.31496062992125984"/>
      <pageSetup scale="77" orientation="landscape" r:id="rId1"/>
    </customSheetView>
    <customSheetView guid="{51F1D52B-5D55-4FCC-809B-9B4CC86C88B9}" showGridLines="0" topLeftCell="D33">
      <selection activeCell="N3" sqref="N3"/>
      <pageMargins left="0.4" right="0.24" top="0.74803149606299213" bottom="0.53" header="0.31496062992125984" footer="0.31496062992125984"/>
      <pageSetup scale="77" orientation="landscape" r:id="rId2"/>
    </customSheetView>
  </customSheetViews>
  <phoneticPr fontId="0" type="noConversion"/>
  <pageMargins left="0.70866141732283472" right="0.15748031496062992" top="0.27559055118110237" bottom="0.15748031496062992" header="0.23622047244094491" footer="0.15748031496062992"/>
  <pageSetup scale="59" orientation="landscape"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Q68"/>
  <sheetViews>
    <sheetView showGridLines="0" zoomScaleNormal="100" workbookViewId="0">
      <selection activeCell="F15" sqref="F15"/>
    </sheetView>
  </sheetViews>
  <sheetFormatPr defaultColWidth="9.140625" defaultRowHeight="15"/>
  <cols>
    <col min="1" max="1" width="61.7109375" style="48" customWidth="1"/>
    <col min="2" max="2" width="18.140625" style="48" customWidth="1"/>
    <col min="3" max="5" width="17" style="48" customWidth="1"/>
    <col min="6" max="6" width="16" style="48" customWidth="1"/>
    <col min="7" max="16384" width="9.140625" style="48"/>
  </cols>
  <sheetData>
    <row r="1" spans="1:8">
      <c r="A1" s="331" t="s">
        <v>277</v>
      </c>
      <c r="B1" s="58"/>
      <c r="C1" s="58"/>
      <c r="D1" s="58"/>
      <c r="E1" s="58"/>
      <c r="F1" s="808">
        <v>39</v>
      </c>
      <c r="G1" s="73"/>
      <c r="H1" s="905">
        <v>37</v>
      </c>
    </row>
    <row r="2" spans="1:8">
      <c r="A2" s="53"/>
      <c r="B2" s="53"/>
      <c r="C2" s="53"/>
      <c r="D2" s="53"/>
      <c r="E2" s="53"/>
      <c r="F2" s="53"/>
    </row>
    <row r="3" spans="1:8">
      <c r="A3" s="53"/>
      <c r="B3" s="53"/>
      <c r="C3" s="53"/>
      <c r="D3" s="53"/>
      <c r="E3" s="53"/>
      <c r="F3" s="53"/>
    </row>
    <row r="4" spans="1:8">
      <c r="A4" s="53"/>
      <c r="B4" s="53"/>
      <c r="C4" s="53"/>
      <c r="D4" s="53"/>
      <c r="E4" s="53"/>
      <c r="F4" s="53"/>
    </row>
    <row r="5" spans="1:8">
      <c r="A5" s="53"/>
      <c r="B5" s="53"/>
      <c r="C5" s="53"/>
      <c r="D5" s="53"/>
      <c r="E5" s="53"/>
      <c r="F5" s="53"/>
    </row>
    <row r="6" spans="1:8">
      <c r="A6" s="53"/>
      <c r="B6" s="53"/>
      <c r="C6" s="53"/>
      <c r="D6" s="53"/>
      <c r="E6" s="53"/>
      <c r="F6" s="53"/>
    </row>
    <row r="7" spans="1:8">
      <c r="A7" s="53"/>
      <c r="B7" s="53"/>
      <c r="C7" s="53"/>
      <c r="D7" s="53"/>
      <c r="E7" s="53"/>
      <c r="F7" s="53"/>
    </row>
    <row r="8" spans="1:8">
      <c r="A8" s="55" t="s">
        <v>1155</v>
      </c>
    </row>
    <row r="9" spans="1:8">
      <c r="A9" s="55" t="s">
        <v>1649</v>
      </c>
    </row>
    <row r="10" spans="1:8">
      <c r="A10" s="53" t="s">
        <v>359</v>
      </c>
    </row>
    <row r="11" spans="1:8" ht="17.25">
      <c r="A11" s="52" t="s">
        <v>288</v>
      </c>
      <c r="B11" s="1511">
        <v>2015</v>
      </c>
      <c r="C11" s="1511">
        <v>2016</v>
      </c>
      <c r="D11" s="1511">
        <v>2017</v>
      </c>
      <c r="E11" s="1511">
        <v>2018</v>
      </c>
      <c r="F11" s="1511" t="s">
        <v>1739</v>
      </c>
    </row>
    <row r="12" spans="1:8">
      <c r="A12" s="148" t="s">
        <v>363</v>
      </c>
      <c r="B12" s="756">
        <v>640.05181786000014</v>
      </c>
      <c r="C12" s="756">
        <v>614.28555405999987</v>
      </c>
      <c r="D12" s="756">
        <v>479.7857004704</v>
      </c>
      <c r="E12" s="756">
        <v>527.26915854000003</v>
      </c>
      <c r="F12" s="756">
        <v>634.84873036009992</v>
      </c>
    </row>
    <row r="13" spans="1:8">
      <c r="A13" s="148" t="s">
        <v>1043</v>
      </c>
      <c r="B13" s="756">
        <v>214.85050754</v>
      </c>
      <c r="C13" s="756">
        <v>186.70775535999999</v>
      </c>
      <c r="D13" s="756">
        <v>112.65308030040001</v>
      </c>
      <c r="E13" s="756">
        <v>244.77296938999999</v>
      </c>
      <c r="F13" s="756">
        <v>305.34550498009997</v>
      </c>
    </row>
    <row r="14" spans="1:8">
      <c r="A14" s="338" t="s">
        <v>453</v>
      </c>
      <c r="B14" s="819">
        <v>6.2907254400000001</v>
      </c>
      <c r="C14" s="819">
        <v>6.8638469300000002</v>
      </c>
      <c r="D14" s="819">
        <v>6.6017695943999994</v>
      </c>
      <c r="E14" s="819">
        <v>10.73648193</v>
      </c>
      <c r="F14" s="819">
        <v>15.570441059999997</v>
      </c>
    </row>
    <row r="15" spans="1:8">
      <c r="A15" s="194" t="s">
        <v>454</v>
      </c>
      <c r="B15" s="819">
        <v>195.01208790000001</v>
      </c>
      <c r="C15" s="819">
        <v>167.77963193999997</v>
      </c>
      <c r="D15" s="819">
        <v>92.602789529999995</v>
      </c>
      <c r="E15" s="819">
        <v>219.18299816999999</v>
      </c>
      <c r="F15" s="819">
        <v>270.38055147</v>
      </c>
    </row>
    <row r="16" spans="1:8">
      <c r="A16" s="194" t="s">
        <v>159</v>
      </c>
      <c r="B16" s="819">
        <v>9.4257948999999996</v>
      </c>
      <c r="C16" s="819">
        <v>7.2680233200000011</v>
      </c>
      <c r="D16" s="819">
        <v>6.8925310800000004</v>
      </c>
      <c r="E16" s="819">
        <v>7.8424798200000003</v>
      </c>
      <c r="F16" s="819">
        <v>8.7009092300000006</v>
      </c>
    </row>
    <row r="17" spans="1:7">
      <c r="A17" s="194" t="s">
        <v>472</v>
      </c>
      <c r="B17" s="819">
        <v>0.11555985999999999</v>
      </c>
      <c r="C17" s="819">
        <v>0.13375219999999999</v>
      </c>
      <c r="D17" s="819">
        <v>0.27642477600000021</v>
      </c>
      <c r="E17" s="819">
        <v>5.014213E-2</v>
      </c>
      <c r="F17" s="819">
        <v>0.32837519010000005</v>
      </c>
    </row>
    <row r="18" spans="1:7">
      <c r="A18" s="194" t="s">
        <v>160</v>
      </c>
      <c r="B18" s="819">
        <v>0.83026504999999995</v>
      </c>
      <c r="C18" s="819">
        <v>1.15236881</v>
      </c>
      <c r="D18" s="819">
        <v>1.4760738500000004</v>
      </c>
      <c r="E18" s="819">
        <v>2.3901122300000002</v>
      </c>
      <c r="F18" s="819">
        <v>2.0407432700000001</v>
      </c>
    </row>
    <row r="19" spans="1:7">
      <c r="A19" s="194" t="s">
        <v>161</v>
      </c>
      <c r="B19" s="819">
        <v>1.34749287</v>
      </c>
      <c r="C19" s="819">
        <v>1.1400429499999998</v>
      </c>
      <c r="D19" s="819">
        <v>2.7564538399999998</v>
      </c>
      <c r="E19" s="819">
        <v>2.2433227800000002</v>
      </c>
      <c r="F19" s="819">
        <v>5.4880754999999999</v>
      </c>
    </row>
    <row r="20" spans="1:7">
      <c r="A20" s="194" t="s">
        <v>504</v>
      </c>
      <c r="B20" s="819">
        <v>1.8285815199999997</v>
      </c>
      <c r="C20" s="819">
        <v>2.3700892100000002</v>
      </c>
      <c r="D20" s="819">
        <v>2.0470376300000002</v>
      </c>
      <c r="E20" s="819">
        <v>2.3274323300000002</v>
      </c>
      <c r="F20" s="819">
        <v>2.8364092599999999</v>
      </c>
    </row>
    <row r="21" spans="1:7">
      <c r="A21" s="148" t="s">
        <v>1015</v>
      </c>
      <c r="B21" s="756">
        <v>315.5754727800001</v>
      </c>
      <c r="C21" s="756">
        <v>332.28690646999996</v>
      </c>
      <c r="D21" s="756">
        <v>280.56760799</v>
      </c>
      <c r="E21" s="756">
        <v>176.35864889999999</v>
      </c>
      <c r="F21" s="756">
        <v>193.02689459000001</v>
      </c>
      <c r="G21" s="69"/>
    </row>
    <row r="22" spans="1:7">
      <c r="A22" s="338" t="s">
        <v>178</v>
      </c>
      <c r="B22" s="819">
        <v>136.60124984000001</v>
      </c>
      <c r="C22" s="819">
        <v>115.63265969000001</v>
      </c>
      <c r="D22" s="819">
        <v>104.83488472000003</v>
      </c>
      <c r="E22" s="819">
        <v>94.239248229999987</v>
      </c>
      <c r="F22" s="819">
        <v>118.85248627000001</v>
      </c>
    </row>
    <row r="23" spans="1:7">
      <c r="A23" s="48" t="s">
        <v>1004</v>
      </c>
      <c r="B23" s="819">
        <v>30.902022820000003</v>
      </c>
      <c r="C23" s="819">
        <v>38.992566709999998</v>
      </c>
      <c r="D23" s="819">
        <v>55.32570806999999</v>
      </c>
      <c r="E23" s="819">
        <v>51.450681620000005</v>
      </c>
      <c r="F23" s="819">
        <v>37.676433799999998</v>
      </c>
    </row>
    <row r="24" spans="1:7">
      <c r="A24" s="194" t="s">
        <v>1005</v>
      </c>
      <c r="B24" s="819">
        <v>147.78348465000002</v>
      </c>
      <c r="C24" s="819">
        <v>176.97673181999997</v>
      </c>
      <c r="D24" s="819">
        <v>120.20725552</v>
      </c>
      <c r="E24" s="819">
        <v>30.384763660000004</v>
      </c>
      <c r="F24" s="819">
        <v>36.138090239999997</v>
      </c>
    </row>
    <row r="25" spans="1:7">
      <c r="A25" s="517" t="s">
        <v>1006</v>
      </c>
      <c r="B25" s="819">
        <v>9.623849000000001E-2</v>
      </c>
      <c r="C25" s="819">
        <v>0.13375219999999999</v>
      </c>
      <c r="D25" s="819">
        <v>0.13329454000000002</v>
      </c>
      <c r="E25" s="819">
        <v>0.28395539000000003</v>
      </c>
      <c r="F25" s="819">
        <v>0.17994214</v>
      </c>
    </row>
    <row r="26" spans="1:7">
      <c r="A26" s="517" t="s">
        <v>1007</v>
      </c>
      <c r="B26" s="819">
        <v>9.623849000000001E-2</v>
      </c>
      <c r="C26" s="819">
        <v>0.41744385000000006</v>
      </c>
      <c r="D26" s="819">
        <v>3.3232570000000003E-2</v>
      </c>
      <c r="E26" s="819">
        <v>0</v>
      </c>
      <c r="F26" s="819">
        <v>8.997107E-2</v>
      </c>
    </row>
    <row r="27" spans="1:7">
      <c r="A27" s="517" t="s">
        <v>1008</v>
      </c>
      <c r="B27" s="819">
        <v>9.623849000000001E-2</v>
      </c>
      <c r="C27" s="819">
        <v>0.13375219999999999</v>
      </c>
      <c r="D27" s="819">
        <v>3.3232570000000003E-2</v>
      </c>
      <c r="E27" s="819">
        <v>0</v>
      </c>
      <c r="F27" s="819">
        <v>8.997107E-2</v>
      </c>
    </row>
    <row r="28" spans="1:7">
      <c r="A28" s="148" t="s">
        <v>1014</v>
      </c>
      <c r="B28" s="756">
        <v>94.261330679999986</v>
      </c>
      <c r="C28" s="756">
        <v>91.45707071999999</v>
      </c>
      <c r="D28" s="756">
        <v>76.583948079999999</v>
      </c>
      <c r="E28" s="756">
        <v>97.69319225000001</v>
      </c>
      <c r="F28" s="756">
        <v>124.33151368999999</v>
      </c>
    </row>
    <row r="29" spans="1:7">
      <c r="A29" s="338" t="s">
        <v>176</v>
      </c>
      <c r="B29" s="819">
        <v>9.623849000000001E-2</v>
      </c>
      <c r="C29" s="819">
        <v>5.9668758200000003</v>
      </c>
      <c r="D29" s="819">
        <v>7.3339432500000008</v>
      </c>
      <c r="E29" s="819">
        <v>19.39703682</v>
      </c>
      <c r="F29" s="819">
        <v>55.381632519999997</v>
      </c>
    </row>
    <row r="30" spans="1:7">
      <c r="A30" s="338" t="s">
        <v>1113</v>
      </c>
      <c r="B30" s="819">
        <v>0.2253541</v>
      </c>
      <c r="C30" s="819">
        <v>0.30063709999999999</v>
      </c>
      <c r="D30" s="819">
        <v>9.0128359999999991E-2</v>
      </c>
      <c r="E30" s="819">
        <v>3.2891997500000003</v>
      </c>
      <c r="F30" s="819">
        <v>2.72819791</v>
      </c>
    </row>
    <row r="31" spans="1:7">
      <c r="A31" s="338" t="s">
        <v>166</v>
      </c>
      <c r="B31" s="819">
        <v>80.208481389999989</v>
      </c>
      <c r="C31" s="819">
        <v>71.462656629999998</v>
      </c>
      <c r="D31" s="819">
        <v>56.788099519999989</v>
      </c>
      <c r="E31" s="819">
        <v>36.224854610000001</v>
      </c>
      <c r="F31" s="819">
        <v>45.977116110000004</v>
      </c>
    </row>
    <row r="32" spans="1:7">
      <c r="A32" s="48" t="s">
        <v>1031</v>
      </c>
      <c r="B32" s="819">
        <v>1.11911995</v>
      </c>
      <c r="C32" s="819">
        <v>1.0237871200000002</v>
      </c>
      <c r="D32" s="819">
        <v>1.08660896</v>
      </c>
      <c r="E32" s="819">
        <v>0.97335477000000015</v>
      </c>
      <c r="F32" s="819">
        <v>1.03313666</v>
      </c>
    </row>
    <row r="33" spans="1:6">
      <c r="A33" s="340" t="s">
        <v>1222</v>
      </c>
      <c r="B33" s="819">
        <v>4.1343647499999996</v>
      </c>
      <c r="C33" s="819">
        <v>3.6933750000000005</v>
      </c>
      <c r="D33" s="819">
        <v>4.4973439999999991</v>
      </c>
      <c r="E33" s="819">
        <v>4.2632280599999994</v>
      </c>
      <c r="F33" s="819">
        <v>5.1337540000000015</v>
      </c>
    </row>
    <row r="34" spans="1:6">
      <c r="A34" s="338" t="s">
        <v>222</v>
      </c>
      <c r="B34" s="819">
        <v>4.0847671099999996</v>
      </c>
      <c r="C34" s="819">
        <v>3.6367557799999997</v>
      </c>
      <c r="D34" s="819">
        <v>1.20387103</v>
      </c>
      <c r="E34" s="819">
        <v>28.82222419</v>
      </c>
      <c r="F34" s="819">
        <v>7.35540518</v>
      </c>
    </row>
    <row r="35" spans="1:6">
      <c r="A35" s="340" t="s">
        <v>474</v>
      </c>
      <c r="B35" s="819">
        <v>4.3930048900000003</v>
      </c>
      <c r="C35" s="819">
        <v>5.3729832699999989</v>
      </c>
      <c r="D35" s="819">
        <v>5.5839529600000004</v>
      </c>
      <c r="E35" s="819">
        <v>4.7232940499999998</v>
      </c>
      <c r="F35" s="819">
        <v>6.72227131</v>
      </c>
    </row>
    <row r="36" spans="1:6">
      <c r="A36" s="148" t="s">
        <v>1012</v>
      </c>
      <c r="B36" s="756">
        <v>15.364506859999999</v>
      </c>
      <c r="C36" s="756">
        <v>3.8338215099999999</v>
      </c>
      <c r="D36" s="756">
        <v>9.9810640999999993</v>
      </c>
      <c r="E36" s="756">
        <v>8.4443479999999997</v>
      </c>
      <c r="F36" s="756">
        <v>12.144817100000001</v>
      </c>
    </row>
    <row r="37" spans="1:6">
      <c r="A37" s="148" t="s">
        <v>365</v>
      </c>
      <c r="B37" s="756">
        <v>99.580002180000008</v>
      </c>
      <c r="C37" s="756">
        <v>105.57517212999998</v>
      </c>
      <c r="D37" s="756">
        <v>123.46443161000002</v>
      </c>
      <c r="E37" s="756">
        <v>99.307588429999996</v>
      </c>
      <c r="F37" s="756">
        <v>201.06915995</v>
      </c>
    </row>
    <row r="38" spans="1:6">
      <c r="A38" s="537" t="s">
        <v>168</v>
      </c>
      <c r="B38" s="819">
        <v>26.408971300000001</v>
      </c>
      <c r="C38" s="819">
        <v>23.907419219999994</v>
      </c>
      <c r="D38" s="819">
        <v>32.228865440000007</v>
      </c>
      <c r="E38" s="819">
        <v>28.043119779999998</v>
      </c>
      <c r="F38" s="819">
        <v>63.175236980000008</v>
      </c>
    </row>
    <row r="39" spans="1:6">
      <c r="A39" s="537" t="s">
        <v>1009</v>
      </c>
      <c r="B39" s="819">
        <v>14.60910211</v>
      </c>
      <c r="C39" s="819">
        <v>16.368806300000003</v>
      </c>
      <c r="D39" s="819">
        <v>17.36300705</v>
      </c>
      <c r="E39" s="819">
        <v>18.873718629999999</v>
      </c>
      <c r="F39" s="819">
        <v>23.143153839999997</v>
      </c>
    </row>
    <row r="40" spans="1:6">
      <c r="A40" s="537" t="s">
        <v>1010</v>
      </c>
      <c r="B40" s="819">
        <v>8.4352771299999993</v>
      </c>
      <c r="C40" s="819">
        <v>7.418401020000001</v>
      </c>
      <c r="D40" s="819">
        <v>6.8826976300000009</v>
      </c>
      <c r="E40" s="819">
        <v>8.02407307</v>
      </c>
      <c r="F40" s="819">
        <v>9.661418209999999</v>
      </c>
    </row>
    <row r="41" spans="1:6">
      <c r="A41" s="194" t="s">
        <v>1017</v>
      </c>
      <c r="B41" s="819">
        <v>0.9575532499999998</v>
      </c>
      <c r="C41" s="819">
        <v>3.5409367400000002</v>
      </c>
      <c r="D41" s="819">
        <v>3.0755888499999995</v>
      </c>
      <c r="E41" s="819">
        <v>0.70442333000000001</v>
      </c>
      <c r="F41" s="819">
        <v>1.0786398600000002</v>
      </c>
    </row>
    <row r="42" spans="1:6">
      <c r="A42" s="194" t="s">
        <v>427</v>
      </c>
      <c r="B42" s="819">
        <v>40.431980200000005</v>
      </c>
      <c r="C42" s="819">
        <v>43.21500048</v>
      </c>
      <c r="D42" s="819">
        <v>52.349791039999999</v>
      </c>
      <c r="E42" s="819">
        <v>34.635856570000001</v>
      </c>
      <c r="F42" s="819">
        <v>89.262010020000005</v>
      </c>
    </row>
    <row r="43" spans="1:6">
      <c r="A43" s="194" t="s">
        <v>1104</v>
      </c>
      <c r="B43" s="819">
        <v>2.5434299999999999</v>
      </c>
      <c r="C43" s="819">
        <v>0.19000000000000006</v>
      </c>
      <c r="D43" s="819">
        <v>1.43625</v>
      </c>
      <c r="E43" s="819">
        <v>0.17549999999999999</v>
      </c>
      <c r="F43" s="819">
        <v>0.90239999999999998</v>
      </c>
    </row>
    <row r="44" spans="1:6">
      <c r="A44" s="148" t="s">
        <v>1011</v>
      </c>
      <c r="B44" s="756">
        <v>6.1936881899999996</v>
      </c>
      <c r="C44" s="756">
        <v>10.934608369999998</v>
      </c>
      <c r="D44" s="756">
        <v>10.128231599999999</v>
      </c>
      <c r="E44" s="756">
        <v>8.8508970500000004</v>
      </c>
      <c r="F44" s="756">
        <v>13.846301039999998</v>
      </c>
    </row>
    <row r="45" spans="1:6">
      <c r="A45" s="148" t="s">
        <v>1013</v>
      </c>
      <c r="B45" s="756">
        <v>553.07303711999998</v>
      </c>
      <c r="C45" s="756">
        <v>780.47520717999998</v>
      </c>
      <c r="D45" s="756">
        <v>694.42920683</v>
      </c>
      <c r="E45" s="756">
        <v>812.98257355666658</v>
      </c>
      <c r="F45" s="756">
        <v>921.89443005000021</v>
      </c>
    </row>
    <row r="46" spans="1:6">
      <c r="A46" s="148" t="s">
        <v>1018</v>
      </c>
      <c r="B46" s="756">
        <v>248.98911941</v>
      </c>
      <c r="C46" s="756">
        <v>230.22840949000002</v>
      </c>
      <c r="D46" s="756">
        <v>291.50818948</v>
      </c>
      <c r="E46" s="756">
        <v>345.98099298999983</v>
      </c>
      <c r="F46" s="756">
        <v>519.00310764000005</v>
      </c>
    </row>
    <row r="47" spans="1:6">
      <c r="A47" s="665" t="s">
        <v>167</v>
      </c>
      <c r="B47" s="819">
        <v>248.98911941</v>
      </c>
      <c r="C47" s="819">
        <v>230.22840949000002</v>
      </c>
      <c r="D47" s="819">
        <v>291.50818948</v>
      </c>
      <c r="E47" s="819">
        <v>345.98099298999983</v>
      </c>
      <c r="F47" s="819">
        <v>519.00310764000005</v>
      </c>
    </row>
    <row r="48" spans="1:6">
      <c r="A48" s="148" t="s">
        <v>1019</v>
      </c>
      <c r="B48" s="756">
        <v>0</v>
      </c>
      <c r="C48" s="756">
        <v>0</v>
      </c>
      <c r="D48" s="756">
        <v>8.7736369800000027</v>
      </c>
      <c r="E48" s="756">
        <v>10.145685069999999</v>
      </c>
      <c r="F48" s="756">
        <v>10.989243699999999</v>
      </c>
    </row>
    <row r="49" spans="1:6">
      <c r="A49" s="194" t="s">
        <v>184</v>
      </c>
      <c r="B49" s="819">
        <v>0</v>
      </c>
      <c r="C49" s="819">
        <v>0</v>
      </c>
      <c r="D49" s="819">
        <v>8.7736369800000027</v>
      </c>
      <c r="E49" s="819">
        <v>10.145685069999999</v>
      </c>
      <c r="F49" s="819">
        <v>10.989243699999999</v>
      </c>
    </row>
    <row r="50" spans="1:6">
      <c r="A50" s="148" t="s">
        <v>4</v>
      </c>
      <c r="B50" s="756">
        <v>300.15972247999997</v>
      </c>
      <c r="C50" s="756">
        <v>545.02232102000005</v>
      </c>
      <c r="D50" s="756">
        <v>396.88703208999999</v>
      </c>
      <c r="E50" s="756">
        <v>460.26073890666669</v>
      </c>
      <c r="F50" s="756">
        <v>392.15581418000011</v>
      </c>
    </row>
    <row r="51" spans="1:6">
      <c r="A51" s="194" t="s">
        <v>1044</v>
      </c>
      <c r="B51" s="819">
        <v>279.16793825999997</v>
      </c>
      <c r="C51" s="819">
        <v>507.50740481999998</v>
      </c>
      <c r="D51" s="819">
        <v>356.02075508999997</v>
      </c>
      <c r="E51" s="819">
        <v>431.88495583000002</v>
      </c>
      <c r="F51" s="819">
        <v>360.00363959000009</v>
      </c>
    </row>
    <row r="52" spans="1:6">
      <c r="A52" s="194" t="s">
        <v>174</v>
      </c>
      <c r="B52" s="819">
        <v>15.49363</v>
      </c>
      <c r="C52" s="819">
        <v>32.478478000000003</v>
      </c>
      <c r="D52" s="819">
        <v>35.416260000000001</v>
      </c>
      <c r="E52" s="819">
        <v>22.729096666666667</v>
      </c>
      <c r="F52" s="756">
        <v>26.429026</v>
      </c>
    </row>
    <row r="53" spans="1:6">
      <c r="A53" s="382" t="s">
        <v>940</v>
      </c>
      <c r="B53" s="819">
        <v>5.49815422</v>
      </c>
      <c r="C53" s="819">
        <v>5.0364382000000001</v>
      </c>
      <c r="D53" s="819">
        <v>5.4500169999999999</v>
      </c>
      <c r="E53" s="819">
        <v>5.64668641</v>
      </c>
      <c r="F53" s="819">
        <v>5.7231485899999992</v>
      </c>
    </row>
    <row r="54" spans="1:6">
      <c r="A54" s="148" t="s">
        <v>1022</v>
      </c>
      <c r="B54" s="756">
        <v>3.92419523</v>
      </c>
      <c r="C54" s="756">
        <v>5.2244766700000005</v>
      </c>
      <c r="D54" s="756">
        <v>6.0339852599999988</v>
      </c>
      <c r="E54" s="756">
        <v>6.740841660000001</v>
      </c>
      <c r="F54" s="756">
        <v>10.735508229999999</v>
      </c>
    </row>
    <row r="55" spans="1:6">
      <c r="A55" s="148" t="s">
        <v>1024</v>
      </c>
      <c r="B55" s="756">
        <v>17.796074629999996</v>
      </c>
      <c r="C55" s="756">
        <v>36.062559440000001</v>
      </c>
      <c r="D55" s="756">
        <v>30.4431379</v>
      </c>
      <c r="E55" s="756">
        <v>24.887088080000087</v>
      </c>
      <c r="F55" s="756">
        <v>28.66040787</v>
      </c>
    </row>
    <row r="56" spans="1:6">
      <c r="A56" s="194" t="s">
        <v>1025</v>
      </c>
      <c r="B56" s="819">
        <v>17.796074629999996</v>
      </c>
      <c r="C56" s="819">
        <v>36.062559440000001</v>
      </c>
      <c r="D56" s="819">
        <v>30.4431379</v>
      </c>
      <c r="E56" s="819">
        <v>24.887088080000087</v>
      </c>
      <c r="F56" s="819">
        <v>28.66040787</v>
      </c>
    </row>
    <row r="57" spans="1:6">
      <c r="A57" s="148" t="s">
        <v>1026</v>
      </c>
      <c r="B57" s="756">
        <v>0</v>
      </c>
      <c r="C57" s="756">
        <v>0</v>
      </c>
      <c r="D57" s="756">
        <v>0</v>
      </c>
      <c r="E57" s="756">
        <v>9.9999999999909051E-2</v>
      </c>
      <c r="F57" s="756">
        <v>0.15798700000000002</v>
      </c>
    </row>
    <row r="58" spans="1:6">
      <c r="A58" s="194" t="s">
        <v>1027</v>
      </c>
      <c r="B58" s="819">
        <v>0</v>
      </c>
      <c r="C58" s="819">
        <v>0</v>
      </c>
      <c r="D58" s="819">
        <v>0</v>
      </c>
      <c r="E58" s="819">
        <v>9.9999999999909051E-2</v>
      </c>
      <c r="F58" s="819">
        <v>0.15798700000000002</v>
      </c>
    </row>
    <row r="59" spans="1:6">
      <c r="A59" s="148" t="s">
        <v>1028</v>
      </c>
      <c r="B59" s="756">
        <v>2.3647936999999999</v>
      </c>
      <c r="C59" s="756">
        <v>0.67687479999999989</v>
      </c>
      <c r="D59" s="756">
        <v>4.753628054</v>
      </c>
      <c r="E59" s="756">
        <v>2.5658041200000006</v>
      </c>
      <c r="F59" s="756">
        <v>1.1452318824832524</v>
      </c>
    </row>
    <row r="60" spans="1:6">
      <c r="A60" s="194" t="s">
        <v>1029</v>
      </c>
      <c r="B60" s="819">
        <v>2.3647936999999999</v>
      </c>
      <c r="C60" s="819">
        <v>0.67687479999999989</v>
      </c>
      <c r="D60" s="819">
        <v>4.753628054</v>
      </c>
      <c r="E60" s="819">
        <v>2.5658041200000006</v>
      </c>
      <c r="F60" s="819">
        <v>1.1452318824832524</v>
      </c>
    </row>
    <row r="61" spans="1:6" ht="15.75" thickBot="1">
      <c r="A61" s="435" t="s">
        <v>407</v>
      </c>
      <c r="B61" s="1268">
        <v>1312.8657254899999</v>
      </c>
      <c r="C61" s="1268">
        <v>1537.0753676099998</v>
      </c>
      <c r="D61" s="1268">
        <v>1341.6497418444001</v>
      </c>
      <c r="E61" s="1268">
        <v>1477.2578977966666</v>
      </c>
      <c r="F61" s="1268">
        <v>1798.7651908125836</v>
      </c>
    </row>
    <row r="62" spans="1:6" ht="16.5" thickTop="1">
      <c r="A62" s="27" t="s">
        <v>1909</v>
      </c>
      <c r="D62" s="69"/>
      <c r="E62" s="69"/>
    </row>
    <row r="63" spans="1:6">
      <c r="A63" s="548" t="s">
        <v>2001</v>
      </c>
      <c r="D63" s="69"/>
      <c r="E63" s="69"/>
    </row>
    <row r="64" spans="1:6" ht="12" customHeight="1">
      <c r="A64" s="1067" t="s">
        <v>1809</v>
      </c>
      <c r="B64" s="517"/>
      <c r="C64" s="884"/>
      <c r="D64" s="884"/>
      <c r="E64" s="884"/>
      <c r="F64" s="884"/>
    </row>
    <row r="65" spans="1:17" ht="15" customHeight="1">
      <c r="A65" s="523" t="s">
        <v>1306</v>
      </c>
      <c r="D65" s="69"/>
      <c r="E65" s="69"/>
    </row>
    <row r="66" spans="1:17" s="194" customFormat="1" ht="15" customHeight="1">
      <c r="O66" s="875"/>
      <c r="Q66" s="344"/>
    </row>
    <row r="67" spans="1:17">
      <c r="A67" s="148"/>
    </row>
    <row r="68" spans="1:17">
      <c r="A68" s="629"/>
    </row>
  </sheetData>
  <pageMargins left="1.05" right="0.7" top="0.91" bottom="0.75" header="0.3" footer="0.3"/>
  <pageSetup scale="5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Z67"/>
  <sheetViews>
    <sheetView showGridLines="0" zoomScaleNormal="100" workbookViewId="0">
      <pane xSplit="1" topLeftCell="B1" activePane="topRight" state="frozen"/>
      <selection activeCell="A29" sqref="A29"/>
      <selection pane="topRight" activeCell="E4" sqref="E4"/>
    </sheetView>
  </sheetViews>
  <sheetFormatPr defaultColWidth="11.42578125" defaultRowHeight="15"/>
  <cols>
    <col min="1" max="1" width="56.85546875" style="53" customWidth="1"/>
    <col min="2" max="2" width="9.28515625" style="53" customWidth="1"/>
    <col min="3" max="3" width="9.5703125" style="53" customWidth="1"/>
    <col min="4" max="4" width="10.42578125" style="53" customWidth="1"/>
    <col min="5" max="5" width="9.140625" style="53" customWidth="1"/>
    <col min="6" max="6" width="9.42578125" style="53" customWidth="1"/>
    <col min="7" max="7" width="12" style="53" customWidth="1"/>
    <col min="8" max="8" width="10.28515625" style="53" customWidth="1"/>
    <col min="9" max="9" width="9" style="53" customWidth="1"/>
    <col min="10" max="10" width="10.5703125" style="53" customWidth="1"/>
    <col min="11" max="11" width="8.85546875" style="53" customWidth="1"/>
    <col min="12" max="12" width="11.5703125" style="53" customWidth="1"/>
    <col min="13" max="14" width="10.140625" style="53" customWidth="1"/>
    <col min="15" max="15" width="11.42578125" style="53"/>
    <col min="16" max="16" width="61.7109375" style="53" customWidth="1"/>
    <col min="17" max="17" width="15.42578125" style="53" customWidth="1"/>
    <col min="18" max="16384" width="11.42578125" style="53"/>
  </cols>
  <sheetData>
    <row r="1" spans="1:26">
      <c r="A1" s="331" t="s">
        <v>277</v>
      </c>
      <c r="B1" s="58"/>
      <c r="C1" s="58"/>
      <c r="D1" s="58"/>
      <c r="E1" s="58"/>
      <c r="F1" s="58"/>
      <c r="G1" s="58"/>
      <c r="H1" s="58"/>
      <c r="I1" s="58"/>
      <c r="J1" s="58"/>
      <c r="K1" s="58"/>
      <c r="L1" s="58"/>
      <c r="M1" s="58"/>
      <c r="N1" s="808">
        <v>40</v>
      </c>
    </row>
    <row r="5" spans="1:26">
      <c r="A5" s="55" t="s">
        <v>1154</v>
      </c>
    </row>
    <row r="6" spans="1:26">
      <c r="A6" s="55" t="s">
        <v>1597</v>
      </c>
    </row>
    <row r="7" spans="1:26">
      <c r="A7" s="48" t="s">
        <v>359</v>
      </c>
    </row>
    <row r="8" spans="1:26" ht="15" customHeight="1">
      <c r="A8" s="100" t="s">
        <v>288</v>
      </c>
      <c r="B8" s="100" t="s">
        <v>368</v>
      </c>
      <c r="C8" s="100" t="s">
        <v>329</v>
      </c>
      <c r="D8" s="100" t="s">
        <v>330</v>
      </c>
      <c r="E8" s="100" t="s">
        <v>331</v>
      </c>
      <c r="F8" s="100" t="s">
        <v>332</v>
      </c>
      <c r="G8" s="100" t="s">
        <v>333</v>
      </c>
      <c r="H8" s="100" t="s">
        <v>334</v>
      </c>
      <c r="I8" s="100" t="s">
        <v>335</v>
      </c>
      <c r="J8" s="100" t="s">
        <v>336</v>
      </c>
      <c r="K8" s="100" t="s">
        <v>337</v>
      </c>
      <c r="L8" s="100" t="s">
        <v>338</v>
      </c>
      <c r="M8" s="100" t="s">
        <v>339</v>
      </c>
      <c r="N8" s="1613" t="s">
        <v>2069</v>
      </c>
    </row>
    <row r="9" spans="1:26" ht="15.75" customHeight="1">
      <c r="A9" s="148" t="s">
        <v>363</v>
      </c>
      <c r="B9" s="818">
        <v>28.34797829</v>
      </c>
      <c r="C9" s="818">
        <v>26.336491200000001</v>
      </c>
      <c r="D9" s="818">
        <v>28.359126109999998</v>
      </c>
      <c r="E9" s="818">
        <v>57.176974170000001</v>
      </c>
      <c r="F9" s="818">
        <v>28.064101460000003</v>
      </c>
      <c r="G9" s="818">
        <v>34.515369459999995</v>
      </c>
      <c r="H9" s="818">
        <v>36.129299109999998</v>
      </c>
      <c r="I9" s="818">
        <v>30.477124940000003</v>
      </c>
      <c r="J9" s="818">
        <v>31.479369429999998</v>
      </c>
      <c r="K9" s="818">
        <v>31.128836530000001</v>
      </c>
      <c r="L9" s="818">
        <v>30.667971270000002</v>
      </c>
      <c r="M9" s="818">
        <v>27.376846019999999</v>
      </c>
      <c r="N9" s="818">
        <v>390.05948799000004</v>
      </c>
      <c r="O9" s="77"/>
    </row>
    <row r="10" spans="1:26" ht="15.75" customHeight="1">
      <c r="A10" s="148" t="s">
        <v>1043</v>
      </c>
      <c r="B10" s="818">
        <v>16.47559073</v>
      </c>
      <c r="C10" s="818">
        <v>12.233010350000001</v>
      </c>
      <c r="D10" s="818">
        <v>14.49625415</v>
      </c>
      <c r="E10" s="818">
        <v>18.9416835</v>
      </c>
      <c r="F10" s="818">
        <v>11.85911904</v>
      </c>
      <c r="G10" s="818">
        <v>16.223146319999998</v>
      </c>
      <c r="H10" s="818">
        <v>16.836386860000005</v>
      </c>
      <c r="I10" s="818">
        <v>13.513101229999998</v>
      </c>
      <c r="J10" s="818">
        <v>16.028443849999999</v>
      </c>
      <c r="K10" s="818">
        <v>16.096938940000001</v>
      </c>
      <c r="L10" s="818">
        <v>15.56992846</v>
      </c>
      <c r="M10" s="818">
        <v>12.2365309</v>
      </c>
      <c r="N10" s="818">
        <v>180.51013433</v>
      </c>
      <c r="O10" s="77"/>
    </row>
    <row r="11" spans="1:26" ht="15.75" customHeight="1">
      <c r="A11" s="194" t="s">
        <v>453</v>
      </c>
      <c r="B11" s="1251">
        <v>0.96785573000000003</v>
      </c>
      <c r="C11" s="1251">
        <v>1.55499385</v>
      </c>
      <c r="D11" s="1251">
        <v>2.5011213999999997</v>
      </c>
      <c r="E11" s="1251">
        <v>2.8286893700000002</v>
      </c>
      <c r="F11" s="1251">
        <v>1.15797876</v>
      </c>
      <c r="G11" s="1251">
        <v>5.8883423499999994</v>
      </c>
      <c r="H11" s="1251">
        <v>5.9782462399999998</v>
      </c>
      <c r="I11" s="1251">
        <v>2.80843949</v>
      </c>
      <c r="J11" s="1251">
        <v>3.71604066</v>
      </c>
      <c r="K11" s="1251">
        <v>4.0519979299999997</v>
      </c>
      <c r="L11" s="1251">
        <v>2.28533323</v>
      </c>
      <c r="M11" s="1251">
        <v>2.7479505199999998</v>
      </c>
      <c r="N11" s="819">
        <v>36.486989530000002</v>
      </c>
    </row>
    <row r="12" spans="1:26" ht="15.75" customHeight="1">
      <c r="A12" s="194" t="s">
        <v>454</v>
      </c>
      <c r="B12" s="1251">
        <v>10.0907211</v>
      </c>
      <c r="C12" s="1251">
        <v>5.2911765700000002</v>
      </c>
      <c r="D12" s="1251">
        <v>7.7202422400000001</v>
      </c>
      <c r="E12" s="1251">
        <v>11.271660499999999</v>
      </c>
      <c r="F12" s="1251">
        <v>6.2030430399999998</v>
      </c>
      <c r="G12" s="1251">
        <v>5.2501480799999998</v>
      </c>
      <c r="H12" s="1251">
        <v>5.1459233399999995</v>
      </c>
      <c r="I12" s="1251">
        <v>5.5204216800000001</v>
      </c>
      <c r="J12" s="1251">
        <v>6.1753400199999993</v>
      </c>
      <c r="K12" s="1251">
        <v>5.4776319500000001</v>
      </c>
      <c r="L12" s="1251">
        <v>6.0265483099999999</v>
      </c>
      <c r="M12" s="1251">
        <v>5.9523455800000002</v>
      </c>
      <c r="N12" s="819">
        <v>80.125202409999986</v>
      </c>
    </row>
    <row r="13" spans="1:26" ht="15.75" customHeight="1">
      <c r="A13" s="194" t="s">
        <v>159</v>
      </c>
      <c r="B13" s="1251">
        <v>0.91101578999999999</v>
      </c>
      <c r="C13" s="1251">
        <v>0.78484237999999995</v>
      </c>
      <c r="D13" s="1251">
        <v>0.52546518999999992</v>
      </c>
      <c r="E13" s="1251">
        <v>0.79892130000000006</v>
      </c>
      <c r="F13" s="1251">
        <v>0.58904493999999996</v>
      </c>
      <c r="G13" s="1251">
        <v>0.61499351000000002</v>
      </c>
      <c r="H13" s="1251">
        <v>0.88618419999999998</v>
      </c>
      <c r="I13" s="1251">
        <v>0.79822196999999995</v>
      </c>
      <c r="J13" s="1251">
        <v>1.2525934699999999</v>
      </c>
      <c r="K13" s="1251">
        <v>1.4140656</v>
      </c>
      <c r="L13" s="1251">
        <v>0.69381306000000009</v>
      </c>
      <c r="M13" s="1251">
        <v>0.53128267000000007</v>
      </c>
      <c r="N13" s="819">
        <v>9.8004440800000001</v>
      </c>
      <c r="O13" s="79"/>
      <c r="P13" s="79"/>
    </row>
    <row r="14" spans="1:26" ht="15.75" customHeight="1">
      <c r="A14" s="194" t="s">
        <v>472</v>
      </c>
      <c r="B14" s="1251">
        <v>0.49165999999999999</v>
      </c>
      <c r="C14" s="1251">
        <v>1.0962144700000001</v>
      </c>
      <c r="D14" s="1251">
        <v>0.36665999999999999</v>
      </c>
      <c r="E14" s="1251">
        <v>0.57159499999999996</v>
      </c>
      <c r="F14" s="1251">
        <v>0.46406750000000002</v>
      </c>
      <c r="G14" s="1251">
        <v>0.85033939000000003</v>
      </c>
      <c r="H14" s="1251">
        <v>0.5454</v>
      </c>
      <c r="I14" s="1251">
        <v>0.68511500000000003</v>
      </c>
      <c r="J14" s="1251">
        <v>1.0137274999999999</v>
      </c>
      <c r="K14" s="1251">
        <v>1.253455</v>
      </c>
      <c r="L14" s="1251">
        <v>0.52595652999999998</v>
      </c>
      <c r="M14" s="1251">
        <v>0.85622206000000001</v>
      </c>
      <c r="N14" s="819">
        <v>8.7204124499999995</v>
      </c>
      <c r="O14" s="79"/>
    </row>
    <row r="15" spans="1:26" ht="15.75" customHeight="1">
      <c r="A15" s="194" t="s">
        <v>160</v>
      </c>
      <c r="B15" s="1251">
        <v>0.16050777999999999</v>
      </c>
      <c r="C15" s="1251">
        <v>0.23910912000000001</v>
      </c>
      <c r="D15" s="1251">
        <v>8.9248570000000013E-2</v>
      </c>
      <c r="E15" s="1251">
        <v>0.14208691000000001</v>
      </c>
      <c r="F15" s="1251">
        <v>0.11878432000000001</v>
      </c>
      <c r="G15" s="1251">
        <v>0.15298041000000001</v>
      </c>
      <c r="H15" s="1251">
        <v>9.1897380000000001E-2</v>
      </c>
      <c r="I15" s="1251">
        <v>0.11187116</v>
      </c>
      <c r="J15" s="1251">
        <v>0.12562964999999998</v>
      </c>
      <c r="K15" s="1251">
        <v>0.14547676999999998</v>
      </c>
      <c r="L15" s="1251">
        <v>0.11399701</v>
      </c>
      <c r="M15" s="1251">
        <v>7.3810330000000007E-2</v>
      </c>
      <c r="N15" s="819">
        <v>1.5653994100000002</v>
      </c>
      <c r="O15" s="79"/>
      <c r="P15" s="79"/>
      <c r="Q15" s="79"/>
      <c r="R15" s="79"/>
      <c r="S15" s="79"/>
      <c r="T15" s="79"/>
      <c r="U15" s="79"/>
      <c r="V15" s="79"/>
      <c r="W15" s="79"/>
      <c r="X15" s="79"/>
      <c r="Y15" s="79"/>
      <c r="Z15" s="79"/>
    </row>
    <row r="16" spans="1:26" ht="15.75" customHeight="1">
      <c r="A16" s="194" t="s">
        <v>161</v>
      </c>
      <c r="B16" s="1251">
        <v>3.1455080000000003E-2</v>
      </c>
      <c r="C16" s="1251">
        <v>5.7859980000000005E-2</v>
      </c>
      <c r="D16" s="1251">
        <v>5.0395889999999999E-2</v>
      </c>
      <c r="E16" s="1251">
        <v>6.3601230000000009E-2</v>
      </c>
      <c r="F16" s="1251">
        <v>4.1012920000000001E-2</v>
      </c>
      <c r="G16" s="1251">
        <v>0.10232482000000001</v>
      </c>
      <c r="H16" s="1251">
        <v>7.700187E-2</v>
      </c>
      <c r="I16" s="1251">
        <v>0.11048672999999999</v>
      </c>
      <c r="J16" s="1251">
        <v>0.15237025000000001</v>
      </c>
      <c r="K16" s="1251">
        <v>6.5973080000000003E-2</v>
      </c>
      <c r="L16" s="1251">
        <v>6.6818219999999998E-2</v>
      </c>
      <c r="M16" s="1251">
        <v>5.7921190000000004E-2</v>
      </c>
      <c r="N16" s="819">
        <v>0.87722126000000011</v>
      </c>
    </row>
    <row r="17" spans="1:26" ht="15.75" customHeight="1">
      <c r="A17" s="194" t="s">
        <v>504</v>
      </c>
      <c r="B17" s="1251">
        <v>3.8223752500000003</v>
      </c>
      <c r="C17" s="1251">
        <v>3.20881398</v>
      </c>
      <c r="D17" s="1251">
        <v>3.2431208599999999</v>
      </c>
      <c r="E17" s="1251">
        <v>3.2651291900000001</v>
      </c>
      <c r="F17" s="1251">
        <v>3.2851875600000002</v>
      </c>
      <c r="G17" s="1251">
        <v>3.3640177599999999</v>
      </c>
      <c r="H17" s="1251">
        <v>4.1117338300000004</v>
      </c>
      <c r="I17" s="1251">
        <v>3.4785451999999997</v>
      </c>
      <c r="J17" s="1251">
        <v>3.5927422999999998</v>
      </c>
      <c r="K17" s="1251">
        <v>3.6883386100000002</v>
      </c>
      <c r="L17" s="1251">
        <v>5.8574621000000002</v>
      </c>
      <c r="M17" s="1251">
        <v>2.0169985499999998</v>
      </c>
      <c r="N17" s="819">
        <v>42.934465189999997</v>
      </c>
      <c r="O17" s="79"/>
      <c r="P17" s="79"/>
      <c r="Q17" s="79"/>
      <c r="R17" s="79"/>
      <c r="S17" s="79"/>
      <c r="T17" s="79"/>
      <c r="U17" s="79"/>
      <c r="V17" s="79"/>
      <c r="W17" s="79"/>
      <c r="X17" s="79"/>
      <c r="Y17" s="79"/>
      <c r="Z17" s="79"/>
    </row>
    <row r="18" spans="1:26" ht="15.75" customHeight="1">
      <c r="A18" s="148" t="s">
        <v>1015</v>
      </c>
      <c r="B18" s="818">
        <v>9.1234410200000013</v>
      </c>
      <c r="C18" s="818">
        <v>9.6653565699999984</v>
      </c>
      <c r="D18" s="818">
        <v>10.18273772</v>
      </c>
      <c r="E18" s="818">
        <v>35.132231540000006</v>
      </c>
      <c r="F18" s="818">
        <v>13.358992300000002</v>
      </c>
      <c r="G18" s="818">
        <v>13.95248161</v>
      </c>
      <c r="H18" s="818">
        <v>14.424985649999998</v>
      </c>
      <c r="I18" s="818">
        <v>13.09282825</v>
      </c>
      <c r="J18" s="818">
        <v>11.680202319999999</v>
      </c>
      <c r="K18" s="818">
        <v>11.44108054</v>
      </c>
      <c r="L18" s="818">
        <v>12.31463061</v>
      </c>
      <c r="M18" s="818">
        <v>11.62544012</v>
      </c>
      <c r="N18" s="818">
        <v>165.99440825000005</v>
      </c>
    </row>
    <row r="19" spans="1:26" ht="15.75" customHeight="1">
      <c r="A19" s="206" t="s">
        <v>191</v>
      </c>
      <c r="B19" s="819">
        <v>8.9134763299999999</v>
      </c>
      <c r="C19" s="819">
        <v>9.4265708499999992</v>
      </c>
      <c r="D19" s="819">
        <v>10.00056867</v>
      </c>
      <c r="E19" s="819">
        <v>34.867484450000006</v>
      </c>
      <c r="F19" s="819">
        <v>13.173148880000001</v>
      </c>
      <c r="G19" s="819">
        <v>13.68641841</v>
      </c>
      <c r="H19" s="819">
        <v>14.146842869999999</v>
      </c>
      <c r="I19" s="819">
        <v>12.89761416</v>
      </c>
      <c r="J19" s="819">
        <v>11.45321624</v>
      </c>
      <c r="K19" s="819">
        <v>11.42752949</v>
      </c>
      <c r="L19" s="819">
        <v>11.89871797</v>
      </c>
      <c r="M19" s="819">
        <v>11.329535699999999</v>
      </c>
      <c r="N19" s="819">
        <v>163.22112402000005</v>
      </c>
      <c r="O19" s="70"/>
      <c r="P19" s="70"/>
    </row>
    <row r="20" spans="1:26" ht="15.75" customHeight="1">
      <c r="A20" s="194" t="s">
        <v>1005</v>
      </c>
      <c r="B20" s="819">
        <v>0.18730770999999999</v>
      </c>
      <c r="C20" s="819">
        <v>0.21742526999999998</v>
      </c>
      <c r="D20" s="819">
        <v>0.16296044000000001</v>
      </c>
      <c r="E20" s="819">
        <v>0.24726823000000001</v>
      </c>
      <c r="F20" s="819">
        <v>0.16988214000000001</v>
      </c>
      <c r="G20" s="819">
        <v>0.18226332000000001</v>
      </c>
      <c r="H20" s="819">
        <v>0.25084807000000003</v>
      </c>
      <c r="I20" s="819">
        <v>0.17568320000000001</v>
      </c>
      <c r="J20" s="819">
        <v>0.20945849999999999</v>
      </c>
      <c r="K20" s="819">
        <v>3.1279999999999999E-5</v>
      </c>
      <c r="L20" s="819">
        <v>0.39925516999999999</v>
      </c>
      <c r="M20" s="819">
        <v>0.28447296</v>
      </c>
      <c r="N20" s="819">
        <v>2.48685629</v>
      </c>
      <c r="O20" s="78"/>
      <c r="P20" s="78"/>
      <c r="Q20" s="78"/>
      <c r="R20" s="78"/>
      <c r="S20" s="78"/>
      <c r="T20" s="78"/>
      <c r="U20" s="78"/>
      <c r="V20" s="78"/>
      <c r="W20" s="78"/>
      <c r="X20" s="78"/>
      <c r="Y20" s="78"/>
      <c r="Z20" s="78"/>
    </row>
    <row r="21" spans="1:26" ht="15.75" customHeight="1">
      <c r="A21" s="517" t="s">
        <v>1006</v>
      </c>
      <c r="B21" s="819">
        <v>0</v>
      </c>
      <c r="C21" s="819">
        <v>3.0000000000000001E-3</v>
      </c>
      <c r="D21" s="819">
        <v>0</v>
      </c>
      <c r="E21" s="819">
        <v>0</v>
      </c>
      <c r="F21" s="819">
        <v>0</v>
      </c>
      <c r="G21" s="819">
        <v>6.7781339999999995E-2</v>
      </c>
      <c r="H21" s="819">
        <v>0</v>
      </c>
      <c r="I21" s="819">
        <v>0</v>
      </c>
      <c r="J21" s="819">
        <v>0</v>
      </c>
      <c r="K21" s="819">
        <v>0</v>
      </c>
      <c r="L21" s="819">
        <v>0</v>
      </c>
      <c r="M21" s="819">
        <v>0</v>
      </c>
      <c r="N21" s="819">
        <v>7.0781339999999998E-2</v>
      </c>
      <c r="O21" s="882"/>
    </row>
    <row r="22" spans="1:26" ht="15.75" customHeight="1">
      <c r="A22" s="517" t="s">
        <v>1008</v>
      </c>
      <c r="B22" s="819">
        <v>2.265698E-2</v>
      </c>
      <c r="C22" s="819">
        <v>1.836045E-2</v>
      </c>
      <c r="D22" s="819">
        <v>1.9208610000000001E-2</v>
      </c>
      <c r="E22" s="819">
        <v>1.7478860000000002E-2</v>
      </c>
      <c r="F22" s="819">
        <v>1.5961280000000001E-2</v>
      </c>
      <c r="G22" s="819">
        <v>1.6018540000000001E-2</v>
      </c>
      <c r="H22" s="819">
        <v>2.729471E-2</v>
      </c>
      <c r="I22" s="819">
        <v>1.9530889999999999E-2</v>
      </c>
      <c r="J22" s="819">
        <v>1.7527580000000001E-2</v>
      </c>
      <c r="K22" s="819">
        <v>1.351977E-2</v>
      </c>
      <c r="L22" s="819">
        <v>1.6657470000000001E-2</v>
      </c>
      <c r="M22" s="819">
        <v>1.1431459999999999E-2</v>
      </c>
      <c r="N22" s="819">
        <v>0.21564660000000002</v>
      </c>
      <c r="O22" s="78"/>
    </row>
    <row r="23" spans="1:26" ht="15.75" customHeight="1">
      <c r="A23" s="148" t="s">
        <v>1014</v>
      </c>
      <c r="B23" s="818">
        <v>1.91806755</v>
      </c>
      <c r="C23" s="818">
        <v>2.6748000900000002</v>
      </c>
      <c r="D23" s="818">
        <v>2.6533853299999999</v>
      </c>
      <c r="E23" s="818">
        <v>2.3305224000000004</v>
      </c>
      <c r="F23" s="818">
        <v>2.01459236</v>
      </c>
      <c r="G23" s="818">
        <v>2.2737680200000003</v>
      </c>
      <c r="H23" s="818">
        <v>3.5793567199999994</v>
      </c>
      <c r="I23" s="818">
        <v>2.63037732</v>
      </c>
      <c r="J23" s="818">
        <v>2.5874676600000002</v>
      </c>
      <c r="K23" s="818">
        <v>2.4808163800000003</v>
      </c>
      <c r="L23" s="818">
        <v>2.0917055100000002</v>
      </c>
      <c r="M23" s="818">
        <v>2.5581230999999995</v>
      </c>
      <c r="N23" s="818">
        <v>29.792982439999996</v>
      </c>
    </row>
    <row r="24" spans="1:26" ht="15.75" customHeight="1">
      <c r="A24" s="206" t="s">
        <v>193</v>
      </c>
      <c r="B24" s="819">
        <v>0.11831889</v>
      </c>
      <c r="C24" s="819">
        <v>6.2147669999999995E-2</v>
      </c>
      <c r="D24" s="819">
        <v>6.0858330000000002E-2</v>
      </c>
      <c r="E24" s="819">
        <v>0.2017727</v>
      </c>
      <c r="F24" s="819">
        <v>6.1783330000000004E-2</v>
      </c>
      <c r="G24" s="819">
        <v>6.180778E-2</v>
      </c>
      <c r="H24" s="819">
        <v>1.17828873</v>
      </c>
      <c r="I24" s="819">
        <v>9.3873820000000011E-2</v>
      </c>
      <c r="J24" s="819">
        <v>6.2663330000000003E-2</v>
      </c>
      <c r="K24" s="819">
        <v>0.34224234999999997</v>
      </c>
      <c r="L24" s="819">
        <v>6.4606670000000005E-2</v>
      </c>
      <c r="M24" s="819">
        <v>0.16461217</v>
      </c>
      <c r="N24" s="819">
        <v>2.4729757699999997</v>
      </c>
      <c r="P24" s="79"/>
    </row>
    <row r="25" spans="1:26" ht="15.75" customHeight="1">
      <c r="A25" s="206" t="s">
        <v>1227</v>
      </c>
      <c r="B25" s="819">
        <v>0</v>
      </c>
      <c r="C25" s="819">
        <v>0</v>
      </c>
      <c r="D25" s="819">
        <v>0</v>
      </c>
      <c r="E25" s="819">
        <v>0</v>
      </c>
      <c r="F25" s="819">
        <v>0</v>
      </c>
      <c r="G25" s="819">
        <v>0</v>
      </c>
      <c r="H25" s="819">
        <v>0</v>
      </c>
      <c r="I25" s="819">
        <v>0</v>
      </c>
      <c r="J25" s="819">
        <v>0</v>
      </c>
      <c r="K25" s="819">
        <v>3.7594300000000004E-2</v>
      </c>
      <c r="L25" s="819">
        <v>0</v>
      </c>
      <c r="M25" s="819">
        <v>0.11981046000000001</v>
      </c>
      <c r="N25" s="819">
        <v>0.15740476</v>
      </c>
    </row>
    <row r="26" spans="1:26" ht="15.75" customHeight="1">
      <c r="A26" s="206" t="s">
        <v>194</v>
      </c>
      <c r="B26" s="819">
        <v>0</v>
      </c>
      <c r="C26" s="819">
        <v>4.7869330000000002E-2</v>
      </c>
      <c r="D26" s="819">
        <v>0.39777558000000002</v>
      </c>
      <c r="E26" s="819">
        <v>2.5582870000000001E-2</v>
      </c>
      <c r="F26" s="819">
        <v>3.4312000000000002E-2</v>
      </c>
      <c r="G26" s="819">
        <v>0.36125648999999999</v>
      </c>
      <c r="H26" s="819">
        <v>1.8424590000000001E-2</v>
      </c>
      <c r="I26" s="819">
        <v>0.19204829000000001</v>
      </c>
      <c r="J26" s="819">
        <v>0</v>
      </c>
      <c r="K26" s="819">
        <v>3.424862E-2</v>
      </c>
      <c r="L26" s="819">
        <v>3.881735E-2</v>
      </c>
      <c r="M26" s="819">
        <v>0</v>
      </c>
      <c r="N26" s="819">
        <v>1.15033512</v>
      </c>
      <c r="O26" s="79"/>
      <c r="P26" s="79"/>
      <c r="Q26" s="79"/>
      <c r="R26" s="79"/>
      <c r="S26" s="79"/>
      <c r="T26" s="79"/>
      <c r="U26" s="79"/>
      <c r="V26" s="79"/>
      <c r="W26" s="79"/>
      <c r="X26" s="79"/>
      <c r="Y26" s="79"/>
      <c r="Z26" s="79"/>
    </row>
    <row r="27" spans="1:26" ht="15.75" customHeight="1">
      <c r="A27" s="718" t="s">
        <v>1065</v>
      </c>
      <c r="B27" s="819">
        <v>1.16342751</v>
      </c>
      <c r="C27" s="819">
        <v>1.162269</v>
      </c>
      <c r="D27" s="819">
        <v>1.1622939999999999</v>
      </c>
      <c r="E27" s="819">
        <v>1.1638470000000001</v>
      </c>
      <c r="F27" s="819">
        <v>1.1651480000000001</v>
      </c>
      <c r="G27" s="819">
        <v>1.164417</v>
      </c>
      <c r="H27" s="819">
        <v>1.162534</v>
      </c>
      <c r="I27" s="819">
        <v>1.210226</v>
      </c>
      <c r="J27" s="819">
        <v>1.1658280000000001</v>
      </c>
      <c r="K27" s="819">
        <v>1.1643050000000001</v>
      </c>
      <c r="L27" s="819">
        <v>1.1651930000000001</v>
      </c>
      <c r="M27" s="819">
        <v>1.1634519999999999</v>
      </c>
      <c r="N27" s="819">
        <v>14.01294051</v>
      </c>
    </row>
    <row r="28" spans="1:26" ht="15.75" customHeight="1">
      <c r="A28" s="340" t="s">
        <v>1223</v>
      </c>
      <c r="B28" s="819">
        <v>3.1704000000000003E-2</v>
      </c>
      <c r="C28" s="819">
        <v>3.2072000000000003E-2</v>
      </c>
      <c r="D28" s="819">
        <v>3.2072000000000003E-2</v>
      </c>
      <c r="E28" s="819">
        <v>3.2072000000000003E-2</v>
      </c>
      <c r="F28" s="819">
        <v>3.2072000000000003E-2</v>
      </c>
      <c r="G28" s="819">
        <v>3.2072000000000003E-2</v>
      </c>
      <c r="H28" s="819">
        <v>3.2072000000000003E-2</v>
      </c>
      <c r="I28" s="819">
        <v>3.2072000000000003E-2</v>
      </c>
      <c r="J28" s="819">
        <v>3.2072000000000003E-2</v>
      </c>
      <c r="K28" s="819">
        <v>3.2072000000000003E-2</v>
      </c>
      <c r="L28" s="819">
        <v>3.2072000000000003E-2</v>
      </c>
      <c r="M28" s="819">
        <v>3.2072000000000003E-2</v>
      </c>
      <c r="N28" s="819">
        <v>0.38449599999999995</v>
      </c>
    </row>
    <row r="29" spans="1:26" ht="15.75" customHeight="1">
      <c r="A29" s="206" t="s">
        <v>1098</v>
      </c>
      <c r="B29" s="819">
        <v>6.7126580000000005E-2</v>
      </c>
      <c r="C29" s="819">
        <v>0.11162601</v>
      </c>
      <c r="D29" s="819">
        <v>0.59640674999999999</v>
      </c>
      <c r="E29" s="819">
        <v>0.24711498999999998</v>
      </c>
      <c r="F29" s="819">
        <v>0.12323853999999999</v>
      </c>
      <c r="G29" s="819">
        <v>0.15532831</v>
      </c>
      <c r="H29" s="819">
        <v>0.45797615999999997</v>
      </c>
      <c r="I29" s="819">
        <v>0.54305104000000004</v>
      </c>
      <c r="J29" s="819">
        <v>0.52777728000000002</v>
      </c>
      <c r="K29" s="819">
        <v>0.40248307999999999</v>
      </c>
      <c r="L29" s="819">
        <v>0.19331661</v>
      </c>
      <c r="M29" s="819">
        <v>0.55356174000000002</v>
      </c>
      <c r="N29" s="819">
        <v>3.9790070900000001</v>
      </c>
    </row>
    <row r="30" spans="1:26" ht="15.75" customHeight="1">
      <c r="A30" s="206" t="s">
        <v>473</v>
      </c>
      <c r="B30" s="63">
        <v>0.53749057</v>
      </c>
      <c r="C30" s="63">
        <v>1.2588160800000001</v>
      </c>
      <c r="D30" s="63">
        <v>0.40397866999999998</v>
      </c>
      <c r="E30" s="63">
        <v>0.66013284000000005</v>
      </c>
      <c r="F30" s="63">
        <v>0.59803848999999998</v>
      </c>
      <c r="G30" s="63">
        <v>0.49888644000000004</v>
      </c>
      <c r="H30" s="63">
        <v>0.73006123999999994</v>
      </c>
      <c r="I30" s="63">
        <v>0.55910616999999996</v>
      </c>
      <c r="J30" s="63">
        <v>0.79912705000000006</v>
      </c>
      <c r="K30" s="63">
        <v>0.46787102999999997</v>
      </c>
      <c r="L30" s="63">
        <v>0.59769987999999996</v>
      </c>
      <c r="M30" s="63">
        <v>0.52461472999999992</v>
      </c>
      <c r="N30" s="819">
        <v>7.63582319</v>
      </c>
    </row>
    <row r="31" spans="1:26" ht="15.75" customHeight="1">
      <c r="A31" s="148" t="s">
        <v>1012</v>
      </c>
      <c r="B31" s="756">
        <v>0.83087898999999998</v>
      </c>
      <c r="C31" s="756">
        <v>1.7633241899999998</v>
      </c>
      <c r="D31" s="756">
        <v>1.02674891</v>
      </c>
      <c r="E31" s="756">
        <v>0.77253673</v>
      </c>
      <c r="F31" s="756">
        <v>0.83139775999999999</v>
      </c>
      <c r="G31" s="756">
        <v>2.0659735100000001</v>
      </c>
      <c r="H31" s="756">
        <v>1.2885698799999998</v>
      </c>
      <c r="I31" s="756">
        <v>1.24081814</v>
      </c>
      <c r="J31" s="756">
        <v>1.1832556000000001</v>
      </c>
      <c r="K31" s="756">
        <v>1.1100006699999998</v>
      </c>
      <c r="L31" s="756">
        <v>0.69170668999999996</v>
      </c>
      <c r="M31" s="756">
        <v>0.95675189999999999</v>
      </c>
      <c r="N31" s="818">
        <v>13.761962970000001</v>
      </c>
    </row>
    <row r="32" spans="1:26" ht="15.75" customHeight="1">
      <c r="A32" s="148" t="s">
        <v>365</v>
      </c>
      <c r="B32" s="818">
        <v>6.0228547499999996</v>
      </c>
      <c r="C32" s="818">
        <v>7.6960424500000002</v>
      </c>
      <c r="D32" s="818">
        <v>11.626618559999999</v>
      </c>
      <c r="E32" s="818">
        <v>13.24307546</v>
      </c>
      <c r="F32" s="818">
        <v>9.6516976599999982</v>
      </c>
      <c r="G32" s="818">
        <v>8.1979331000000002</v>
      </c>
      <c r="H32" s="818">
        <v>10.221290640000001</v>
      </c>
      <c r="I32" s="818">
        <v>6.7856215100000004</v>
      </c>
      <c r="J32" s="818">
        <v>17.968392999999999</v>
      </c>
      <c r="K32" s="818">
        <v>13.535168350000003</v>
      </c>
      <c r="L32" s="818">
        <v>13.927515209999999</v>
      </c>
      <c r="M32" s="818">
        <v>7.5022119400000005</v>
      </c>
      <c r="N32" s="818">
        <v>126.37842262999999</v>
      </c>
    </row>
    <row r="33" spans="1:17" ht="15.75" customHeight="1">
      <c r="A33" s="537" t="s">
        <v>1108</v>
      </c>
      <c r="B33" s="819">
        <v>3.4557143399999997</v>
      </c>
      <c r="C33" s="819">
        <v>5.2871255000000001</v>
      </c>
      <c r="D33" s="819">
        <v>4.7097844200000001</v>
      </c>
      <c r="E33" s="819">
        <v>5.6304353600000008</v>
      </c>
      <c r="F33" s="819">
        <v>6.0517930300000007</v>
      </c>
      <c r="G33" s="819">
        <v>4.7109967499999996</v>
      </c>
      <c r="H33" s="819">
        <v>5.9700775400000001</v>
      </c>
      <c r="I33" s="819">
        <v>4.1525601700000001</v>
      </c>
      <c r="J33" s="819">
        <v>8.2584456900000003</v>
      </c>
      <c r="K33" s="819">
        <v>4.4819764000000006</v>
      </c>
      <c r="L33" s="819">
        <v>6.5536140099999995</v>
      </c>
      <c r="M33" s="819">
        <v>5.0036440000000004</v>
      </c>
      <c r="N33" s="819">
        <v>64.266167209999992</v>
      </c>
    </row>
    <row r="34" spans="1:17" ht="15.75" customHeight="1">
      <c r="A34" s="537" t="s">
        <v>1109</v>
      </c>
      <c r="B34" s="819">
        <v>0.66417667000000002</v>
      </c>
      <c r="C34" s="819">
        <v>0.32339171</v>
      </c>
      <c r="D34" s="819">
        <v>5.6257790000000002E-2</v>
      </c>
      <c r="E34" s="819">
        <v>5.0699473600000005</v>
      </c>
      <c r="F34" s="819">
        <v>0.92036659999999992</v>
      </c>
      <c r="G34" s="819">
        <v>0.37051099999999998</v>
      </c>
      <c r="H34" s="819">
        <v>1.2586189800000001</v>
      </c>
      <c r="I34" s="819">
        <v>0.23837248999999999</v>
      </c>
      <c r="J34" s="819">
        <v>1.3264950800000002</v>
      </c>
      <c r="K34" s="819">
        <v>4.9819701299999997</v>
      </c>
      <c r="L34" s="819">
        <v>0.53179432999999998</v>
      </c>
      <c r="M34" s="819">
        <v>0.17121396999999999</v>
      </c>
      <c r="N34" s="819">
        <v>15.913116110000001</v>
      </c>
      <c r="P34" s="978"/>
      <c r="Q34" s="978"/>
    </row>
    <row r="35" spans="1:17" ht="15.75" customHeight="1">
      <c r="A35" s="537" t="s">
        <v>1110</v>
      </c>
      <c r="B35" s="819">
        <v>0.29913121999999998</v>
      </c>
      <c r="C35" s="819">
        <v>0.91280866999999999</v>
      </c>
      <c r="D35" s="819">
        <v>4.4913195400000001</v>
      </c>
      <c r="E35" s="819">
        <v>1.2148777800000001</v>
      </c>
      <c r="F35" s="819">
        <v>0.98493637000000001</v>
      </c>
      <c r="G35" s="819">
        <v>0.78181468999999992</v>
      </c>
      <c r="H35" s="819">
        <v>1.12839344</v>
      </c>
      <c r="I35" s="819">
        <v>0.66732625000000001</v>
      </c>
      <c r="J35" s="819">
        <v>5.8121940700000003</v>
      </c>
      <c r="K35" s="819">
        <v>0.58673025000000001</v>
      </c>
      <c r="L35" s="819">
        <v>0.55794657999999997</v>
      </c>
      <c r="M35" s="819">
        <v>0.26636539000000004</v>
      </c>
      <c r="N35" s="819">
        <v>17.70384425</v>
      </c>
      <c r="P35" s="978"/>
      <c r="Q35" s="980"/>
    </row>
    <row r="36" spans="1:17" ht="15.75" customHeight="1">
      <c r="A36" s="194" t="s">
        <v>1111</v>
      </c>
      <c r="B36" s="819">
        <v>0.24048804999999998</v>
      </c>
      <c r="C36" s="819">
        <v>0.15476504000000002</v>
      </c>
      <c r="D36" s="819">
        <v>0.41927087000000002</v>
      </c>
      <c r="E36" s="819">
        <v>7.428854E-2</v>
      </c>
      <c r="F36" s="819">
        <v>0.30006187000000001</v>
      </c>
      <c r="G36" s="819">
        <v>0.56051466000000005</v>
      </c>
      <c r="H36" s="819">
        <v>0.24723732000000001</v>
      </c>
      <c r="I36" s="819">
        <v>0.38080708000000002</v>
      </c>
      <c r="J36" s="819">
        <v>0.79622029000000005</v>
      </c>
      <c r="K36" s="819">
        <v>2.1200077000000004</v>
      </c>
      <c r="L36" s="819">
        <v>3.66951195</v>
      </c>
      <c r="M36" s="819">
        <v>0.318189</v>
      </c>
      <c r="N36" s="819">
        <v>9.2813623700000001</v>
      </c>
      <c r="P36" s="978"/>
      <c r="Q36" s="980"/>
    </row>
    <row r="37" spans="1:17" ht="15.75" customHeight="1">
      <c r="A37" s="194" t="s">
        <v>1059</v>
      </c>
      <c r="B37" s="819">
        <v>0.29127236000000001</v>
      </c>
      <c r="C37" s="819">
        <v>0.28621978000000003</v>
      </c>
      <c r="D37" s="819">
        <v>0.57284435999999994</v>
      </c>
      <c r="E37" s="819">
        <v>0.37845075</v>
      </c>
      <c r="F37" s="819">
        <v>0.37856212</v>
      </c>
      <c r="G37" s="819">
        <v>0.31400470000000003</v>
      </c>
      <c r="H37" s="819">
        <v>0.22933781</v>
      </c>
      <c r="I37" s="819">
        <v>0.31469931000000001</v>
      </c>
      <c r="J37" s="819">
        <v>0.27037189</v>
      </c>
      <c r="K37" s="819">
        <v>0.28218790000000005</v>
      </c>
      <c r="L37" s="819">
        <v>9.2828380000000002E-2</v>
      </c>
      <c r="M37" s="819">
        <v>0.22103975000000001</v>
      </c>
      <c r="N37" s="819">
        <v>3.6318191099999999</v>
      </c>
      <c r="P37" s="978"/>
      <c r="Q37" s="980"/>
    </row>
    <row r="38" spans="1:17" ht="15.75" customHeight="1">
      <c r="A38" s="194" t="s">
        <v>1112</v>
      </c>
      <c r="B38" s="819">
        <v>2.8500000000000001E-2</v>
      </c>
      <c r="C38" s="819">
        <v>2.7E-2</v>
      </c>
      <c r="D38" s="819">
        <v>4.1500000000000002E-2</v>
      </c>
      <c r="E38" s="819">
        <v>0.15906295000000001</v>
      </c>
      <c r="F38" s="819">
        <v>2.7E-2</v>
      </c>
      <c r="G38" s="819">
        <v>2.18E-2</v>
      </c>
      <c r="H38" s="819">
        <v>4.65E-2</v>
      </c>
      <c r="I38" s="819">
        <v>0.10042</v>
      </c>
      <c r="J38" s="819">
        <v>3.2000000000000001E-2</v>
      </c>
      <c r="K38" s="819">
        <v>1.2E-2</v>
      </c>
      <c r="L38" s="819">
        <v>0.22700000000000001</v>
      </c>
      <c r="M38" s="819">
        <v>1.7999999999999999E-2</v>
      </c>
      <c r="N38" s="819">
        <v>0.74078295000000005</v>
      </c>
      <c r="P38" s="978"/>
      <c r="Q38" s="980"/>
    </row>
    <row r="39" spans="1:17" ht="15.75" customHeight="1">
      <c r="A39" s="718" t="s">
        <v>2002</v>
      </c>
      <c r="B39" s="63">
        <v>9.4914020000000002E-2</v>
      </c>
      <c r="C39" s="63">
        <v>0.14530868</v>
      </c>
      <c r="D39" s="63">
        <v>0.19515507999999998</v>
      </c>
      <c r="E39" s="63">
        <v>0.15555413000000001</v>
      </c>
      <c r="F39" s="63">
        <v>0.19046281000000001</v>
      </c>
      <c r="G39" s="63">
        <v>0.13628699</v>
      </c>
      <c r="H39" s="63">
        <v>0.17454657000000001</v>
      </c>
      <c r="I39" s="63">
        <v>0.19225269</v>
      </c>
      <c r="J39" s="63">
        <v>0.14531305999999999</v>
      </c>
      <c r="K39" s="63">
        <v>0.18965516000000002</v>
      </c>
      <c r="L39" s="63">
        <v>0.18837539</v>
      </c>
      <c r="M39" s="63">
        <v>0.21249357999999999</v>
      </c>
      <c r="N39" s="819">
        <v>2.02031816</v>
      </c>
      <c r="P39" s="978"/>
      <c r="Q39" s="980"/>
    </row>
    <row r="40" spans="1:17" ht="15.75" customHeight="1">
      <c r="A40" s="245" t="s">
        <v>1011</v>
      </c>
      <c r="B40" s="819">
        <v>0.94865809000000001</v>
      </c>
      <c r="C40" s="819">
        <v>0.55942307000000002</v>
      </c>
      <c r="D40" s="819">
        <v>1.1404865000000002</v>
      </c>
      <c r="E40" s="819">
        <v>0.56045859000000009</v>
      </c>
      <c r="F40" s="819">
        <v>0.79851485999999994</v>
      </c>
      <c r="G40" s="819">
        <v>1.3020043100000001</v>
      </c>
      <c r="H40" s="819">
        <v>1.1665789800000002</v>
      </c>
      <c r="I40" s="819">
        <v>0.73918352000000009</v>
      </c>
      <c r="J40" s="819">
        <v>1.32735292</v>
      </c>
      <c r="K40" s="819">
        <v>0.88064081000000005</v>
      </c>
      <c r="L40" s="819">
        <v>2.1064445699999998</v>
      </c>
      <c r="M40" s="819">
        <v>1.2912662500000001</v>
      </c>
      <c r="N40" s="819">
        <v>12.821012469999999</v>
      </c>
      <c r="P40" s="978"/>
      <c r="Q40" s="980"/>
    </row>
    <row r="41" spans="1:17" ht="15.75" customHeight="1">
      <c r="A41" s="148" t="s">
        <v>1013</v>
      </c>
      <c r="B41" s="818">
        <v>37.865389049999997</v>
      </c>
      <c r="C41" s="818">
        <v>23.8528111</v>
      </c>
      <c r="D41" s="818">
        <v>21.370415879999996</v>
      </c>
      <c r="E41" s="818">
        <v>23.808566710000001</v>
      </c>
      <c r="F41" s="818">
        <v>23.7729073</v>
      </c>
      <c r="G41" s="818">
        <v>24.215361179999999</v>
      </c>
      <c r="H41" s="818">
        <v>23.521659379999999</v>
      </c>
      <c r="I41" s="818">
        <v>28.945122950000002</v>
      </c>
      <c r="J41" s="818">
        <v>27.866532579999998</v>
      </c>
      <c r="K41" s="818">
        <v>29.559138399999998</v>
      </c>
      <c r="L41" s="818">
        <v>29.122125019999999</v>
      </c>
      <c r="M41" s="818">
        <v>40.890304120000003</v>
      </c>
      <c r="N41" s="818">
        <v>334.79033367</v>
      </c>
      <c r="P41" s="978"/>
      <c r="Q41" s="980"/>
    </row>
    <row r="42" spans="1:17" ht="15.75" customHeight="1">
      <c r="A42" s="245" t="s">
        <v>1018</v>
      </c>
      <c r="B42" s="818">
        <v>19.58483322</v>
      </c>
      <c r="C42" s="818">
        <v>17.48423528</v>
      </c>
      <c r="D42" s="818">
        <v>14.635732449999999</v>
      </c>
      <c r="E42" s="818">
        <v>17.74809016</v>
      </c>
      <c r="F42" s="818">
        <v>16.57210263</v>
      </c>
      <c r="G42" s="818">
        <v>18.275143289999999</v>
      </c>
      <c r="H42" s="818">
        <v>16.809246359999999</v>
      </c>
      <c r="I42" s="818">
        <v>22.52380668</v>
      </c>
      <c r="J42" s="818">
        <v>19.512006</v>
      </c>
      <c r="K42" s="818">
        <v>19.43368422</v>
      </c>
      <c r="L42" s="818">
        <v>19.364166469999997</v>
      </c>
      <c r="M42" s="818">
        <v>19.8356952</v>
      </c>
      <c r="N42" s="818">
        <v>221.77874195999999</v>
      </c>
      <c r="P42" s="978"/>
      <c r="Q42" s="980"/>
    </row>
    <row r="43" spans="1:17" ht="15.75" customHeight="1">
      <c r="A43" s="206" t="s">
        <v>426</v>
      </c>
      <c r="B43" s="819">
        <v>19.58483322</v>
      </c>
      <c r="C43" s="819">
        <v>17.48423528</v>
      </c>
      <c r="D43" s="819">
        <v>14.635732449999999</v>
      </c>
      <c r="E43" s="819">
        <v>17.74809016</v>
      </c>
      <c r="F43" s="819">
        <v>16.57210263</v>
      </c>
      <c r="G43" s="819">
        <v>18.275143289999999</v>
      </c>
      <c r="H43" s="819">
        <v>16.809246359999999</v>
      </c>
      <c r="I43" s="819">
        <v>22.52380668</v>
      </c>
      <c r="J43" s="819">
        <v>19.512006</v>
      </c>
      <c r="K43" s="819">
        <v>19.43368422</v>
      </c>
      <c r="L43" s="819">
        <v>19.364166469999997</v>
      </c>
      <c r="M43" s="819">
        <v>19.8356952</v>
      </c>
      <c r="N43" s="819">
        <v>221.77874195999999</v>
      </c>
      <c r="P43" s="978"/>
      <c r="Q43" s="980"/>
    </row>
    <row r="44" spans="1:17" ht="15.75" customHeight="1">
      <c r="A44" s="148" t="s">
        <v>1019</v>
      </c>
      <c r="B44" s="756">
        <v>0.39188278999999998</v>
      </c>
      <c r="C44" s="756">
        <v>0.40757477000000003</v>
      </c>
      <c r="D44" s="756">
        <v>0.41995027000000001</v>
      </c>
      <c r="E44" s="756">
        <v>0.46857847999999996</v>
      </c>
      <c r="F44" s="756">
        <v>0.43787321000000001</v>
      </c>
      <c r="G44" s="756">
        <v>0.44979099</v>
      </c>
      <c r="H44" s="756">
        <v>0.44849099999999997</v>
      </c>
      <c r="I44" s="756">
        <v>0.47396661000000001</v>
      </c>
      <c r="J44" s="756">
        <v>0.46497179</v>
      </c>
      <c r="K44" s="756">
        <v>0.43740503999999997</v>
      </c>
      <c r="L44" s="756">
        <v>0.47549658</v>
      </c>
      <c r="M44" s="756">
        <v>0.50234856999999999</v>
      </c>
      <c r="N44" s="756">
        <v>5.3783300999999994</v>
      </c>
      <c r="P44" s="978"/>
      <c r="Q44" s="980"/>
    </row>
    <row r="45" spans="1:17" ht="15.75" customHeight="1">
      <c r="A45" s="194" t="s">
        <v>184</v>
      </c>
      <c r="B45" s="819">
        <v>0.39188278999999998</v>
      </c>
      <c r="C45" s="819">
        <v>0.40757477000000003</v>
      </c>
      <c r="D45" s="819">
        <v>0.41995027000000001</v>
      </c>
      <c r="E45" s="819">
        <v>0.46857847999999996</v>
      </c>
      <c r="F45" s="819">
        <v>0.43787321000000001</v>
      </c>
      <c r="G45" s="819">
        <v>0.44979099</v>
      </c>
      <c r="H45" s="819">
        <v>0.44849099999999997</v>
      </c>
      <c r="I45" s="819">
        <v>0.47396661000000001</v>
      </c>
      <c r="J45" s="819">
        <v>0.46497179</v>
      </c>
      <c r="K45" s="819">
        <v>0.43740503999999997</v>
      </c>
      <c r="L45" s="819">
        <v>0.47549658</v>
      </c>
      <c r="M45" s="819">
        <v>0.50234856999999999</v>
      </c>
      <c r="N45" s="819">
        <v>5.3783300999999994</v>
      </c>
      <c r="P45" s="978"/>
      <c r="Q45" s="980"/>
    </row>
    <row r="46" spans="1:17" ht="15.75" customHeight="1">
      <c r="A46" s="148" t="s">
        <v>173</v>
      </c>
      <c r="B46" s="756">
        <v>17.331170780000001</v>
      </c>
      <c r="C46" s="756">
        <v>5.4060597600000007</v>
      </c>
      <c r="D46" s="756">
        <v>5.362404549999999</v>
      </c>
      <c r="E46" s="756">
        <v>5.2403822499999997</v>
      </c>
      <c r="F46" s="756">
        <v>5.3740436699999998</v>
      </c>
      <c r="G46" s="756">
        <v>5.2166803199999991</v>
      </c>
      <c r="H46" s="756">
        <v>5.458707959999999</v>
      </c>
      <c r="I46" s="756">
        <v>5.4388992700000003</v>
      </c>
      <c r="J46" s="756">
        <v>6.3570315499999994</v>
      </c>
      <c r="K46" s="756">
        <v>9.0283253399999985</v>
      </c>
      <c r="L46" s="756">
        <v>8.6136593799999996</v>
      </c>
      <c r="M46" s="756">
        <v>20.067430000000002</v>
      </c>
      <c r="N46" s="756">
        <v>98.894794829999981</v>
      </c>
      <c r="P46" s="978"/>
      <c r="Q46" s="980"/>
    </row>
    <row r="47" spans="1:17" ht="15.75" customHeight="1">
      <c r="A47" s="194" t="s">
        <v>1020</v>
      </c>
      <c r="B47" s="819">
        <v>0.20906678000000001</v>
      </c>
      <c r="C47" s="819">
        <v>0.35376676000000001</v>
      </c>
      <c r="D47" s="819">
        <v>0.24048654999999999</v>
      </c>
      <c r="E47" s="819">
        <v>0.13547724999999999</v>
      </c>
      <c r="F47" s="819">
        <v>0.27999467</v>
      </c>
      <c r="G47" s="819">
        <v>0.12207432</v>
      </c>
      <c r="H47" s="819">
        <v>0.39202096000000003</v>
      </c>
      <c r="I47" s="819">
        <v>0.17176427</v>
      </c>
      <c r="J47" s="819">
        <v>0.52626355000000002</v>
      </c>
      <c r="K47" s="819">
        <v>0.17387633999999999</v>
      </c>
      <c r="L47" s="819">
        <v>0.27591038000000001</v>
      </c>
      <c r="M47" s="819">
        <v>0.49502400000000002</v>
      </c>
      <c r="N47" s="819">
        <v>3.3757258299999999</v>
      </c>
      <c r="P47" s="978"/>
      <c r="Q47" s="980"/>
    </row>
    <row r="48" spans="1:17" ht="15.75" customHeight="1">
      <c r="A48" s="194" t="s">
        <v>211</v>
      </c>
      <c r="B48" s="819">
        <v>12.1631</v>
      </c>
      <c r="C48" s="819">
        <v>0.1045</v>
      </c>
      <c r="D48" s="819">
        <v>0.1084</v>
      </c>
      <c r="E48" s="819">
        <v>0.08</v>
      </c>
      <c r="F48" s="819">
        <v>6.9099999999999995E-2</v>
      </c>
      <c r="G48" s="819">
        <v>8.1000000000000003E-2</v>
      </c>
      <c r="H48" s="819">
        <v>4.9299999999999997E-2</v>
      </c>
      <c r="I48" s="819">
        <v>5.8800000000000005E-2</v>
      </c>
      <c r="J48" s="819">
        <v>0.80959999999999999</v>
      </c>
      <c r="K48" s="819">
        <v>3.8294999999999999</v>
      </c>
      <c r="L48" s="819">
        <v>3.3128000000000002</v>
      </c>
      <c r="M48" s="819">
        <v>14.5588</v>
      </c>
      <c r="N48" s="819">
        <v>35.224899999999998</v>
      </c>
      <c r="P48" s="978"/>
      <c r="Q48" s="980"/>
    </row>
    <row r="49" spans="1:17" ht="15.75" customHeight="1">
      <c r="A49" s="194" t="s">
        <v>1021</v>
      </c>
      <c r="B49" s="819">
        <v>4.9590040000000002</v>
      </c>
      <c r="C49" s="819">
        <v>4.9477930000000008</v>
      </c>
      <c r="D49" s="819">
        <v>5.0135179999999995</v>
      </c>
      <c r="E49" s="819">
        <v>5.0249049999999995</v>
      </c>
      <c r="F49" s="819">
        <v>5.0249489999999994</v>
      </c>
      <c r="G49" s="819">
        <v>5.0136059999999993</v>
      </c>
      <c r="H49" s="819">
        <v>5.0173869999999994</v>
      </c>
      <c r="I49" s="819">
        <v>5.2083349999999999</v>
      </c>
      <c r="J49" s="819">
        <v>5.0211679999999994</v>
      </c>
      <c r="K49" s="819">
        <v>5.0249489999999994</v>
      </c>
      <c r="L49" s="819">
        <v>5.0249489999999994</v>
      </c>
      <c r="M49" s="819">
        <v>5.0136059999999993</v>
      </c>
      <c r="N49" s="819">
        <v>60.294168999999982</v>
      </c>
      <c r="P49" s="978"/>
      <c r="Q49" s="980"/>
    </row>
    <row r="50" spans="1:17" ht="15.75" customHeight="1">
      <c r="A50" s="148" t="s">
        <v>1022</v>
      </c>
      <c r="B50" s="756">
        <v>0.55750226000000003</v>
      </c>
      <c r="C50" s="756">
        <v>0.55494128999999992</v>
      </c>
      <c r="D50" s="756">
        <v>0.95232861000000002</v>
      </c>
      <c r="E50" s="756">
        <v>0.35151581999999998</v>
      </c>
      <c r="F50" s="756">
        <v>1.3888877900000003</v>
      </c>
      <c r="G50" s="756">
        <v>0.27374658000000002</v>
      </c>
      <c r="H50" s="756">
        <v>0.80521405999999995</v>
      </c>
      <c r="I50" s="756">
        <v>0.50845039000000003</v>
      </c>
      <c r="J50" s="756">
        <v>1.53252324</v>
      </c>
      <c r="K50" s="756">
        <v>0.65972379999999997</v>
      </c>
      <c r="L50" s="756">
        <v>0.66880258999999997</v>
      </c>
      <c r="M50" s="756">
        <v>0.48483035000000002</v>
      </c>
      <c r="N50" s="756">
        <v>8.7384667799999995</v>
      </c>
      <c r="O50" s="69"/>
      <c r="P50" s="978"/>
      <c r="Q50" s="980"/>
    </row>
    <row r="51" spans="1:17" ht="15.75" customHeight="1">
      <c r="A51" s="148" t="s">
        <v>1024</v>
      </c>
      <c r="B51" s="756">
        <v>8.4595199999999999E-3</v>
      </c>
      <c r="C51" s="756">
        <v>1.677155E-2</v>
      </c>
      <c r="D51" s="756">
        <v>4.2336199999999996E-3</v>
      </c>
      <c r="E51" s="756">
        <v>5.2050100000000004E-3</v>
      </c>
      <c r="F51" s="756">
        <v>1.116961E-2</v>
      </c>
      <c r="G51" s="756">
        <v>5.96322E-3</v>
      </c>
      <c r="H51" s="756">
        <v>5.08195E-3</v>
      </c>
      <c r="I51" s="756">
        <v>8.0920300000000001E-3</v>
      </c>
      <c r="J51" s="756">
        <v>3.5355999999999999E-2</v>
      </c>
      <c r="K51" s="756">
        <v>9.3918600000000001E-3</v>
      </c>
      <c r="L51" s="756">
        <v>1.440841E-2</v>
      </c>
      <c r="M51" s="756">
        <v>1.072626E-2</v>
      </c>
      <c r="N51" s="756">
        <v>0.13485904000000001</v>
      </c>
      <c r="O51" s="69"/>
      <c r="P51" s="978"/>
      <c r="Q51" s="980"/>
    </row>
    <row r="52" spans="1:17" ht="15.75" customHeight="1">
      <c r="A52" s="194" t="s">
        <v>1025</v>
      </c>
      <c r="B52" s="756">
        <v>8.4595199999999999E-3</v>
      </c>
      <c r="C52" s="756">
        <v>1.677155E-2</v>
      </c>
      <c r="D52" s="756">
        <v>4.2336199999999996E-3</v>
      </c>
      <c r="E52" s="756">
        <v>5.2050100000000004E-3</v>
      </c>
      <c r="F52" s="756">
        <v>1.116961E-2</v>
      </c>
      <c r="G52" s="756">
        <v>5.96322E-3</v>
      </c>
      <c r="H52" s="756">
        <v>5.08195E-3</v>
      </c>
      <c r="I52" s="756">
        <v>8.0920300000000001E-3</v>
      </c>
      <c r="J52" s="756">
        <v>3.5355999999999999E-2</v>
      </c>
      <c r="K52" s="756">
        <v>9.3918600000000001E-3</v>
      </c>
      <c r="L52" s="756">
        <v>1.440841E-2</v>
      </c>
      <c r="M52" s="756">
        <v>1.072626E-2</v>
      </c>
      <c r="N52" s="756">
        <v>0.13485904000000001</v>
      </c>
      <c r="O52" s="69"/>
      <c r="P52" s="978"/>
      <c r="Q52" s="980"/>
    </row>
    <row r="53" spans="1:17" s="55" customFormat="1" ht="15.75" customHeight="1">
      <c r="A53" s="148" t="s">
        <v>1026</v>
      </c>
      <c r="B53" s="756">
        <v>0.10210999999999999</v>
      </c>
      <c r="C53" s="756">
        <v>9.5202999999999996E-2</v>
      </c>
      <c r="D53" s="756">
        <v>0.11601</v>
      </c>
      <c r="E53" s="756">
        <v>0.104007</v>
      </c>
      <c r="F53" s="756">
        <v>0.12205199999999999</v>
      </c>
      <c r="G53" s="756">
        <v>8.9912999999999993E-2</v>
      </c>
      <c r="H53" s="756">
        <v>0.1114</v>
      </c>
      <c r="I53" s="756">
        <v>0.11305</v>
      </c>
      <c r="J53" s="756">
        <v>0.101533</v>
      </c>
      <c r="K53" s="756">
        <v>0.10195</v>
      </c>
      <c r="L53" s="756">
        <v>3.4171999999999994E-2</v>
      </c>
      <c r="M53" s="756">
        <v>2.9151E-2</v>
      </c>
      <c r="N53" s="756">
        <v>1.1205510000000001</v>
      </c>
      <c r="O53" s="69"/>
      <c r="P53" s="979"/>
      <c r="Q53" s="981"/>
    </row>
    <row r="54" spans="1:17" ht="15.75" customHeight="1">
      <c r="A54" s="194" t="s">
        <v>1027</v>
      </c>
      <c r="B54" s="819">
        <v>0.10210999999999999</v>
      </c>
      <c r="C54" s="819">
        <v>9.5202999999999996E-2</v>
      </c>
      <c r="D54" s="819">
        <v>0.11601</v>
      </c>
      <c r="E54" s="819">
        <v>0.104007</v>
      </c>
      <c r="F54" s="819">
        <v>0.12205199999999999</v>
      </c>
      <c r="G54" s="819">
        <v>8.9912999999999993E-2</v>
      </c>
      <c r="H54" s="819">
        <v>0.1114</v>
      </c>
      <c r="I54" s="819">
        <v>0.11305</v>
      </c>
      <c r="J54" s="819">
        <v>0.101533</v>
      </c>
      <c r="K54" s="819">
        <v>0.10195</v>
      </c>
      <c r="L54" s="819">
        <v>3.4171999999999994E-2</v>
      </c>
      <c r="M54" s="819">
        <v>2.9151E-2</v>
      </c>
      <c r="N54" s="819">
        <v>1.1205510000000001</v>
      </c>
      <c r="P54" s="978"/>
      <c r="Q54" s="980"/>
    </row>
    <row r="55" spans="1:17" ht="15.75" customHeight="1">
      <c r="A55" s="148" t="s">
        <v>1028</v>
      </c>
      <c r="B55" s="756">
        <v>0.16715586999999998</v>
      </c>
      <c r="C55" s="756">
        <v>7.1080000000000004E-2</v>
      </c>
      <c r="D55" s="756">
        <v>0.103508</v>
      </c>
      <c r="E55" s="756">
        <v>0.170214</v>
      </c>
      <c r="F55" s="756">
        <v>0.16794999999999999</v>
      </c>
      <c r="G55" s="756">
        <v>0.101553</v>
      </c>
      <c r="H55" s="756">
        <v>9.4825999999999994E-2</v>
      </c>
      <c r="I55" s="756">
        <v>0.17052999999999999</v>
      </c>
      <c r="J55" s="756">
        <v>0.13116</v>
      </c>
      <c r="K55" s="756">
        <v>1.6878681200000001</v>
      </c>
      <c r="L55" s="756">
        <v>6.1370000000000001E-2</v>
      </c>
      <c r="M55" s="756">
        <v>7.7369999999999994E-2</v>
      </c>
      <c r="N55" s="756">
        <v>3.0045849900000006</v>
      </c>
      <c r="P55" s="978"/>
      <c r="Q55" s="980"/>
    </row>
    <row r="56" spans="1:17" ht="15.75" customHeight="1">
      <c r="A56" s="194" t="s">
        <v>1029</v>
      </c>
      <c r="B56" s="819">
        <v>0.16715586999999998</v>
      </c>
      <c r="C56" s="819">
        <v>7.1080000000000004E-2</v>
      </c>
      <c r="D56" s="819">
        <v>0.103508</v>
      </c>
      <c r="E56" s="819">
        <v>0.170214</v>
      </c>
      <c r="F56" s="819">
        <v>0.16794999999999999</v>
      </c>
      <c r="G56" s="819">
        <v>0.101553</v>
      </c>
      <c r="H56" s="819">
        <v>9.4825999999999994E-2</v>
      </c>
      <c r="I56" s="819">
        <v>0.17052999999999999</v>
      </c>
      <c r="J56" s="819">
        <v>0.13116</v>
      </c>
      <c r="K56" s="819">
        <v>1.6878681200000001</v>
      </c>
      <c r="L56" s="819">
        <v>6.1370000000000001E-2</v>
      </c>
      <c r="M56" s="819">
        <v>7.7369999999999994E-2</v>
      </c>
      <c r="N56" s="819">
        <v>3.0045849900000006</v>
      </c>
      <c r="P56" s="978"/>
      <c r="Q56" s="980"/>
    </row>
    <row r="57" spans="1:17" ht="17.25" customHeight="1">
      <c r="A57" s="411" t="s">
        <v>407</v>
      </c>
      <c r="B57" s="123">
        <v>72.513947479999999</v>
      </c>
      <c r="C57" s="123">
        <v>58.068399300000003</v>
      </c>
      <c r="D57" s="123">
        <v>61.579912169999993</v>
      </c>
      <c r="E57" s="123">
        <v>94.508042350000011</v>
      </c>
      <c r="F57" s="123">
        <v>61.789878030000004</v>
      </c>
      <c r="G57" s="123">
        <v>67.126092959999994</v>
      </c>
      <c r="H57" s="123">
        <v>70.083557079999991</v>
      </c>
      <c r="I57" s="123">
        <v>66.499541430000008</v>
      </c>
      <c r="J57" s="123">
        <v>77.582344009999986</v>
      </c>
      <c r="K57" s="123">
        <v>76.022353260000003</v>
      </c>
      <c r="L57" s="123">
        <v>73.82756191</v>
      </c>
      <c r="M57" s="123">
        <v>75.886609340000007</v>
      </c>
      <c r="N57" s="123">
        <v>855.48823932000005</v>
      </c>
    </row>
    <row r="58" spans="1:17" ht="15" customHeight="1">
      <c r="A58" s="27" t="s">
        <v>1909</v>
      </c>
      <c r="L58" s="499"/>
      <c r="M58" s="499"/>
      <c r="N58" s="1656"/>
      <c r="O58" s="499"/>
    </row>
    <row r="59" spans="1:17">
      <c r="A59" s="1067" t="s">
        <v>1806</v>
      </c>
      <c r="B59" s="517"/>
      <c r="C59" s="884"/>
      <c r="D59" s="884"/>
      <c r="E59" s="884"/>
      <c r="N59" s="101"/>
    </row>
    <row r="60" spans="1:17" ht="15.75">
      <c r="A60" s="523" t="s">
        <v>1306</v>
      </c>
      <c r="F60" s="148"/>
      <c r="N60" s="77"/>
    </row>
    <row r="61" spans="1:17" ht="16.5" customHeight="1">
      <c r="F61" s="194"/>
      <c r="N61" s="77"/>
    </row>
    <row r="62" spans="1:17">
      <c r="C62" s="62"/>
      <c r="D62" s="62"/>
      <c r="E62" s="62"/>
      <c r="F62" s="62"/>
      <c r="G62" s="62"/>
      <c r="H62" s="62"/>
      <c r="I62" s="62"/>
      <c r="J62" s="62"/>
      <c r="K62" s="62"/>
      <c r="L62" s="62"/>
      <c r="M62" s="62"/>
      <c r="N62" s="62"/>
    </row>
    <row r="63" spans="1:17">
      <c r="B63" s="62"/>
      <c r="C63" s="70"/>
      <c r="D63" s="70"/>
      <c r="E63" s="70"/>
      <c r="F63" s="70"/>
      <c r="G63" s="70"/>
      <c r="H63" s="70"/>
      <c r="I63" s="70"/>
      <c r="J63" s="70"/>
      <c r="K63" s="70"/>
      <c r="L63" s="70"/>
      <c r="M63" s="70"/>
      <c r="N63" s="70"/>
    </row>
    <row r="64" spans="1:17">
      <c r="B64" s="62"/>
      <c r="C64" s="70"/>
      <c r="D64" s="70"/>
      <c r="E64" s="70"/>
      <c r="F64" s="70"/>
      <c r="G64" s="70"/>
      <c r="H64" s="70"/>
      <c r="I64" s="70"/>
      <c r="J64" s="70"/>
      <c r="K64" s="70"/>
      <c r="L64" s="70"/>
      <c r="M64" s="70"/>
      <c r="N64" s="70"/>
    </row>
    <row r="65" spans="2:14">
      <c r="B65" s="62"/>
      <c r="C65" s="62"/>
      <c r="D65" s="62"/>
      <c r="E65" s="62"/>
      <c r="F65" s="62"/>
      <c r="G65" s="62"/>
      <c r="H65" s="62"/>
      <c r="I65" s="62"/>
      <c r="J65" s="62"/>
      <c r="K65" s="62"/>
      <c r="L65" s="62"/>
      <c r="M65" s="62"/>
    </row>
    <row r="66" spans="2:14">
      <c r="B66" s="62"/>
      <c r="C66" s="62"/>
      <c r="D66" s="62"/>
      <c r="E66" s="62"/>
      <c r="F66" s="62"/>
      <c r="G66" s="62"/>
      <c r="H66" s="62"/>
      <c r="I66" s="62"/>
      <c r="J66" s="62"/>
      <c r="K66" s="62"/>
      <c r="L66" s="62"/>
      <c r="M66" s="62"/>
    </row>
    <row r="67" spans="2:14">
      <c r="B67" s="62"/>
      <c r="C67" s="62"/>
      <c r="D67" s="62"/>
      <c r="E67" s="62"/>
      <c r="F67" s="62"/>
      <c r="G67" s="62"/>
      <c r="H67" s="62"/>
      <c r="I67" s="62"/>
      <c r="J67" s="62"/>
      <c r="K67" s="62"/>
      <c r="L67" s="62"/>
      <c r="M67" s="62"/>
      <c r="N67" s="62"/>
    </row>
  </sheetData>
  <customSheetViews>
    <customSheetView guid="{45E423DD-7FD2-487F-8372-5798D7D06C15}" showPageBreaks="1" showGridLines="0" printArea="1" topLeftCell="D1">
      <selection activeCell="N2" sqref="N2"/>
      <pageMargins left="0.8" right="0.45" top="0.38" bottom="0.14000000000000001" header="0" footer="0.26"/>
      <pageSetup scale="79" orientation="landscape" r:id="rId1"/>
      <headerFooter alignWithMargins="0"/>
    </customSheetView>
    <customSheetView guid="{B297ACE3-C144-4411-A206-EE5C8D41CE1C}" topLeftCell="C16">
      <selection activeCell="H39" sqref="H39"/>
      <pageMargins left="0.8" right="0.45" top="0.38" bottom="0.14000000000000001" header="0" footer="0.26"/>
      <pageSetup scale="79" orientation="landscape" r:id="rId2"/>
      <headerFooter alignWithMargins="0"/>
    </customSheetView>
    <customSheetView guid="{51F1D52B-5D55-4FCC-809B-9B4CC86C88B9}" showGridLines="0" topLeftCell="D1">
      <selection activeCell="N2" sqref="N2"/>
      <pageMargins left="0.8" right="0.45" top="0.38" bottom="0.14000000000000001" header="0" footer="0.26"/>
      <pageSetup scale="79" orientation="landscape" r:id="rId3"/>
      <headerFooter alignWithMargins="0"/>
    </customSheetView>
  </customSheetViews>
  <phoneticPr fontId="0" type="noConversion"/>
  <pageMargins left="1.1023622047244095" right="0.35433070866141736" top="0.47244094488188981" bottom="0.15748031496062992" header="0" footer="0.15748031496062992"/>
  <pageSetup scale="58" orientation="landscape" r:id="rId4"/>
  <headerFooter alignWithMargins="0"/>
  <drawing r:id="rId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G64"/>
  <sheetViews>
    <sheetView showGridLines="0" zoomScaleNormal="100" workbookViewId="0">
      <selection activeCell="F12" sqref="F12"/>
    </sheetView>
  </sheetViews>
  <sheetFormatPr defaultColWidth="9.140625" defaultRowHeight="15"/>
  <cols>
    <col min="1" max="1" width="64.85546875" style="48" customWidth="1"/>
    <col min="2" max="6" width="11.7109375" style="48" customWidth="1"/>
    <col min="7" max="16384" width="9.140625" style="48"/>
  </cols>
  <sheetData>
    <row r="1" spans="1:7">
      <c r="A1" s="331" t="s">
        <v>277</v>
      </c>
      <c r="B1" s="58"/>
      <c r="C1" s="58"/>
      <c r="D1" s="58"/>
      <c r="E1" s="58"/>
      <c r="F1" s="808">
        <v>41</v>
      </c>
    </row>
    <row r="2" spans="1:7">
      <c r="A2" s="53"/>
      <c r="B2" s="53"/>
      <c r="C2" s="53"/>
      <c r="D2" s="53"/>
      <c r="E2" s="53"/>
      <c r="F2" s="53"/>
      <c r="G2" s="53"/>
    </row>
    <row r="3" spans="1:7">
      <c r="A3" s="53"/>
      <c r="B3" s="53"/>
      <c r="C3" s="53"/>
      <c r="D3" s="53"/>
      <c r="E3" s="53"/>
      <c r="F3" s="53"/>
      <c r="G3" s="53"/>
    </row>
    <row r="4" spans="1:7">
      <c r="A4" s="53"/>
      <c r="B4" s="53"/>
      <c r="C4" s="53"/>
      <c r="D4" s="53"/>
      <c r="E4" s="53"/>
      <c r="F4" s="53"/>
      <c r="G4" s="53"/>
    </row>
    <row r="5" spans="1:7">
      <c r="A5" s="53"/>
      <c r="B5" s="53"/>
      <c r="C5" s="53"/>
      <c r="D5" s="53"/>
      <c r="E5" s="53"/>
      <c r="F5" s="53"/>
      <c r="G5" s="53"/>
    </row>
    <row r="6" spans="1:7">
      <c r="A6" s="53"/>
      <c r="B6" s="53"/>
      <c r="C6" s="53"/>
      <c r="D6" s="53"/>
      <c r="E6" s="53"/>
      <c r="F6" s="53"/>
      <c r="G6" s="53"/>
    </row>
    <row r="7" spans="1:7">
      <c r="A7" s="53"/>
      <c r="B7" s="53"/>
      <c r="C7" s="53"/>
      <c r="D7" s="53"/>
      <c r="E7" s="53"/>
      <c r="F7" s="53"/>
      <c r="G7" s="53"/>
    </row>
    <row r="8" spans="1:7">
      <c r="A8" s="55" t="s">
        <v>14</v>
      </c>
    </row>
    <row r="9" spans="1:7">
      <c r="A9" s="55" t="s">
        <v>1650</v>
      </c>
    </row>
    <row r="10" spans="1:7">
      <c r="A10" s="53" t="s">
        <v>359</v>
      </c>
    </row>
    <row r="11" spans="1:7" ht="17.25">
      <c r="A11" s="52" t="s">
        <v>288</v>
      </c>
      <c r="B11" s="817">
        <v>2015</v>
      </c>
      <c r="C11" s="817">
        <v>2016</v>
      </c>
      <c r="D11" s="817">
        <v>2017</v>
      </c>
      <c r="E11" s="817">
        <v>2018</v>
      </c>
      <c r="F11" s="817" t="s">
        <v>1739</v>
      </c>
      <c r="G11" s="752"/>
    </row>
    <row r="12" spans="1:7">
      <c r="A12" s="148" t="s">
        <v>363</v>
      </c>
      <c r="B12" s="756">
        <v>272.05525500000005</v>
      </c>
      <c r="C12" s="756">
        <v>312.01496044999993</v>
      </c>
      <c r="D12" s="756">
        <v>284.07278563999995</v>
      </c>
      <c r="E12" s="756">
        <v>327.14735151000002</v>
      </c>
      <c r="F12" s="756">
        <v>390.05948799000004</v>
      </c>
    </row>
    <row r="13" spans="1:7">
      <c r="A13" s="148" t="s">
        <v>1043</v>
      </c>
      <c r="B13" s="756">
        <v>103.66541703</v>
      </c>
      <c r="C13" s="756">
        <v>117.19006484999997</v>
      </c>
      <c r="D13" s="756">
        <v>114.93197770999997</v>
      </c>
      <c r="E13" s="756">
        <v>158.43339222</v>
      </c>
      <c r="F13" s="756">
        <v>180.51013433</v>
      </c>
    </row>
    <row r="14" spans="1:7">
      <c r="A14" s="194" t="s">
        <v>453</v>
      </c>
      <c r="B14" s="819">
        <v>11.577754200000001</v>
      </c>
      <c r="C14" s="819">
        <v>14.48568893</v>
      </c>
      <c r="D14" s="819">
        <v>21.261621880000003</v>
      </c>
      <c r="E14" s="819">
        <v>28.987651549999999</v>
      </c>
      <c r="F14" s="819">
        <v>36.486989530000002</v>
      </c>
    </row>
    <row r="15" spans="1:7">
      <c r="A15" s="194" t="s">
        <v>454</v>
      </c>
      <c r="B15" s="819">
        <v>60.896230850000002</v>
      </c>
      <c r="C15" s="819">
        <v>65.14383509999999</v>
      </c>
      <c r="D15" s="819">
        <v>57.702436674999987</v>
      </c>
      <c r="E15" s="819">
        <v>73.291186160000009</v>
      </c>
      <c r="F15" s="819">
        <v>80.125202409999986</v>
      </c>
    </row>
    <row r="16" spans="1:7">
      <c r="A16" s="194" t="s">
        <v>159</v>
      </c>
      <c r="B16" s="819">
        <v>5.051317909999999</v>
      </c>
      <c r="C16" s="819">
        <v>6.1785731899999998</v>
      </c>
      <c r="D16" s="819">
        <v>7.852848400000001</v>
      </c>
      <c r="E16" s="819">
        <v>8.8976735900000001</v>
      </c>
      <c r="F16" s="819">
        <v>9.8004440800000001</v>
      </c>
    </row>
    <row r="17" spans="1:6">
      <c r="A17" s="194" t="s">
        <v>472</v>
      </c>
      <c r="B17" s="819">
        <v>1.94480747</v>
      </c>
      <c r="C17" s="819">
        <v>1.7699282700000001</v>
      </c>
      <c r="D17" s="819">
        <v>2.5142188000000001</v>
      </c>
      <c r="E17" s="819">
        <v>8.9941279000000005</v>
      </c>
      <c r="F17" s="819">
        <v>8.7204124499999995</v>
      </c>
    </row>
    <row r="18" spans="1:6">
      <c r="A18" s="194" t="s">
        <v>160</v>
      </c>
      <c r="B18" s="819">
        <v>1.1725141099999998</v>
      </c>
      <c r="C18" s="819">
        <v>1.0975319300000002</v>
      </c>
      <c r="D18" s="819">
        <v>0.95232972000000016</v>
      </c>
      <c r="E18" s="819">
        <v>1.0874683999999999</v>
      </c>
      <c r="F18" s="819">
        <v>1.5653994100000002</v>
      </c>
    </row>
    <row r="19" spans="1:6">
      <c r="A19" s="194" t="s">
        <v>161</v>
      </c>
      <c r="B19" s="819">
        <v>0.13172590999999997</v>
      </c>
      <c r="C19" s="819">
        <v>0.31869736999999998</v>
      </c>
      <c r="D19" s="819">
        <v>0.58995206000000011</v>
      </c>
      <c r="E19" s="819">
        <v>0.49301854999999994</v>
      </c>
      <c r="F19" s="819">
        <v>0.87722126000000011</v>
      </c>
    </row>
    <row r="20" spans="1:6">
      <c r="A20" s="194" t="s">
        <v>504</v>
      </c>
      <c r="B20" s="819">
        <v>22.891066580000004</v>
      </c>
      <c r="C20" s="819">
        <v>28.195810059999999</v>
      </c>
      <c r="D20" s="819">
        <v>24.058570174999986</v>
      </c>
      <c r="E20" s="819">
        <v>36.682266069999997</v>
      </c>
      <c r="F20" s="819">
        <v>42.934465189999997</v>
      </c>
    </row>
    <row r="21" spans="1:6">
      <c r="A21" s="148" t="s">
        <v>1015</v>
      </c>
      <c r="B21" s="756">
        <v>150.63025372000004</v>
      </c>
      <c r="C21" s="756">
        <v>170.22058948</v>
      </c>
      <c r="D21" s="756">
        <v>128.32587463999997</v>
      </c>
      <c r="E21" s="756">
        <v>134.82259167000001</v>
      </c>
      <c r="F21" s="756">
        <v>165.99440825000005</v>
      </c>
    </row>
    <row r="22" spans="1:6">
      <c r="A22" s="206" t="s">
        <v>191</v>
      </c>
      <c r="B22" s="819">
        <v>148.45909661000005</v>
      </c>
      <c r="C22" s="819">
        <v>167.82832729</v>
      </c>
      <c r="D22" s="819">
        <v>126.56122490999999</v>
      </c>
      <c r="E22" s="819">
        <v>131.98675555</v>
      </c>
      <c r="F22" s="819">
        <v>163.22112402000005</v>
      </c>
    </row>
    <row r="23" spans="1:6">
      <c r="A23" s="194" t="s">
        <v>1005</v>
      </c>
      <c r="B23" s="819">
        <v>1.7283965899999996</v>
      </c>
      <c r="C23" s="819">
        <v>2.01876743</v>
      </c>
      <c r="D23" s="819">
        <v>1.4058010500000002</v>
      </c>
      <c r="E23" s="819">
        <v>2.1956498</v>
      </c>
      <c r="F23" s="819">
        <v>2.48685629</v>
      </c>
    </row>
    <row r="24" spans="1:6">
      <c r="A24" s="517" t="s">
        <v>1006</v>
      </c>
      <c r="B24" s="819">
        <v>7.4650019999999997E-2</v>
      </c>
      <c r="C24" s="819">
        <v>5.7000729999999999E-2</v>
      </c>
      <c r="D24" s="819">
        <v>5.4639959999999994E-2</v>
      </c>
      <c r="E24" s="819">
        <v>0.285578</v>
      </c>
      <c r="F24" s="819">
        <v>7.0781339999999998E-2</v>
      </c>
    </row>
    <row r="25" spans="1:6">
      <c r="A25" s="517" t="s">
        <v>1007</v>
      </c>
      <c r="B25" s="819">
        <v>6.5437060000000005E-2</v>
      </c>
      <c r="C25" s="819">
        <v>5.7000729999999999E-2</v>
      </c>
      <c r="D25" s="819">
        <v>0</v>
      </c>
      <c r="E25" s="819">
        <v>0</v>
      </c>
      <c r="F25" s="819">
        <v>0</v>
      </c>
    </row>
    <row r="26" spans="1:6">
      <c r="A26" s="517" t="s">
        <v>1008</v>
      </c>
      <c r="B26" s="819">
        <v>0.30267343999999996</v>
      </c>
      <c r="C26" s="819">
        <v>0.25949329999999998</v>
      </c>
      <c r="D26" s="819">
        <v>0.30420871999999999</v>
      </c>
      <c r="E26" s="819">
        <v>0.35460831999999998</v>
      </c>
      <c r="F26" s="819">
        <v>0.21564660000000002</v>
      </c>
    </row>
    <row r="27" spans="1:6">
      <c r="A27" s="148" t="s">
        <v>1014</v>
      </c>
      <c r="B27" s="756">
        <v>14.62762494</v>
      </c>
      <c r="C27" s="756">
        <v>19.307925609999998</v>
      </c>
      <c r="D27" s="756">
        <v>31.207684029999999</v>
      </c>
      <c r="E27" s="756">
        <v>23.054682140000001</v>
      </c>
      <c r="F27" s="756">
        <v>29.792982439999996</v>
      </c>
    </row>
    <row r="28" spans="1:6">
      <c r="A28" s="206" t="s">
        <v>193</v>
      </c>
      <c r="B28" s="819">
        <v>0.60930735999999996</v>
      </c>
      <c r="C28" s="819">
        <v>1.4125562899999999</v>
      </c>
      <c r="D28" s="819">
        <v>1.9997695699999998</v>
      </c>
      <c r="E28" s="819">
        <v>1.97290316</v>
      </c>
      <c r="F28" s="819">
        <v>2.4729757699999997</v>
      </c>
    </row>
    <row r="29" spans="1:6">
      <c r="A29" s="206" t="s">
        <v>1227</v>
      </c>
      <c r="B29" s="819">
        <v>0.15517597</v>
      </c>
      <c r="C29" s="819">
        <v>0.12271011</v>
      </c>
      <c r="D29" s="819">
        <v>9.6712750000000028E-2</v>
      </c>
      <c r="E29" s="819">
        <v>0.53183774000000006</v>
      </c>
      <c r="F29" s="819">
        <v>0.15740476</v>
      </c>
    </row>
    <row r="30" spans="1:6">
      <c r="A30" s="206" t="s">
        <v>194</v>
      </c>
      <c r="B30" s="819">
        <v>1.88993448</v>
      </c>
      <c r="C30" s="819">
        <v>3.8830223400000001</v>
      </c>
      <c r="D30" s="819">
        <v>3.7531125199999997</v>
      </c>
      <c r="E30" s="819">
        <v>0.81301018000000003</v>
      </c>
      <c r="F30" s="819">
        <v>1.15033512</v>
      </c>
    </row>
    <row r="31" spans="1:6">
      <c r="A31" s="718" t="s">
        <v>1065</v>
      </c>
      <c r="B31" s="819">
        <v>8.3138309400000008</v>
      </c>
      <c r="C31" s="819">
        <v>9.63289857</v>
      </c>
      <c r="D31" s="819">
        <v>9.5405708699999998</v>
      </c>
      <c r="E31" s="819">
        <v>11.25757276</v>
      </c>
      <c r="F31" s="819">
        <v>14.01294051</v>
      </c>
    </row>
    <row r="32" spans="1:6">
      <c r="A32" s="340" t="s">
        <v>1223</v>
      </c>
      <c r="B32" s="819">
        <v>8.7469999999999992E-2</v>
      </c>
      <c r="C32" s="819">
        <v>8.9577000000000004E-2</v>
      </c>
      <c r="D32" s="819">
        <v>0.36407200000000006</v>
      </c>
      <c r="E32" s="819">
        <v>0.37916800000000006</v>
      </c>
      <c r="F32" s="819">
        <v>0.38449599999999995</v>
      </c>
    </row>
    <row r="33" spans="1:6">
      <c r="A33" s="206" t="s">
        <v>218</v>
      </c>
      <c r="B33" s="819">
        <v>0.76376672000000001</v>
      </c>
      <c r="C33" s="819">
        <v>1.6130571800000002</v>
      </c>
      <c r="D33" s="819">
        <v>2.1597629299999999</v>
      </c>
      <c r="E33" s="819">
        <v>2.8599340199999999</v>
      </c>
      <c r="F33" s="819">
        <v>3.9790070900000001</v>
      </c>
    </row>
    <row r="34" spans="1:6">
      <c r="A34" s="206" t="s">
        <v>475</v>
      </c>
      <c r="B34" s="819">
        <v>2.80813947</v>
      </c>
      <c r="C34" s="819">
        <v>2.5541041199999999</v>
      </c>
      <c r="D34" s="819">
        <v>13.293683389999998</v>
      </c>
      <c r="E34" s="819">
        <v>5.2402562799999997</v>
      </c>
      <c r="F34" s="819">
        <v>7.63582319</v>
      </c>
    </row>
    <row r="35" spans="1:6">
      <c r="A35" s="148" t="s">
        <v>1012</v>
      </c>
      <c r="B35" s="756">
        <v>3.1319593100000005</v>
      </c>
      <c r="C35" s="756">
        <v>5.2963805100000005</v>
      </c>
      <c r="D35" s="756">
        <v>9.6072492600000015</v>
      </c>
      <c r="E35" s="756">
        <v>10.83668548</v>
      </c>
      <c r="F35" s="756">
        <v>13.761962970000001</v>
      </c>
    </row>
    <row r="36" spans="1:6">
      <c r="A36" s="148" t="s">
        <v>365</v>
      </c>
      <c r="B36" s="756">
        <v>75.535897849999984</v>
      </c>
      <c r="C36" s="756">
        <v>84.623005449999994</v>
      </c>
      <c r="D36" s="756">
        <v>90.903734830000005</v>
      </c>
      <c r="E36" s="756">
        <v>95.965549219999986</v>
      </c>
      <c r="F36" s="756">
        <v>126.37842262999999</v>
      </c>
    </row>
    <row r="37" spans="1:6">
      <c r="A37" s="537" t="s">
        <v>168</v>
      </c>
      <c r="B37" s="819">
        <v>42.816840189999994</v>
      </c>
      <c r="C37" s="819">
        <v>45.877496319999992</v>
      </c>
      <c r="D37" s="819">
        <v>52.325850089999996</v>
      </c>
      <c r="E37" s="819">
        <v>54.241519179999997</v>
      </c>
      <c r="F37" s="819">
        <v>64.266167209999992</v>
      </c>
    </row>
    <row r="38" spans="1:6">
      <c r="A38" s="537" t="s">
        <v>1009</v>
      </c>
      <c r="B38" s="819">
        <v>11.397972020000001</v>
      </c>
      <c r="C38" s="819">
        <v>12.4391205</v>
      </c>
      <c r="D38" s="819">
        <v>8.815346250000001</v>
      </c>
      <c r="E38" s="819">
        <v>9.5563419399999994</v>
      </c>
      <c r="F38" s="819">
        <v>15.913116110000001</v>
      </c>
    </row>
    <row r="39" spans="1:6">
      <c r="A39" s="537" t="s">
        <v>1010</v>
      </c>
      <c r="B39" s="819">
        <v>12.167819020000001</v>
      </c>
      <c r="C39" s="819">
        <v>12.487541889999999</v>
      </c>
      <c r="D39" s="819">
        <v>15.058857509999999</v>
      </c>
      <c r="E39" s="819">
        <v>14.778692639999997</v>
      </c>
      <c r="F39" s="819">
        <v>17.70384425</v>
      </c>
    </row>
    <row r="40" spans="1:6">
      <c r="A40" s="194" t="s">
        <v>1017</v>
      </c>
      <c r="B40" s="819">
        <v>1.8533403700000002</v>
      </c>
      <c r="C40" s="819">
        <v>2.2128892200000001</v>
      </c>
      <c r="D40" s="819">
        <v>2.96779218</v>
      </c>
      <c r="E40" s="819">
        <v>4.53688555</v>
      </c>
      <c r="F40" s="819">
        <v>9.2813623700000001</v>
      </c>
    </row>
    <row r="41" spans="1:6">
      <c r="A41" s="194" t="s">
        <v>427</v>
      </c>
      <c r="B41" s="819">
        <v>1.8401850599999998</v>
      </c>
      <c r="C41" s="819">
        <v>2.23257891</v>
      </c>
      <c r="D41" s="819">
        <v>3.0033625200000005</v>
      </c>
      <c r="E41" s="819">
        <v>2.3383423500000005</v>
      </c>
      <c r="F41" s="819">
        <v>3.6318191099999999</v>
      </c>
    </row>
    <row r="42" spans="1:6">
      <c r="A42" s="194" t="s">
        <v>1104</v>
      </c>
      <c r="B42" s="819">
        <v>0.51019999999999999</v>
      </c>
      <c r="C42" s="819">
        <v>0.61539412000000004</v>
      </c>
      <c r="D42" s="819">
        <v>0.41570000000000007</v>
      </c>
      <c r="E42" s="819">
        <v>0.70420588000000006</v>
      </c>
      <c r="F42" s="819">
        <v>0.74078295000000005</v>
      </c>
    </row>
    <row r="43" spans="1:6">
      <c r="A43" s="719" t="s">
        <v>1262</v>
      </c>
      <c r="B43" s="819">
        <v>0</v>
      </c>
      <c r="C43" s="819">
        <v>1.6757694999999999</v>
      </c>
      <c r="D43" s="819">
        <v>1.7384859099999999</v>
      </c>
      <c r="E43" s="819">
        <v>1.72261117</v>
      </c>
      <c r="F43" s="819">
        <v>2.02031816</v>
      </c>
    </row>
    <row r="44" spans="1:6">
      <c r="A44" s="245" t="s">
        <v>1011</v>
      </c>
      <c r="B44" s="756">
        <v>4.9495411900000006</v>
      </c>
      <c r="C44" s="756">
        <v>7.0822149900000007</v>
      </c>
      <c r="D44" s="819">
        <v>6.5783403700000003</v>
      </c>
      <c r="E44" s="819">
        <v>8.0869505100000012</v>
      </c>
      <c r="F44" s="756">
        <v>12.821012469999999</v>
      </c>
    </row>
    <row r="45" spans="1:6">
      <c r="A45" s="148" t="s">
        <v>1013</v>
      </c>
      <c r="B45" s="756">
        <v>196.93052130999999</v>
      </c>
      <c r="C45" s="756">
        <v>205.94821163000003</v>
      </c>
      <c r="D45" s="756">
        <v>220.75038856</v>
      </c>
      <c r="E45" s="756">
        <v>277.11497700000001</v>
      </c>
      <c r="F45" s="756">
        <v>334.79033367</v>
      </c>
    </row>
    <row r="46" spans="1:6">
      <c r="A46" s="245" t="s">
        <v>1018</v>
      </c>
      <c r="B46" s="756">
        <v>134.48371756999998</v>
      </c>
      <c r="C46" s="756">
        <v>138.96526695</v>
      </c>
      <c r="D46" s="756">
        <v>144.1055777</v>
      </c>
      <c r="E46" s="756">
        <v>186.86545163</v>
      </c>
      <c r="F46" s="756">
        <v>221.77874195999999</v>
      </c>
    </row>
    <row r="47" spans="1:6">
      <c r="A47" s="206" t="s">
        <v>426</v>
      </c>
      <c r="B47" s="819">
        <v>134.48371756999998</v>
      </c>
      <c r="C47" s="819">
        <v>138.96526695</v>
      </c>
      <c r="D47" s="819">
        <v>144.1055777</v>
      </c>
      <c r="E47" s="819">
        <v>186.86545163</v>
      </c>
      <c r="F47" s="819">
        <v>221.77874195999999</v>
      </c>
    </row>
    <row r="48" spans="1:6">
      <c r="A48" s="148" t="s">
        <v>1019</v>
      </c>
      <c r="B48" s="756">
        <v>0</v>
      </c>
      <c r="C48" s="756">
        <v>0</v>
      </c>
      <c r="D48" s="756">
        <v>4.3527281599999998</v>
      </c>
      <c r="E48" s="756">
        <v>4.5447791000000004</v>
      </c>
      <c r="F48" s="756">
        <v>5.3783300999999994</v>
      </c>
    </row>
    <row r="49" spans="1:6">
      <c r="A49" s="194" t="s">
        <v>184</v>
      </c>
      <c r="B49" s="819">
        <v>0</v>
      </c>
      <c r="C49" s="819">
        <v>0</v>
      </c>
      <c r="D49" s="819">
        <v>4.3527281599999998</v>
      </c>
      <c r="E49" s="819">
        <v>4.5447791000000004</v>
      </c>
      <c r="F49" s="819">
        <v>5.3783300999999994</v>
      </c>
    </row>
    <row r="50" spans="1:6">
      <c r="A50" s="148" t="s">
        <v>173</v>
      </c>
      <c r="B50" s="1248">
        <v>61.050284250000011</v>
      </c>
      <c r="C50" s="1248">
        <v>65.030190880000006</v>
      </c>
      <c r="D50" s="756">
        <v>69.591399469999999</v>
      </c>
      <c r="E50" s="1248">
        <v>81.572618779999985</v>
      </c>
      <c r="F50" s="1248">
        <v>98.894794829999981</v>
      </c>
    </row>
    <row r="51" spans="1:6">
      <c r="A51" s="194" t="s">
        <v>1020</v>
      </c>
      <c r="B51" s="819">
        <v>4.2887590800000002</v>
      </c>
      <c r="C51" s="819">
        <v>2.2547159099999998</v>
      </c>
      <c r="D51" s="819">
        <v>0.84327695000000003</v>
      </c>
      <c r="E51" s="819">
        <v>2.67376668</v>
      </c>
      <c r="F51" s="819">
        <v>3.3757258299999999</v>
      </c>
    </row>
    <row r="52" spans="1:6">
      <c r="A52" s="194" t="s">
        <v>211</v>
      </c>
      <c r="B52" s="819">
        <v>12.6799</v>
      </c>
      <c r="C52" s="819">
        <v>15.167200000000001</v>
      </c>
      <c r="D52" s="819">
        <v>17.064700000000002</v>
      </c>
      <c r="E52" s="819">
        <v>21.34129999999999</v>
      </c>
      <c r="F52" s="819">
        <v>35.224899999999998</v>
      </c>
    </row>
    <row r="53" spans="1:6">
      <c r="A53" s="194" t="s">
        <v>1021</v>
      </c>
      <c r="B53" s="819">
        <v>44.081625170000009</v>
      </c>
      <c r="C53" s="819">
        <v>47.608274970000004</v>
      </c>
      <c r="D53" s="819">
        <v>51.683422520000001</v>
      </c>
      <c r="E53" s="819">
        <v>57.557552099999995</v>
      </c>
      <c r="F53" s="819">
        <v>60.294168999999982</v>
      </c>
    </row>
    <row r="54" spans="1:6">
      <c r="A54" s="148" t="s">
        <v>1022</v>
      </c>
      <c r="B54" s="756">
        <v>1.39651949</v>
      </c>
      <c r="C54" s="756">
        <v>1.9527538000000002</v>
      </c>
      <c r="D54" s="756">
        <v>2.7006832299999997</v>
      </c>
      <c r="E54" s="756">
        <v>4.1321274900000002</v>
      </c>
      <c r="F54" s="756">
        <v>8.7384667799999995</v>
      </c>
    </row>
    <row r="55" spans="1:6">
      <c r="A55" s="148" t="s">
        <v>1024</v>
      </c>
      <c r="B55" s="756">
        <v>0.130165</v>
      </c>
      <c r="C55" s="756">
        <v>0</v>
      </c>
      <c r="D55" s="756">
        <v>0</v>
      </c>
      <c r="E55" s="756">
        <v>0.14005001</v>
      </c>
      <c r="F55" s="756">
        <v>0.13485904000000001</v>
      </c>
    </row>
    <row r="56" spans="1:6">
      <c r="A56" s="194" t="s">
        <v>1025</v>
      </c>
      <c r="B56" s="819">
        <v>0.130165</v>
      </c>
      <c r="C56" s="819">
        <v>0</v>
      </c>
      <c r="D56" s="819">
        <v>0</v>
      </c>
      <c r="E56" s="819">
        <v>0.14005001</v>
      </c>
      <c r="F56" s="756">
        <v>0.13485904000000001</v>
      </c>
    </row>
    <row r="57" spans="1:6">
      <c r="A57" s="148" t="s">
        <v>1026</v>
      </c>
      <c r="B57" s="1248">
        <v>0.33923499999999995</v>
      </c>
      <c r="C57" s="1248">
        <v>0.33299060000000003</v>
      </c>
      <c r="D57" s="756">
        <v>0.43412600000000001</v>
      </c>
      <c r="E57" s="756">
        <v>1.6000000000001338</v>
      </c>
      <c r="F57" s="756">
        <v>1.1205510000000001</v>
      </c>
    </row>
    <row r="58" spans="1:6">
      <c r="A58" s="194" t="s">
        <v>1027</v>
      </c>
      <c r="B58" s="819">
        <v>0.33923499999999995</v>
      </c>
      <c r="C58" s="819">
        <v>0.33299060000000003</v>
      </c>
      <c r="D58" s="819">
        <v>0.43412600000000001</v>
      </c>
      <c r="E58" s="819">
        <v>1.6000000000001338</v>
      </c>
      <c r="F58" s="819">
        <v>1.1205510000000001</v>
      </c>
    </row>
    <row r="59" spans="1:6">
      <c r="A59" s="148" t="s">
        <v>1028</v>
      </c>
      <c r="B59" s="819">
        <v>0.79380187000000002</v>
      </c>
      <c r="C59" s="819">
        <v>0.73264248999999992</v>
      </c>
      <c r="D59" s="756">
        <v>2.6047899999999999</v>
      </c>
      <c r="E59" s="756">
        <v>6.5804239999999172</v>
      </c>
      <c r="F59" s="756">
        <v>3.0045849900000006</v>
      </c>
    </row>
    <row r="60" spans="1:6">
      <c r="A60" s="194" t="s">
        <v>1029</v>
      </c>
      <c r="B60" s="819">
        <v>0.79380187000000002</v>
      </c>
      <c r="C60" s="819">
        <v>0.73264248999999992</v>
      </c>
      <c r="D60" s="819">
        <v>2.6047899999999999</v>
      </c>
      <c r="E60" s="819">
        <v>6.5804239999999172</v>
      </c>
      <c r="F60" s="819">
        <v>3.0045849900000006</v>
      </c>
    </row>
    <row r="61" spans="1:6">
      <c r="A61" s="411" t="s">
        <v>407</v>
      </c>
      <c r="B61" s="123">
        <v>545.78487603000008</v>
      </c>
      <c r="C61" s="123">
        <v>603.65181061999988</v>
      </c>
      <c r="D61" s="123">
        <v>598.76582502999997</v>
      </c>
      <c r="E61" s="123">
        <v>708.54835174000004</v>
      </c>
      <c r="F61" s="123">
        <v>855.48823932000005</v>
      </c>
    </row>
    <row r="62" spans="1:6" ht="15.75">
      <c r="A62" s="27" t="s">
        <v>1909</v>
      </c>
      <c r="D62" s="69"/>
      <c r="E62" s="69"/>
    </row>
    <row r="63" spans="1:6" ht="18.75" customHeight="1">
      <c r="A63" s="1067" t="s">
        <v>1809</v>
      </c>
      <c r="B63" s="517"/>
      <c r="C63" s="884"/>
      <c r="D63" s="884"/>
      <c r="E63" s="884"/>
      <c r="F63" s="884"/>
    </row>
    <row r="64" spans="1:6" ht="13.5" customHeight="1">
      <c r="A64" s="523" t="s">
        <v>1306</v>
      </c>
      <c r="D64" s="69"/>
      <c r="E64" s="69"/>
    </row>
  </sheetData>
  <pageMargins left="1.1399999999999999" right="0.7" top="0.75" bottom="0.75" header="0.3" footer="0.3"/>
  <pageSetup scale="58"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X72"/>
  <sheetViews>
    <sheetView showGridLines="0" zoomScale="90" zoomScaleNormal="90" workbookViewId="0">
      <pane xSplit="1" topLeftCell="B1" activePane="topRight" state="frozen"/>
      <selection activeCell="A29" sqref="A29"/>
      <selection pane="topRight" activeCell="N12" sqref="N12"/>
    </sheetView>
  </sheetViews>
  <sheetFormatPr defaultColWidth="10.28515625" defaultRowHeight="15"/>
  <cols>
    <col min="1" max="1" width="55.7109375" style="53" customWidth="1"/>
    <col min="2" max="4" width="9.5703125" style="53" customWidth="1"/>
    <col min="5" max="8" width="9.85546875" style="53" customWidth="1"/>
    <col min="9" max="9" width="10" style="53" customWidth="1"/>
    <col min="10" max="10" width="11.28515625" style="53" customWidth="1"/>
    <col min="11" max="11" width="10.42578125" style="53" customWidth="1"/>
    <col min="12" max="12" width="11.28515625" style="53" customWidth="1"/>
    <col min="13" max="16" width="10.28515625" style="53"/>
    <col min="17" max="17" width="55.5703125" style="53" bestFit="1" customWidth="1"/>
    <col min="18" max="18" width="17.42578125" style="53" bestFit="1" customWidth="1"/>
    <col min="19" max="16384" width="10.28515625" style="53"/>
  </cols>
  <sheetData>
    <row r="1" spans="1:16">
      <c r="A1" s="331" t="s">
        <v>277</v>
      </c>
      <c r="B1" s="58"/>
      <c r="C1" s="58"/>
      <c r="D1" s="58"/>
      <c r="E1" s="58"/>
      <c r="F1" s="58"/>
      <c r="G1" s="58"/>
      <c r="H1" s="58"/>
      <c r="I1" s="58"/>
      <c r="J1" s="58"/>
      <c r="K1" s="58"/>
      <c r="L1" s="58"/>
      <c r="M1" s="58"/>
      <c r="N1" s="808">
        <v>42</v>
      </c>
    </row>
    <row r="7" spans="1:16" ht="12.75" customHeight="1"/>
    <row r="8" spans="1:16" ht="18" customHeight="1">
      <c r="A8" s="55" t="s">
        <v>1156</v>
      </c>
      <c r="C8" s="53" t="s">
        <v>370</v>
      </c>
      <c r="F8" s="140"/>
    </row>
    <row r="9" spans="1:16" ht="16.5" customHeight="1">
      <c r="A9" s="55" t="s">
        <v>1651</v>
      </c>
    </row>
    <row r="10" spans="1:16">
      <c r="A10" s="53" t="s">
        <v>359</v>
      </c>
    </row>
    <row r="11" spans="1:16" ht="16.5" customHeight="1">
      <c r="A11" s="141" t="s">
        <v>288</v>
      </c>
      <c r="B11" s="1619" t="s">
        <v>368</v>
      </c>
      <c r="C11" s="1619" t="s">
        <v>329</v>
      </c>
      <c r="D11" s="1619" t="s">
        <v>330</v>
      </c>
      <c r="E11" s="1619" t="s">
        <v>331</v>
      </c>
      <c r="F11" s="1619" t="s">
        <v>332</v>
      </c>
      <c r="G11" s="1619" t="s">
        <v>333</v>
      </c>
      <c r="H11" s="1619" t="s">
        <v>334</v>
      </c>
      <c r="I11" s="1619" t="s">
        <v>335</v>
      </c>
      <c r="J11" s="1619" t="s">
        <v>336</v>
      </c>
      <c r="K11" s="1619" t="s">
        <v>337</v>
      </c>
      <c r="L11" s="1619" t="s">
        <v>338</v>
      </c>
      <c r="M11" s="1619" t="s">
        <v>339</v>
      </c>
      <c r="N11" s="1613" t="s">
        <v>2069</v>
      </c>
    </row>
    <row r="12" spans="1:16">
      <c r="A12" s="148" t="s">
        <v>363</v>
      </c>
      <c r="B12" s="756">
        <v>7.6975056399999993</v>
      </c>
      <c r="C12" s="756">
        <v>5.6959297900000001</v>
      </c>
      <c r="D12" s="756">
        <v>8.2227036499999997</v>
      </c>
      <c r="E12" s="756">
        <v>17.019275540000002</v>
      </c>
      <c r="F12" s="756">
        <v>8.2640345800000006</v>
      </c>
      <c r="G12" s="756">
        <v>7.6595334300000006</v>
      </c>
      <c r="H12" s="756">
        <v>9.8643968199999996</v>
      </c>
      <c r="I12" s="756">
        <v>6.6321129400000007</v>
      </c>
      <c r="J12" s="756">
        <v>8.7050692400000003</v>
      </c>
      <c r="K12" s="756">
        <v>8.827490469999999</v>
      </c>
      <c r="L12" s="756">
        <v>7.4300067400000005</v>
      </c>
      <c r="M12" s="756">
        <v>8.2800106899999992</v>
      </c>
      <c r="N12" s="756">
        <v>104.29806953000001</v>
      </c>
      <c r="O12" s="88"/>
    </row>
    <row r="13" spans="1:16">
      <c r="A13" s="148" t="s">
        <v>1043</v>
      </c>
      <c r="B13" s="756">
        <v>2.1304137999999999</v>
      </c>
      <c r="C13" s="756">
        <v>1.89175446</v>
      </c>
      <c r="D13" s="756">
        <v>4.4011384699999994</v>
      </c>
      <c r="E13" s="756">
        <v>6.4722195000000005</v>
      </c>
      <c r="F13" s="756">
        <v>2.7253856999999999</v>
      </c>
      <c r="G13" s="756">
        <v>3.02283898</v>
      </c>
      <c r="H13" s="756">
        <v>4.81370773</v>
      </c>
      <c r="I13" s="756">
        <v>2.0185427800000002</v>
      </c>
      <c r="J13" s="756">
        <v>4.6448980099999995</v>
      </c>
      <c r="K13" s="756">
        <v>3.3459012099999996</v>
      </c>
      <c r="L13" s="756">
        <v>2.1722900500000004</v>
      </c>
      <c r="M13" s="756">
        <v>3.3259674299999999</v>
      </c>
      <c r="N13" s="756">
        <v>40.965058119999995</v>
      </c>
      <c r="O13" s="88"/>
    </row>
    <row r="14" spans="1:16">
      <c r="A14" s="194" t="s">
        <v>453</v>
      </c>
      <c r="B14" s="819">
        <v>1.48778754</v>
      </c>
      <c r="C14" s="819">
        <v>1.1442195900000001</v>
      </c>
      <c r="D14" s="819">
        <v>3.9012981899999999</v>
      </c>
      <c r="E14" s="819">
        <v>5.86520142</v>
      </c>
      <c r="F14" s="819">
        <v>2.0794639199999998</v>
      </c>
      <c r="G14" s="819">
        <v>2.4679094199999998</v>
      </c>
      <c r="H14" s="819">
        <v>3.7482062799999998</v>
      </c>
      <c r="I14" s="819">
        <v>1.1447862099999999</v>
      </c>
      <c r="J14" s="819">
        <v>3.8846382899999998</v>
      </c>
      <c r="K14" s="819">
        <v>2.6046131299999997</v>
      </c>
      <c r="L14" s="819">
        <v>1.5569217799999999</v>
      </c>
      <c r="M14" s="819">
        <v>2.65296273</v>
      </c>
      <c r="N14" s="819">
        <v>32.538008499999997</v>
      </c>
      <c r="O14" s="681"/>
    </row>
    <row r="15" spans="1:16">
      <c r="A15" s="194" t="s">
        <v>454</v>
      </c>
      <c r="B15" s="819">
        <v>0.37299143000000001</v>
      </c>
      <c r="C15" s="819">
        <v>0.60338135999999998</v>
      </c>
      <c r="D15" s="819">
        <v>0.35140859000000002</v>
      </c>
      <c r="E15" s="819">
        <v>0.37505415999999997</v>
      </c>
      <c r="F15" s="819">
        <v>0.48147829999999997</v>
      </c>
      <c r="G15" s="819">
        <v>0.34545851999999999</v>
      </c>
      <c r="H15" s="819">
        <v>0.44577120000000003</v>
      </c>
      <c r="I15" s="819">
        <v>0.44921859999999997</v>
      </c>
      <c r="J15" s="819">
        <v>0.38434571999999995</v>
      </c>
      <c r="K15" s="819">
        <v>0.38170453999999998</v>
      </c>
      <c r="L15" s="819">
        <v>0.46894142999999999</v>
      </c>
      <c r="M15" s="819">
        <v>0.47258471999999996</v>
      </c>
      <c r="N15" s="819">
        <v>5.1323385699999999</v>
      </c>
      <c r="O15" s="681"/>
    </row>
    <row r="16" spans="1:16">
      <c r="A16" s="194" t="s">
        <v>159</v>
      </c>
      <c r="B16" s="819">
        <v>0.15834444</v>
      </c>
      <c r="C16" s="819">
        <v>0.12330545</v>
      </c>
      <c r="D16" s="819">
        <v>0.10903361</v>
      </c>
      <c r="E16" s="819">
        <v>0.17365098999999998</v>
      </c>
      <c r="F16" s="819">
        <v>0.12241734</v>
      </c>
      <c r="G16" s="819">
        <v>0.17825717999999999</v>
      </c>
      <c r="H16" s="819">
        <v>0.15520602999999999</v>
      </c>
      <c r="I16" s="819">
        <v>0.18629318</v>
      </c>
      <c r="J16" s="819">
        <v>0.11669378999999999</v>
      </c>
      <c r="K16" s="819">
        <v>0.11127524000000001</v>
      </c>
      <c r="L16" s="819">
        <v>0.12056406</v>
      </c>
      <c r="M16" s="819">
        <v>0.17881861999999998</v>
      </c>
      <c r="N16" s="819">
        <v>1.7338599300000002</v>
      </c>
      <c r="O16" s="101"/>
      <c r="P16" s="79"/>
    </row>
    <row r="17" spans="1:18">
      <c r="A17" s="194" t="s">
        <v>472</v>
      </c>
      <c r="B17" s="819">
        <v>4.3692599999999998E-3</v>
      </c>
      <c r="C17" s="819">
        <v>2.5244400000000002E-3</v>
      </c>
      <c r="D17" s="819">
        <v>0</v>
      </c>
      <c r="E17" s="819">
        <v>3.871E-5</v>
      </c>
      <c r="F17" s="819">
        <v>0</v>
      </c>
      <c r="G17" s="819">
        <v>0</v>
      </c>
      <c r="H17" s="819">
        <v>0.33900000000000002</v>
      </c>
      <c r="I17" s="819">
        <v>0</v>
      </c>
      <c r="J17" s="819">
        <v>0</v>
      </c>
      <c r="K17" s="819">
        <v>0</v>
      </c>
      <c r="L17" s="819">
        <v>4.2312000000000003E-4</v>
      </c>
      <c r="M17" s="819">
        <v>0</v>
      </c>
      <c r="N17" s="819">
        <v>0.34635553000000002</v>
      </c>
      <c r="O17" s="681"/>
    </row>
    <row r="18" spans="1:18">
      <c r="A18" s="194" t="s">
        <v>160</v>
      </c>
      <c r="B18" s="819">
        <v>8.9246130000000007E-2</v>
      </c>
      <c r="C18" s="819">
        <v>1.0750299999999999E-2</v>
      </c>
      <c r="D18" s="819">
        <v>3.9398080000000002E-2</v>
      </c>
      <c r="E18" s="819">
        <v>5.8158089999999996E-2</v>
      </c>
      <c r="F18" s="819">
        <v>4.2026139999999997E-2</v>
      </c>
      <c r="G18" s="819">
        <v>3.121386E-2</v>
      </c>
      <c r="H18" s="819">
        <v>0.12471052000000001</v>
      </c>
      <c r="I18" s="819">
        <v>0.20759082000000001</v>
      </c>
      <c r="J18" s="819">
        <v>0.25849357000000001</v>
      </c>
      <c r="K18" s="819">
        <v>0.24830829999999998</v>
      </c>
      <c r="L18" s="819">
        <v>2.4170299999999999E-2</v>
      </c>
      <c r="M18" s="819">
        <v>2.160136E-2</v>
      </c>
      <c r="N18" s="819">
        <v>1.1556674699999998</v>
      </c>
      <c r="O18" s="101"/>
      <c r="P18" s="101"/>
      <c r="Q18" s="101"/>
      <c r="R18" s="101"/>
    </row>
    <row r="19" spans="1:18">
      <c r="A19" s="194" t="s">
        <v>161</v>
      </c>
      <c r="B19" s="1247">
        <v>0</v>
      </c>
      <c r="C19" s="819">
        <v>0</v>
      </c>
      <c r="D19" s="819">
        <v>0</v>
      </c>
      <c r="E19" s="819">
        <v>0</v>
      </c>
      <c r="F19" s="819">
        <v>0</v>
      </c>
      <c r="G19" s="819">
        <v>0</v>
      </c>
      <c r="H19" s="819">
        <v>0</v>
      </c>
      <c r="I19" s="819">
        <v>0</v>
      </c>
      <c r="J19" s="819">
        <v>0</v>
      </c>
      <c r="K19" s="819">
        <v>0</v>
      </c>
      <c r="L19" s="819">
        <v>0</v>
      </c>
      <c r="M19" s="819">
        <v>0</v>
      </c>
      <c r="N19" s="819">
        <v>0</v>
      </c>
      <c r="O19" s="681"/>
    </row>
    <row r="20" spans="1:18">
      <c r="A20" s="194" t="s">
        <v>504</v>
      </c>
      <c r="B20" s="819">
        <v>1.7675E-2</v>
      </c>
      <c r="C20" s="819">
        <v>7.5733200000000006E-3</v>
      </c>
      <c r="D20" s="819">
        <v>0</v>
      </c>
      <c r="E20" s="819">
        <v>1.1613E-4</v>
      </c>
      <c r="F20" s="819">
        <v>0</v>
      </c>
      <c r="G20" s="819">
        <v>0</v>
      </c>
      <c r="H20" s="819">
        <v>8.1369999999999999E-4</v>
      </c>
      <c r="I20" s="819">
        <v>3.0653970000000003E-2</v>
      </c>
      <c r="J20" s="819">
        <v>7.2663999999999997E-4</v>
      </c>
      <c r="K20" s="819">
        <v>0</v>
      </c>
      <c r="L20" s="819">
        <v>1.2693600000000002E-3</v>
      </c>
      <c r="M20" s="819">
        <v>0</v>
      </c>
      <c r="N20" s="819">
        <v>5.8828119999999998E-2</v>
      </c>
      <c r="O20" s="681"/>
    </row>
    <row r="21" spans="1:18" s="55" customFormat="1">
      <c r="A21" s="148" t="s">
        <v>1015</v>
      </c>
      <c r="B21" s="756">
        <v>2.6020919899999995</v>
      </c>
      <c r="C21" s="756">
        <v>1.7942345700000002</v>
      </c>
      <c r="D21" s="756">
        <v>1.9553157300000001</v>
      </c>
      <c r="E21" s="756">
        <v>8.6468569100000003</v>
      </c>
      <c r="F21" s="756">
        <v>2.8996333700000001</v>
      </c>
      <c r="G21" s="756">
        <v>2.5457145200000002</v>
      </c>
      <c r="H21" s="756">
        <v>2.8326319600000001</v>
      </c>
      <c r="I21" s="756">
        <v>2.7001596700000001</v>
      </c>
      <c r="J21" s="756">
        <v>2.3636637200000004</v>
      </c>
      <c r="K21" s="756">
        <v>3.5559833199999997</v>
      </c>
      <c r="L21" s="756">
        <v>2.9560097600000002</v>
      </c>
      <c r="M21" s="756">
        <v>3.1478552500000001</v>
      </c>
      <c r="N21" s="756">
        <v>38.000150770000005</v>
      </c>
      <c r="O21" s="104"/>
    </row>
    <row r="22" spans="1:18">
      <c r="A22" s="216" t="s">
        <v>191</v>
      </c>
      <c r="B22" s="819">
        <v>2.5445807599999997</v>
      </c>
      <c r="C22" s="819">
        <v>1.7132778700000002</v>
      </c>
      <c r="D22" s="819">
        <v>1.8540557200000001</v>
      </c>
      <c r="E22" s="819">
        <v>8.5451995099999998</v>
      </c>
      <c r="F22" s="819">
        <v>2.78390512</v>
      </c>
      <c r="G22" s="819">
        <v>2.3656806800000001</v>
      </c>
      <c r="H22" s="819">
        <v>2.71140917</v>
      </c>
      <c r="I22" s="819">
        <v>2.7001596700000001</v>
      </c>
      <c r="J22" s="819">
        <v>2.3636637200000004</v>
      </c>
      <c r="K22" s="819">
        <v>3.5559833199999997</v>
      </c>
      <c r="L22" s="819">
        <v>2.9551635200000002</v>
      </c>
      <c r="M22" s="819">
        <v>3.1478552500000001</v>
      </c>
      <c r="N22" s="819">
        <v>37.24093431</v>
      </c>
      <c r="O22" s="88"/>
    </row>
    <row r="23" spans="1:18">
      <c r="A23" s="681" t="s">
        <v>1004</v>
      </c>
      <c r="B23" s="819">
        <v>5.7511230000000003E-2</v>
      </c>
      <c r="C23" s="819">
        <v>7.5907820000000001E-2</v>
      </c>
      <c r="D23" s="819">
        <v>0.10126001</v>
      </c>
      <c r="E23" s="819">
        <v>0.10157998</v>
      </c>
      <c r="F23" s="819">
        <v>0.11572825</v>
      </c>
      <c r="G23" s="819">
        <v>0.18003384</v>
      </c>
      <c r="H23" s="819">
        <v>0.12122279</v>
      </c>
      <c r="I23" s="819">
        <v>0</v>
      </c>
      <c r="J23" s="819">
        <v>0</v>
      </c>
      <c r="K23" s="819">
        <v>0</v>
      </c>
      <c r="L23" s="819">
        <v>0</v>
      </c>
      <c r="M23" s="819">
        <v>0</v>
      </c>
      <c r="N23" s="819">
        <v>0.75324392000000007</v>
      </c>
      <c r="O23" s="88"/>
    </row>
    <row r="24" spans="1:18">
      <c r="A24" s="517" t="s">
        <v>1006</v>
      </c>
      <c r="B24" s="819">
        <v>0</v>
      </c>
      <c r="C24" s="819">
        <v>5.0488800000000004E-3</v>
      </c>
      <c r="D24" s="819">
        <v>0</v>
      </c>
      <c r="E24" s="819">
        <v>7.7420000000000001E-5</v>
      </c>
      <c r="F24" s="819">
        <v>0</v>
      </c>
      <c r="G24" s="819">
        <v>0</v>
      </c>
      <c r="H24" s="819">
        <v>0</v>
      </c>
      <c r="I24" s="819">
        <v>0</v>
      </c>
      <c r="J24" s="819">
        <v>0</v>
      </c>
      <c r="K24" s="819">
        <v>0</v>
      </c>
      <c r="L24" s="819">
        <v>8.4624000000000006E-4</v>
      </c>
      <c r="M24" s="819">
        <v>0</v>
      </c>
      <c r="N24" s="819">
        <v>5.9725400000000001E-3</v>
      </c>
      <c r="O24" s="88"/>
    </row>
    <row r="25" spans="1:18">
      <c r="A25" s="517" t="s">
        <v>1007</v>
      </c>
      <c r="B25" s="819">
        <v>0</v>
      </c>
      <c r="C25" s="819">
        <v>0</v>
      </c>
      <c r="D25" s="819">
        <v>0</v>
      </c>
      <c r="E25" s="819">
        <v>0</v>
      </c>
      <c r="F25" s="819">
        <v>0</v>
      </c>
      <c r="G25" s="819">
        <v>0</v>
      </c>
      <c r="H25" s="819">
        <v>0</v>
      </c>
      <c r="I25" s="819">
        <v>0</v>
      </c>
      <c r="J25" s="819">
        <v>0</v>
      </c>
      <c r="K25" s="819">
        <v>0</v>
      </c>
      <c r="L25" s="819">
        <v>0</v>
      </c>
      <c r="M25" s="819">
        <v>0</v>
      </c>
      <c r="N25" s="819">
        <v>0</v>
      </c>
      <c r="O25" s="88"/>
    </row>
    <row r="26" spans="1:18">
      <c r="A26" s="517" t="s">
        <v>1008</v>
      </c>
      <c r="B26" s="819">
        <v>0</v>
      </c>
      <c r="C26" s="819">
        <v>0</v>
      </c>
      <c r="D26" s="819">
        <v>0</v>
      </c>
      <c r="E26" s="819">
        <v>0</v>
      </c>
      <c r="F26" s="819">
        <v>0</v>
      </c>
      <c r="G26" s="819">
        <v>0</v>
      </c>
      <c r="H26" s="819">
        <v>0</v>
      </c>
      <c r="I26" s="819">
        <v>0</v>
      </c>
      <c r="J26" s="819">
        <v>0</v>
      </c>
      <c r="K26" s="819">
        <v>0</v>
      </c>
      <c r="L26" s="819">
        <v>0</v>
      </c>
      <c r="M26" s="819">
        <v>0</v>
      </c>
      <c r="N26" s="819">
        <v>0</v>
      </c>
      <c r="O26" s="88"/>
    </row>
    <row r="27" spans="1:18" s="55" customFormat="1">
      <c r="A27" s="148" t="s">
        <v>1014</v>
      </c>
      <c r="B27" s="756">
        <v>1.8679871599999998</v>
      </c>
      <c r="C27" s="756">
        <v>1.27217947</v>
      </c>
      <c r="D27" s="756">
        <v>1.22537841</v>
      </c>
      <c r="E27" s="756">
        <v>1.2140505500000001</v>
      </c>
      <c r="F27" s="756">
        <v>1.7020330399999999</v>
      </c>
      <c r="G27" s="756">
        <v>1.7051192400000001</v>
      </c>
      <c r="H27" s="756">
        <v>1.3760077800000001</v>
      </c>
      <c r="I27" s="756">
        <v>1.53975109</v>
      </c>
      <c r="J27" s="756">
        <v>1.13676475</v>
      </c>
      <c r="K27" s="756">
        <v>1.40438109</v>
      </c>
      <c r="L27" s="756">
        <v>1.7992253899999999</v>
      </c>
      <c r="M27" s="756">
        <v>1.3152845399999999</v>
      </c>
      <c r="N27" s="756">
        <v>17.558162509999999</v>
      </c>
      <c r="O27" s="104"/>
    </row>
    <row r="28" spans="1:18">
      <c r="A28" s="206" t="s">
        <v>193</v>
      </c>
      <c r="B28" s="819">
        <v>0.177675</v>
      </c>
      <c r="C28" s="819">
        <v>2.5244400000000002E-3</v>
      </c>
      <c r="D28" s="819">
        <v>0</v>
      </c>
      <c r="E28" s="819">
        <v>8.6503109999999994E-2</v>
      </c>
      <c r="F28" s="819">
        <v>0.12</v>
      </c>
      <c r="G28" s="819">
        <v>0</v>
      </c>
      <c r="H28" s="819">
        <v>0</v>
      </c>
      <c r="I28" s="819">
        <v>0</v>
      </c>
      <c r="J28" s="819">
        <v>0</v>
      </c>
      <c r="K28" s="819">
        <v>0</v>
      </c>
      <c r="L28" s="819">
        <v>0.30042311999999999</v>
      </c>
      <c r="M28" s="819">
        <v>0</v>
      </c>
      <c r="N28" s="819">
        <v>0.68712566999999991</v>
      </c>
      <c r="O28" s="88"/>
    </row>
    <row r="29" spans="1:18">
      <c r="A29" s="681" t="s">
        <v>1113</v>
      </c>
      <c r="B29" s="819">
        <v>4.6572570000000001E-2</v>
      </c>
      <c r="C29" s="819">
        <v>5.1792459999999998E-2</v>
      </c>
      <c r="D29" s="819">
        <v>4.6770940000000004E-2</v>
      </c>
      <c r="E29" s="819">
        <v>5.5223559999999998E-2</v>
      </c>
      <c r="F29" s="819">
        <v>4.6881289999999999E-2</v>
      </c>
      <c r="G29" s="819">
        <v>4.6883059999999997E-2</v>
      </c>
      <c r="H29" s="819">
        <v>4.7110730000000003E-2</v>
      </c>
      <c r="I29" s="819">
        <v>4.7110730000000003E-2</v>
      </c>
      <c r="J29" s="819">
        <v>4.7540569999999997E-2</v>
      </c>
      <c r="K29" s="819">
        <v>0</v>
      </c>
      <c r="L29" s="819">
        <v>4.9867109999999999E-2</v>
      </c>
      <c r="M29" s="819">
        <v>5.6768839999999994E-2</v>
      </c>
      <c r="N29" s="819">
        <v>0.54252186000000002</v>
      </c>
      <c r="O29" s="88"/>
    </row>
    <row r="30" spans="1:18">
      <c r="A30" s="681" t="s">
        <v>166</v>
      </c>
      <c r="B30" s="819">
        <v>0.12302744</v>
      </c>
      <c r="C30" s="819">
        <v>0.17574065999999999</v>
      </c>
      <c r="D30" s="819">
        <v>5.87132E-2</v>
      </c>
      <c r="E30" s="819">
        <v>0.13721549999999999</v>
      </c>
      <c r="F30" s="819">
        <v>0.20150985000000002</v>
      </c>
      <c r="G30" s="819">
        <v>0.18643551999999999</v>
      </c>
      <c r="H30" s="819">
        <v>0.16628064000000001</v>
      </c>
      <c r="I30" s="819">
        <v>0.29694101000000001</v>
      </c>
      <c r="J30" s="819">
        <v>0.1249487</v>
      </c>
      <c r="K30" s="819">
        <v>0.21902011999999998</v>
      </c>
      <c r="L30" s="819">
        <v>0.12887082</v>
      </c>
      <c r="M30" s="819">
        <v>0.13301689999999999</v>
      </c>
      <c r="N30" s="819">
        <v>1.9517203599999999</v>
      </c>
      <c r="O30" s="88"/>
    </row>
    <row r="31" spans="1:18">
      <c r="A31" s="681" t="s">
        <v>1031</v>
      </c>
      <c r="B31" s="819">
        <v>0.33170920999999998</v>
      </c>
      <c r="C31" s="819">
        <v>0.25579389999999996</v>
      </c>
      <c r="D31" s="819">
        <v>0.24533688000000001</v>
      </c>
      <c r="E31" s="819">
        <v>0.2386489</v>
      </c>
      <c r="F31" s="819">
        <v>0.23697491000000001</v>
      </c>
      <c r="G31" s="819">
        <v>0.73395789999999994</v>
      </c>
      <c r="H31" s="819">
        <v>0.24347160000000001</v>
      </c>
      <c r="I31" s="819">
        <v>0.23716801000000001</v>
      </c>
      <c r="J31" s="819">
        <v>0.23279794000000001</v>
      </c>
      <c r="K31" s="819">
        <v>0.23460900000000001</v>
      </c>
      <c r="L31" s="819">
        <v>0.25315124</v>
      </c>
      <c r="M31" s="819">
        <v>0.22313</v>
      </c>
      <c r="N31" s="819">
        <v>3.4667494899999993</v>
      </c>
      <c r="O31" s="88"/>
    </row>
    <row r="32" spans="1:18">
      <c r="A32" s="681" t="s">
        <v>1265</v>
      </c>
      <c r="B32" s="819">
        <v>0.91641085999999994</v>
      </c>
      <c r="C32" s="819">
        <v>0.55024099999999998</v>
      </c>
      <c r="D32" s="819">
        <v>0.64618943000000006</v>
      </c>
      <c r="E32" s="819">
        <v>0.33378232000000002</v>
      </c>
      <c r="F32" s="819">
        <v>0.66901299000000003</v>
      </c>
      <c r="G32" s="819">
        <v>0.56046963000000005</v>
      </c>
      <c r="H32" s="819">
        <v>0.75197813999999996</v>
      </c>
      <c r="I32" s="819">
        <v>0.77728350999999996</v>
      </c>
      <c r="J32" s="819">
        <v>0.57160275000000005</v>
      </c>
      <c r="K32" s="819">
        <v>0.48204010999999997</v>
      </c>
      <c r="L32" s="819">
        <v>0.53793742</v>
      </c>
      <c r="M32" s="819">
        <v>0.53890494</v>
      </c>
      <c r="N32" s="819">
        <v>7.3358531000000013</v>
      </c>
      <c r="O32" s="88"/>
      <c r="R32" s="80"/>
    </row>
    <row r="33" spans="1:24">
      <c r="A33" s="681" t="s">
        <v>474</v>
      </c>
      <c r="B33" s="819">
        <v>0.27259208000000001</v>
      </c>
      <c r="C33" s="819">
        <v>0.23608701000000001</v>
      </c>
      <c r="D33" s="819">
        <v>0.22836796000000001</v>
      </c>
      <c r="E33" s="819">
        <v>0.36267716000000005</v>
      </c>
      <c r="F33" s="819">
        <v>0.42765400000000003</v>
      </c>
      <c r="G33" s="819">
        <v>0.17737313000000002</v>
      </c>
      <c r="H33" s="819">
        <v>0.16716667000000002</v>
      </c>
      <c r="I33" s="819">
        <v>0.18124783</v>
      </c>
      <c r="J33" s="819">
        <v>0.15987478999999999</v>
      </c>
      <c r="K33" s="819">
        <v>0.46871185999999998</v>
      </c>
      <c r="L33" s="819">
        <v>0.52897568000000006</v>
      </c>
      <c r="M33" s="819">
        <v>0.36346385999999997</v>
      </c>
      <c r="N33" s="819">
        <v>3.5741920300000003</v>
      </c>
      <c r="O33" s="88"/>
      <c r="R33" s="80"/>
    </row>
    <row r="34" spans="1:24">
      <c r="A34" s="148" t="s">
        <v>1012</v>
      </c>
      <c r="B34" s="756">
        <v>1.0970126900000001</v>
      </c>
      <c r="C34" s="756">
        <v>0.73776129000000001</v>
      </c>
      <c r="D34" s="756">
        <v>0.64087103999999995</v>
      </c>
      <c r="E34" s="756">
        <v>0.68614858000000001</v>
      </c>
      <c r="F34" s="756">
        <v>0.93698247000000001</v>
      </c>
      <c r="G34" s="756">
        <v>0.38586069000000001</v>
      </c>
      <c r="H34" s="756">
        <v>0.84204934999999992</v>
      </c>
      <c r="I34" s="756">
        <v>0.37365940000000003</v>
      </c>
      <c r="J34" s="756">
        <v>0.55974276000000001</v>
      </c>
      <c r="K34" s="756">
        <v>0.52122484999999996</v>
      </c>
      <c r="L34" s="756">
        <v>0.50248154</v>
      </c>
      <c r="M34" s="756">
        <v>0.49090347000000001</v>
      </c>
      <c r="N34" s="756">
        <v>7.7746981300000009</v>
      </c>
      <c r="O34" s="88"/>
      <c r="R34" s="80"/>
    </row>
    <row r="35" spans="1:24">
      <c r="A35" s="148" t="s">
        <v>365</v>
      </c>
      <c r="B35" s="756">
        <v>2.5396435099999994</v>
      </c>
      <c r="C35" s="756">
        <v>4.1783923700000001</v>
      </c>
      <c r="D35" s="756">
        <v>9.2398467600000007</v>
      </c>
      <c r="E35" s="756">
        <v>5.4005491999999995</v>
      </c>
      <c r="F35" s="756">
        <v>3.7467949100000002</v>
      </c>
      <c r="G35" s="756">
        <v>5.5464447899999998</v>
      </c>
      <c r="H35" s="756">
        <v>2.8947539600000001</v>
      </c>
      <c r="I35" s="756">
        <v>7.4175748200000005</v>
      </c>
      <c r="J35" s="756">
        <v>6.2266819499999997</v>
      </c>
      <c r="K35" s="756">
        <v>6.1053805100000007</v>
      </c>
      <c r="L35" s="756">
        <v>5.2138888000000003</v>
      </c>
      <c r="M35" s="756">
        <v>3.3851631900000001</v>
      </c>
      <c r="N35" s="756">
        <v>61.895114770000006</v>
      </c>
      <c r="O35" s="88"/>
      <c r="R35" s="80"/>
    </row>
    <row r="36" spans="1:24">
      <c r="A36" s="537" t="s">
        <v>168</v>
      </c>
      <c r="B36" s="819">
        <v>0.92169003999999999</v>
      </c>
      <c r="C36" s="819">
        <v>1.6550967400000001</v>
      </c>
      <c r="D36" s="819">
        <v>3.6541878900000002</v>
      </c>
      <c r="E36" s="819">
        <v>1.9155727499999999</v>
      </c>
      <c r="F36" s="819">
        <v>0.96423403000000008</v>
      </c>
      <c r="G36" s="819">
        <v>2.57923408</v>
      </c>
      <c r="H36" s="819">
        <v>1.2319102800000001</v>
      </c>
      <c r="I36" s="819">
        <v>3.2358037599999996</v>
      </c>
      <c r="J36" s="819">
        <v>2.50200925</v>
      </c>
      <c r="K36" s="819">
        <v>2.7047771200000001</v>
      </c>
      <c r="L36" s="819">
        <v>2.8113947400000003</v>
      </c>
      <c r="M36" s="819">
        <v>1.306443</v>
      </c>
      <c r="N36" s="819">
        <v>25.482353680000003</v>
      </c>
      <c r="O36" s="88"/>
      <c r="R36" s="80"/>
    </row>
    <row r="37" spans="1:24">
      <c r="A37" s="537" t="s">
        <v>1009</v>
      </c>
      <c r="B37" s="819">
        <v>0.16975212000000001</v>
      </c>
      <c r="C37" s="819">
        <v>0.12518619</v>
      </c>
      <c r="D37" s="819">
        <v>5.7986910000000003E-2</v>
      </c>
      <c r="E37" s="819">
        <v>1.2393216499999999</v>
      </c>
      <c r="F37" s="819">
        <v>0.54339293999999994</v>
      </c>
      <c r="G37" s="819">
        <v>0.66731847</v>
      </c>
      <c r="H37" s="819">
        <v>0.32075222999999997</v>
      </c>
      <c r="I37" s="819">
        <v>0.37278556000000002</v>
      </c>
      <c r="J37" s="819">
        <v>6.8282200000000003E-3</v>
      </c>
      <c r="K37" s="819">
        <v>1.3490480900000001</v>
      </c>
      <c r="L37" s="819">
        <v>0.39845091999999999</v>
      </c>
      <c r="M37" s="819">
        <v>0.11598567</v>
      </c>
      <c r="N37" s="819">
        <v>5.3668089700000001</v>
      </c>
      <c r="O37" s="88"/>
      <c r="R37" s="80"/>
    </row>
    <row r="38" spans="1:24">
      <c r="A38" s="537" t="s">
        <v>1010</v>
      </c>
      <c r="B38" s="819">
        <v>5.085303E-2</v>
      </c>
      <c r="C38" s="819">
        <v>0.20840871999999999</v>
      </c>
      <c r="D38" s="819">
        <v>3.2801243199999996</v>
      </c>
      <c r="E38" s="819">
        <v>0.28735949999999999</v>
      </c>
      <c r="F38" s="819">
        <v>0.26205531999999998</v>
      </c>
      <c r="G38" s="819">
        <v>0.30432787</v>
      </c>
      <c r="H38" s="819">
        <v>0.26598083</v>
      </c>
      <c r="I38" s="819">
        <v>0.22061164000000003</v>
      </c>
      <c r="J38" s="819">
        <v>2.6648648599999998</v>
      </c>
      <c r="K38" s="819">
        <v>0.14748275</v>
      </c>
      <c r="L38" s="819">
        <v>0.1091485</v>
      </c>
      <c r="M38" s="819">
        <v>9.864413000000001E-2</v>
      </c>
      <c r="N38" s="819">
        <v>7.8998614700000003</v>
      </c>
      <c r="O38" s="88"/>
      <c r="R38" s="80"/>
    </row>
    <row r="39" spans="1:24">
      <c r="A39" s="194" t="s">
        <v>1017</v>
      </c>
      <c r="B39" s="819">
        <v>0.29739623999999998</v>
      </c>
      <c r="C39" s="819">
        <v>0.76661254000000001</v>
      </c>
      <c r="D39" s="819">
        <v>0.51345479999999999</v>
      </c>
      <c r="E39" s="819">
        <v>0.56143820999999994</v>
      </c>
      <c r="F39" s="819">
        <v>0.82703392000000009</v>
      </c>
      <c r="G39" s="819">
        <v>0.25221045999999997</v>
      </c>
      <c r="H39" s="819">
        <v>0.36664645000000001</v>
      </c>
      <c r="I39" s="819">
        <v>0.43862513000000003</v>
      </c>
      <c r="J39" s="819">
        <v>0.22713185999999999</v>
      </c>
      <c r="K39" s="819">
        <v>1.12307252</v>
      </c>
      <c r="L39" s="819">
        <v>0.19769273999999998</v>
      </c>
      <c r="M39" s="819">
        <v>0.63664361000000003</v>
      </c>
      <c r="N39" s="819">
        <v>6.2079584800000003</v>
      </c>
      <c r="O39" s="88"/>
      <c r="R39" s="80"/>
    </row>
    <row r="40" spans="1:24">
      <c r="A40" s="194" t="s">
        <v>427</v>
      </c>
      <c r="B40" s="819">
        <v>8.8151300000000002E-2</v>
      </c>
      <c r="C40" s="819">
        <v>7.3591630000000005E-2</v>
      </c>
      <c r="D40" s="819">
        <v>8.9989840000000001E-2</v>
      </c>
      <c r="E40" s="819">
        <v>0.11301812</v>
      </c>
      <c r="F40" s="819">
        <v>4.0153750000000002E-2</v>
      </c>
      <c r="G40" s="819">
        <v>5.455803E-2</v>
      </c>
      <c r="H40" s="819">
        <v>2.7839659999999999E-2</v>
      </c>
      <c r="I40" s="819">
        <v>5.4886940000000002E-2</v>
      </c>
      <c r="J40" s="819">
        <v>1.3021059999999999E-2</v>
      </c>
      <c r="K40" s="819">
        <v>4.601856E-2</v>
      </c>
      <c r="L40" s="819">
        <v>6.0911650000000005E-2</v>
      </c>
      <c r="M40" s="819">
        <v>3.0706209999999998E-2</v>
      </c>
      <c r="N40" s="819">
        <v>0.69284674999999996</v>
      </c>
      <c r="O40" s="88"/>
      <c r="R40" s="80"/>
    </row>
    <row r="41" spans="1:24">
      <c r="A41" s="194" t="s">
        <v>1104</v>
      </c>
      <c r="B41" s="819">
        <v>1.2999999999999999E-2</v>
      </c>
      <c r="C41" s="819">
        <v>8.0000000000000002E-3</v>
      </c>
      <c r="D41" s="819">
        <v>0.46817445000000002</v>
      </c>
      <c r="E41" s="819">
        <v>0.45300000000000001</v>
      </c>
      <c r="F41" s="819">
        <v>1.915E-2</v>
      </c>
      <c r="G41" s="819">
        <v>1.2999999999999999E-2</v>
      </c>
      <c r="H41" s="819">
        <v>1.2200000000000001E-2</v>
      </c>
      <c r="I41" s="819">
        <v>7.4999999999999997E-3</v>
      </c>
      <c r="J41" s="819">
        <v>9.0500000000000008E-3</v>
      </c>
      <c r="K41" s="819">
        <v>1.4500000000000001E-2</v>
      </c>
      <c r="L41" s="819">
        <v>1.0999999999999999E-2</v>
      </c>
      <c r="M41" s="819">
        <v>1.52E-2</v>
      </c>
      <c r="N41" s="819">
        <v>1.0437744499999999</v>
      </c>
      <c r="O41" s="88"/>
      <c r="R41" s="80"/>
    </row>
    <row r="42" spans="1:24" s="55" customFormat="1">
      <c r="A42" s="148" t="s">
        <v>1011</v>
      </c>
      <c r="B42" s="756">
        <v>0.99880077999999983</v>
      </c>
      <c r="C42" s="756">
        <v>1.34149655</v>
      </c>
      <c r="D42" s="756">
        <v>1.1759285499999999</v>
      </c>
      <c r="E42" s="756">
        <v>0.83083896999999995</v>
      </c>
      <c r="F42" s="756">
        <v>1.0907749499999999</v>
      </c>
      <c r="G42" s="756">
        <v>1.6757958799999999</v>
      </c>
      <c r="H42" s="756">
        <v>0.66942451000000003</v>
      </c>
      <c r="I42" s="756">
        <v>3.0873617899999997</v>
      </c>
      <c r="J42" s="756">
        <v>0.80377670000000001</v>
      </c>
      <c r="K42" s="756">
        <v>0.72048146999999996</v>
      </c>
      <c r="L42" s="756">
        <v>1.6252902500000002</v>
      </c>
      <c r="M42" s="756">
        <v>1.1815405700000001</v>
      </c>
      <c r="N42" s="756">
        <v>15.201510970000001</v>
      </c>
      <c r="O42" s="104"/>
      <c r="R42" s="87"/>
    </row>
    <row r="43" spans="1:24">
      <c r="A43" s="148" t="s">
        <v>1013</v>
      </c>
      <c r="B43" s="756">
        <v>9.8607296900000012</v>
      </c>
      <c r="C43" s="756">
        <v>7.9726110099999987</v>
      </c>
      <c r="D43" s="756">
        <v>8.5710796200000008</v>
      </c>
      <c r="E43" s="756">
        <v>6.7862824300000009</v>
      </c>
      <c r="F43" s="756">
        <v>8.3847733500000015</v>
      </c>
      <c r="G43" s="756">
        <v>7.1378890999999998</v>
      </c>
      <c r="H43" s="756">
        <v>10.73948646</v>
      </c>
      <c r="I43" s="756">
        <v>8.6632291600000002</v>
      </c>
      <c r="J43" s="756">
        <v>9.0085833900000001</v>
      </c>
      <c r="K43" s="756">
        <v>8.3381131600000007</v>
      </c>
      <c r="L43" s="756">
        <v>10.22862924</v>
      </c>
      <c r="M43" s="756">
        <v>9.608230390000001</v>
      </c>
      <c r="N43" s="756">
        <v>105.29963699999999</v>
      </c>
      <c r="O43" s="88"/>
      <c r="R43" s="80"/>
    </row>
    <row r="44" spans="1:24">
      <c r="A44" s="148" t="s">
        <v>1018</v>
      </c>
      <c r="B44" s="756">
        <v>8.3936347300000005</v>
      </c>
      <c r="C44" s="756">
        <v>6.5995273099999991</v>
      </c>
      <c r="D44" s="756">
        <v>7.0637286500000007</v>
      </c>
      <c r="E44" s="756">
        <v>5.4548045400000005</v>
      </c>
      <c r="F44" s="756">
        <v>7.0704966499999999</v>
      </c>
      <c r="G44" s="756">
        <v>6.2984354199999997</v>
      </c>
      <c r="H44" s="756">
        <v>9.1987268499999999</v>
      </c>
      <c r="I44" s="756">
        <v>7.1543805000000003</v>
      </c>
      <c r="J44" s="756">
        <v>7.5880134200000002</v>
      </c>
      <c r="K44" s="756">
        <v>6.8592579999999996</v>
      </c>
      <c r="L44" s="756">
        <v>8.7291954199999999</v>
      </c>
      <c r="M44" s="756">
        <v>8.3730507200000002</v>
      </c>
      <c r="N44" s="756">
        <v>88.783252209999986</v>
      </c>
      <c r="O44" s="88"/>
      <c r="R44" s="80"/>
    </row>
    <row r="45" spans="1:24">
      <c r="A45" s="216" t="s">
        <v>203</v>
      </c>
      <c r="B45" s="819">
        <v>8.3936347300000005</v>
      </c>
      <c r="C45" s="819">
        <v>6.5995273099999991</v>
      </c>
      <c r="D45" s="819">
        <v>7.0637286500000007</v>
      </c>
      <c r="E45" s="819">
        <v>5.4548045400000005</v>
      </c>
      <c r="F45" s="819">
        <v>7.0704966499999999</v>
      </c>
      <c r="G45" s="819">
        <v>6.2984354199999997</v>
      </c>
      <c r="H45" s="819">
        <v>9.1987268499999999</v>
      </c>
      <c r="I45" s="819">
        <v>7.1543805000000003</v>
      </c>
      <c r="J45" s="819">
        <v>7.5880134200000002</v>
      </c>
      <c r="K45" s="819">
        <v>6.8592579999999996</v>
      </c>
      <c r="L45" s="819">
        <v>8.7291954199999999</v>
      </c>
      <c r="M45" s="819">
        <v>8.3730507200000002</v>
      </c>
      <c r="N45" s="819">
        <v>88.783252209999986</v>
      </c>
      <c r="O45" s="88"/>
      <c r="R45" s="80"/>
    </row>
    <row r="46" spans="1:24" s="55" customFormat="1">
      <c r="A46" s="148" t="s">
        <v>1019</v>
      </c>
      <c r="B46" s="756">
        <v>0.10118782000000001</v>
      </c>
      <c r="C46" s="756">
        <v>0.10088978</v>
      </c>
      <c r="D46" s="756">
        <v>9.6431789999999989E-2</v>
      </c>
      <c r="E46" s="756">
        <v>9.7196770000000002E-2</v>
      </c>
      <c r="F46" s="756">
        <v>9.731424000000001E-2</v>
      </c>
      <c r="G46" s="756">
        <v>9.7162089999999993E-2</v>
      </c>
      <c r="H46" s="756">
        <v>9.7084660000000003E-2</v>
      </c>
      <c r="I46" s="756">
        <v>9.7084009999999998E-2</v>
      </c>
      <c r="J46" s="756">
        <v>9.7198899999999991E-2</v>
      </c>
      <c r="K46" s="756">
        <v>9.7145429999999991E-2</v>
      </c>
      <c r="L46" s="756">
        <v>9.7869999999999999E-2</v>
      </c>
      <c r="M46" s="756">
        <v>9.7633780000000003E-2</v>
      </c>
      <c r="N46" s="756">
        <v>1.1741992699999999</v>
      </c>
      <c r="O46" s="104"/>
      <c r="R46" s="87"/>
    </row>
    <row r="47" spans="1:24">
      <c r="A47" s="216" t="s">
        <v>204</v>
      </c>
      <c r="B47" s="819">
        <v>0.10118782000000001</v>
      </c>
      <c r="C47" s="819">
        <v>0.10088978</v>
      </c>
      <c r="D47" s="819">
        <v>9.6431789999999989E-2</v>
      </c>
      <c r="E47" s="819">
        <v>9.7196770000000002E-2</v>
      </c>
      <c r="F47" s="819">
        <v>9.731424000000001E-2</v>
      </c>
      <c r="G47" s="819">
        <v>9.7162089999999993E-2</v>
      </c>
      <c r="H47" s="819">
        <v>9.7084660000000003E-2</v>
      </c>
      <c r="I47" s="819">
        <v>9.7084009999999998E-2</v>
      </c>
      <c r="J47" s="819">
        <v>9.7198899999999991E-2</v>
      </c>
      <c r="K47" s="819">
        <v>9.7145429999999991E-2</v>
      </c>
      <c r="L47" s="819">
        <v>9.7869999999999999E-2</v>
      </c>
      <c r="M47" s="819">
        <v>9.7633780000000003E-2</v>
      </c>
      <c r="N47" s="819">
        <v>1.1741992699999999</v>
      </c>
      <c r="O47" s="88"/>
      <c r="R47" s="80"/>
    </row>
    <row r="48" spans="1:24">
      <c r="A48" s="148" t="s">
        <v>173</v>
      </c>
      <c r="B48" s="756">
        <v>1.0832843400000001</v>
      </c>
      <c r="C48" s="756">
        <v>1.12485389</v>
      </c>
      <c r="D48" s="756">
        <v>1.28784049</v>
      </c>
      <c r="E48" s="756">
        <v>1.10242759</v>
      </c>
      <c r="F48" s="756">
        <v>1.05949932</v>
      </c>
      <c r="G48" s="756">
        <v>0.57633654000000001</v>
      </c>
      <c r="H48" s="756">
        <v>1.20085971</v>
      </c>
      <c r="I48" s="756">
        <v>1.1881508599999999</v>
      </c>
      <c r="J48" s="756">
        <v>1.0149049999999999</v>
      </c>
      <c r="K48" s="756">
        <v>1.0196050000000001</v>
      </c>
      <c r="L48" s="756">
        <v>1.1926415000000001</v>
      </c>
      <c r="M48" s="756">
        <v>0.96255200000000007</v>
      </c>
      <c r="N48" s="756">
        <v>12.81295624</v>
      </c>
      <c r="O48" s="103"/>
      <c r="P48" s="48"/>
      <c r="Q48" s="48"/>
      <c r="R48" s="142"/>
      <c r="S48" s="48"/>
      <c r="T48" s="48"/>
      <c r="U48" s="48"/>
      <c r="V48" s="48"/>
      <c r="W48" s="48"/>
      <c r="X48" s="48"/>
    </row>
    <row r="49" spans="1:24">
      <c r="A49" s="194" t="s">
        <v>1020</v>
      </c>
      <c r="B49" s="819">
        <v>4.6372820000000002E-2</v>
      </c>
      <c r="C49" s="819">
        <v>8.0278900000000011E-3</v>
      </c>
      <c r="D49" s="819">
        <v>0.20494049</v>
      </c>
      <c r="E49" s="819">
        <v>4.0255589999999994E-2</v>
      </c>
      <c r="F49" s="819">
        <v>8.5893199999999992E-3</v>
      </c>
      <c r="G49" s="819">
        <v>1.1970540000000002E-2</v>
      </c>
      <c r="H49" s="819">
        <v>0.13808271</v>
      </c>
      <c r="I49" s="819">
        <v>0.14114085999999998</v>
      </c>
      <c r="J49" s="819">
        <v>0</v>
      </c>
      <c r="K49" s="819">
        <v>0</v>
      </c>
      <c r="L49" s="819">
        <v>1.0933739999999999E-2</v>
      </c>
      <c r="M49" s="819">
        <v>0</v>
      </c>
      <c r="N49" s="819">
        <v>0.61031396000000004</v>
      </c>
      <c r="O49" s="103"/>
      <c r="P49" s="48"/>
      <c r="Q49" s="48"/>
      <c r="R49" s="48"/>
      <c r="S49" s="48"/>
      <c r="T49" s="48"/>
      <c r="U49" s="48"/>
      <c r="V49" s="48"/>
      <c r="W49" s="48"/>
      <c r="X49" s="48"/>
    </row>
    <row r="50" spans="1:24">
      <c r="A50" s="194" t="s">
        <v>211</v>
      </c>
      <c r="B50" s="819">
        <v>1.01E-2</v>
      </c>
      <c r="C50" s="819">
        <v>2.7900000000000001E-2</v>
      </c>
      <c r="D50" s="819">
        <v>2.6599999999999999E-2</v>
      </c>
      <c r="E50" s="819">
        <v>3.5900000000000001E-2</v>
      </c>
      <c r="F50" s="819">
        <v>3.2199999999999999E-2</v>
      </c>
      <c r="G50" s="819">
        <v>1.4499999999999999E-2</v>
      </c>
      <c r="H50" s="819">
        <v>1.7600000000000001E-2</v>
      </c>
      <c r="I50" s="819">
        <v>2.8299999999999999E-2</v>
      </c>
      <c r="J50" s="819">
        <v>1.5099999999999999E-2</v>
      </c>
      <c r="K50" s="819">
        <v>1.9799999999999998E-2</v>
      </c>
      <c r="L50" s="819">
        <v>0.10249999999999999</v>
      </c>
      <c r="M50" s="819">
        <v>1.1900000000000001E-2</v>
      </c>
      <c r="N50" s="819">
        <v>0.34239999999999998</v>
      </c>
      <c r="O50" s="103"/>
      <c r="P50" s="48"/>
      <c r="Q50" s="48"/>
      <c r="R50" s="48"/>
      <c r="S50" s="48"/>
      <c r="T50" s="48"/>
      <c r="U50" s="48"/>
      <c r="V50" s="48"/>
      <c r="W50" s="48"/>
      <c r="X50" s="48"/>
    </row>
    <row r="51" spans="1:24">
      <c r="A51" s="194" t="s">
        <v>1021</v>
      </c>
      <c r="B51" s="819">
        <v>1.0268115200000001</v>
      </c>
      <c r="C51" s="819">
        <v>1.0889260000000001</v>
      </c>
      <c r="D51" s="819">
        <v>1.0563</v>
      </c>
      <c r="E51" s="819">
        <v>1.0262720000000001</v>
      </c>
      <c r="F51" s="819">
        <v>1.01871</v>
      </c>
      <c r="G51" s="819">
        <v>0.54986599999999997</v>
      </c>
      <c r="H51" s="819">
        <v>1.045177</v>
      </c>
      <c r="I51" s="819">
        <v>1.01871</v>
      </c>
      <c r="J51" s="819">
        <v>0.99980500000000005</v>
      </c>
      <c r="K51" s="819">
        <v>0.99980500000000005</v>
      </c>
      <c r="L51" s="819">
        <v>1.0792077600000001</v>
      </c>
      <c r="M51" s="819">
        <v>0.95065200000000005</v>
      </c>
      <c r="N51" s="819">
        <v>11.86024228</v>
      </c>
      <c r="O51" s="103"/>
      <c r="P51" s="48"/>
      <c r="Q51" s="48"/>
      <c r="R51" s="48"/>
      <c r="S51" s="48"/>
      <c r="T51" s="48"/>
      <c r="U51" s="48"/>
      <c r="V51" s="48"/>
      <c r="W51" s="48"/>
      <c r="X51" s="48"/>
    </row>
    <row r="52" spans="1:24">
      <c r="A52" s="148" t="s">
        <v>1022</v>
      </c>
      <c r="B52" s="756">
        <v>0.28262280000000001</v>
      </c>
      <c r="C52" s="756">
        <v>0.14734002999999998</v>
      </c>
      <c r="D52" s="756">
        <v>0.12307869</v>
      </c>
      <c r="E52" s="756">
        <v>0.13185353000000002</v>
      </c>
      <c r="F52" s="756">
        <v>0.15746314</v>
      </c>
      <c r="G52" s="756">
        <v>0.16595504999999999</v>
      </c>
      <c r="H52" s="756">
        <v>0.24281524000000002</v>
      </c>
      <c r="I52" s="756">
        <v>0.22361379000000001</v>
      </c>
      <c r="J52" s="756">
        <v>0.30846607000000004</v>
      </c>
      <c r="K52" s="756">
        <v>0.36210472999999999</v>
      </c>
      <c r="L52" s="756">
        <v>0.20892231999999999</v>
      </c>
      <c r="M52" s="756">
        <v>0.17499389000000001</v>
      </c>
      <c r="N52" s="756">
        <v>2.5292292800000005</v>
      </c>
      <c r="O52" s="103"/>
      <c r="P52" s="48"/>
      <c r="Q52" s="48"/>
      <c r="R52" s="48"/>
      <c r="S52" s="48"/>
      <c r="T52" s="48"/>
      <c r="U52" s="48"/>
      <c r="V52" s="48"/>
      <c r="W52" s="48"/>
      <c r="X52" s="48"/>
    </row>
    <row r="53" spans="1:24">
      <c r="A53" s="148" t="s">
        <v>1026</v>
      </c>
      <c r="B53" s="756">
        <v>4.1165E-2</v>
      </c>
      <c r="C53" s="756">
        <v>3.3050999999999997E-2</v>
      </c>
      <c r="D53" s="756">
        <v>4.2180999999999996E-2</v>
      </c>
      <c r="E53" s="756">
        <v>7.816300000000001E-2</v>
      </c>
      <c r="F53" s="756">
        <v>9.9793000000000007E-2</v>
      </c>
      <c r="G53" s="756">
        <v>7.9896999999999996E-2</v>
      </c>
      <c r="H53" s="756">
        <v>7.4179999999999996E-2</v>
      </c>
      <c r="I53" s="756">
        <v>4.7857000000000004E-2</v>
      </c>
      <c r="J53" s="756">
        <v>7.5731000000000007E-2</v>
      </c>
      <c r="K53" s="756">
        <v>7.7085000000000001E-2</v>
      </c>
      <c r="L53" s="756">
        <v>2.9616E-2</v>
      </c>
      <c r="M53" s="756">
        <v>2.5564999999999997E-2</v>
      </c>
      <c r="N53" s="756">
        <v>0.70428399999999991</v>
      </c>
      <c r="O53" s="103"/>
      <c r="P53" s="48"/>
      <c r="Q53" s="48"/>
      <c r="R53" s="48"/>
      <c r="S53" s="48"/>
      <c r="T53" s="48"/>
      <c r="U53" s="48"/>
      <c r="V53" s="48"/>
      <c r="W53" s="48"/>
      <c r="X53" s="48"/>
    </row>
    <row r="54" spans="1:24">
      <c r="A54" s="194" t="s">
        <v>1027</v>
      </c>
      <c r="B54" s="819">
        <v>4.1165E-2</v>
      </c>
      <c r="C54" s="819">
        <v>3.3050999999999997E-2</v>
      </c>
      <c r="D54" s="819">
        <v>4.2180999999999996E-2</v>
      </c>
      <c r="E54" s="819">
        <v>7.816300000000001E-2</v>
      </c>
      <c r="F54" s="819">
        <v>9.9793000000000007E-2</v>
      </c>
      <c r="G54" s="819">
        <v>7.9896999999999996E-2</v>
      </c>
      <c r="H54" s="819">
        <v>7.4179999999999996E-2</v>
      </c>
      <c r="I54" s="819">
        <v>4.7857000000000004E-2</v>
      </c>
      <c r="J54" s="819">
        <v>7.5731000000000007E-2</v>
      </c>
      <c r="K54" s="819">
        <v>7.7085000000000001E-2</v>
      </c>
      <c r="L54" s="819">
        <v>2.9616E-2</v>
      </c>
      <c r="M54" s="819">
        <v>2.5564999999999997E-2</v>
      </c>
      <c r="N54" s="819">
        <v>0.70428399999999991</v>
      </c>
      <c r="O54" s="103"/>
      <c r="P54" s="48"/>
      <c r="Q54" s="48"/>
      <c r="R54" s="48"/>
      <c r="S54" s="48"/>
      <c r="T54" s="48"/>
      <c r="U54" s="48"/>
      <c r="V54" s="48"/>
      <c r="W54" s="48"/>
      <c r="X54" s="48"/>
    </row>
    <row r="55" spans="1:24" s="55" customFormat="1">
      <c r="A55" s="148" t="s">
        <v>1028</v>
      </c>
      <c r="B55" s="756">
        <v>7.1080000000000004E-2</v>
      </c>
      <c r="C55" s="756">
        <v>0</v>
      </c>
      <c r="D55" s="756">
        <v>3.8000000000000002E-4</v>
      </c>
      <c r="E55" s="819">
        <v>0.12895000000000001</v>
      </c>
      <c r="F55" s="819">
        <v>7.1480000000000002E-2</v>
      </c>
      <c r="G55" s="819">
        <v>3.1492099999999999E-3</v>
      </c>
      <c r="H55" s="819">
        <v>0</v>
      </c>
      <c r="I55" s="819">
        <v>5.1580000000000001E-2</v>
      </c>
      <c r="J55" s="819">
        <v>2.6264990000000002E-2</v>
      </c>
      <c r="K55" s="819">
        <v>9.8002000000000006E-2</v>
      </c>
      <c r="L55" s="819">
        <v>9.5010000000000008E-3</v>
      </c>
      <c r="M55" s="819">
        <v>0</v>
      </c>
      <c r="N55" s="756">
        <v>0.4603872</v>
      </c>
      <c r="O55" s="467"/>
      <c r="P55" s="66"/>
      <c r="Q55" s="66"/>
      <c r="R55" s="66"/>
      <c r="S55" s="66"/>
      <c r="T55" s="66"/>
      <c r="U55" s="66"/>
      <c r="V55" s="66"/>
      <c r="W55" s="66"/>
      <c r="X55" s="66"/>
    </row>
    <row r="56" spans="1:24" ht="15.75" thickBot="1">
      <c r="A56" s="194" t="s">
        <v>1029</v>
      </c>
      <c r="B56" s="819">
        <v>7.1080000000000004E-2</v>
      </c>
      <c r="C56" s="819">
        <v>0</v>
      </c>
      <c r="D56" s="819">
        <v>3.8000000000000002E-4</v>
      </c>
      <c r="E56" s="819">
        <v>0.12895000000000001</v>
      </c>
      <c r="F56" s="819">
        <v>7.1480000000000002E-2</v>
      </c>
      <c r="G56" s="819">
        <v>3.1492099999999999E-3</v>
      </c>
      <c r="H56" s="819">
        <v>0</v>
      </c>
      <c r="I56" s="819">
        <v>5.1580000000000001E-2</v>
      </c>
      <c r="J56" s="819">
        <v>2.6264990000000002E-2</v>
      </c>
      <c r="K56" s="819">
        <v>9.8002000000000006E-2</v>
      </c>
      <c r="L56" s="819">
        <v>9.5010000000000008E-3</v>
      </c>
      <c r="M56" s="819">
        <v>0</v>
      </c>
      <c r="N56" s="819">
        <v>0.4603872</v>
      </c>
      <c r="O56" s="103"/>
      <c r="P56" s="48"/>
      <c r="Q56" s="48"/>
      <c r="R56" s="48"/>
      <c r="S56" s="48"/>
      <c r="T56" s="48"/>
      <c r="U56" s="48"/>
      <c r="V56" s="48"/>
      <c r="W56" s="48"/>
      <c r="X56" s="48"/>
    </row>
    <row r="57" spans="1:24" ht="15" customHeight="1" thickTop="1" thickBot="1">
      <c r="A57" s="440" t="s">
        <v>409</v>
      </c>
      <c r="B57" s="1268">
        <v>20.210123840000001</v>
      </c>
      <c r="C57" s="1268">
        <v>17.87998417</v>
      </c>
      <c r="D57" s="1268">
        <v>26.07619103</v>
      </c>
      <c r="E57" s="1268">
        <v>29.413220170000002</v>
      </c>
      <c r="F57" s="1268">
        <v>20.566875840000002</v>
      </c>
      <c r="G57" s="1268">
        <v>20.42691353</v>
      </c>
      <c r="H57" s="1268">
        <v>23.572817239999999</v>
      </c>
      <c r="I57" s="1268">
        <v>22.81235392</v>
      </c>
      <c r="J57" s="1268">
        <v>24.042330570000001</v>
      </c>
      <c r="K57" s="1268">
        <v>23.446071140000001</v>
      </c>
      <c r="L57" s="1268">
        <v>22.91164178</v>
      </c>
      <c r="M57" s="1268">
        <v>21.298969270000001</v>
      </c>
      <c r="N57" s="1268">
        <v>272.65749249999999</v>
      </c>
      <c r="O57" s="103"/>
      <c r="P57" s="48"/>
      <c r="Q57" s="48"/>
      <c r="R57" s="48"/>
      <c r="S57" s="48"/>
      <c r="T57" s="48"/>
      <c r="U57" s="48"/>
      <c r="V57" s="48"/>
      <c r="W57" s="48"/>
      <c r="X57" s="48"/>
    </row>
    <row r="58" spans="1:24" ht="16.5" thickTop="1">
      <c r="A58" s="27" t="s">
        <v>1894</v>
      </c>
      <c r="B58" s="387"/>
      <c r="C58" s="387"/>
      <c r="D58" s="387"/>
      <c r="E58" s="387"/>
      <c r="F58" s="387"/>
      <c r="G58" s="387"/>
      <c r="H58" s="387"/>
      <c r="I58" s="387"/>
      <c r="J58" s="387"/>
      <c r="K58" s="387"/>
      <c r="L58" s="387"/>
      <c r="M58" s="387"/>
      <c r="N58" s="761"/>
      <c r="O58" s="48"/>
      <c r="P58" s="48"/>
      <c r="Q58" s="48"/>
      <c r="R58" s="48"/>
      <c r="S58" s="48"/>
      <c r="T58" s="48"/>
      <c r="U58" s="48"/>
      <c r="V58" s="48"/>
      <c r="W58" s="48"/>
      <c r="X58" s="48"/>
    </row>
    <row r="59" spans="1:24" ht="15.75">
      <c r="A59" s="27" t="s">
        <v>2003</v>
      </c>
      <c r="B59" s="387"/>
      <c r="C59" s="387"/>
      <c r="D59" s="387"/>
      <c r="E59" s="387"/>
      <c r="F59" s="387"/>
      <c r="G59" s="387"/>
      <c r="H59" s="387"/>
      <c r="I59" s="387"/>
      <c r="J59" s="387"/>
      <c r="K59" s="387"/>
      <c r="L59" s="387"/>
      <c r="M59" s="387"/>
      <c r="N59" s="761"/>
      <c r="O59" s="48"/>
      <c r="P59" s="48"/>
      <c r="Q59" s="48"/>
      <c r="R59" s="48"/>
      <c r="S59" s="48"/>
      <c r="T59" s="48"/>
      <c r="U59" s="48"/>
      <c r="V59" s="48"/>
      <c r="W59" s="48"/>
      <c r="X59" s="48"/>
    </row>
    <row r="60" spans="1:24">
      <c r="A60" s="1067" t="s">
        <v>1806</v>
      </c>
      <c r="B60" s="517"/>
      <c r="C60" s="884"/>
      <c r="D60" s="884"/>
      <c r="E60" s="884"/>
      <c r="F60" s="142"/>
      <c r="G60" s="142"/>
      <c r="H60" s="142"/>
      <c r="I60" s="142"/>
      <c r="J60" s="142"/>
      <c r="K60" s="142"/>
      <c r="L60" s="142"/>
      <c r="M60" s="142"/>
      <c r="N60" s="911"/>
      <c r="O60" s="48"/>
      <c r="P60" s="48"/>
      <c r="Q60" s="48"/>
      <c r="R60" s="48"/>
      <c r="S60" s="48"/>
      <c r="T60" s="48"/>
      <c r="U60" s="48"/>
      <c r="V60" s="48"/>
      <c r="W60" s="48"/>
      <c r="X60" s="48"/>
    </row>
    <row r="61" spans="1:24" ht="15.75">
      <c r="A61" s="523" t="s">
        <v>1306</v>
      </c>
      <c r="B61" s="74"/>
      <c r="C61" s="74"/>
      <c r="D61" s="74"/>
      <c r="E61" s="480"/>
      <c r="F61" s="74"/>
      <c r="G61" s="74"/>
      <c r="H61" s="74"/>
      <c r="I61" s="74"/>
      <c r="J61" s="74"/>
      <c r="K61" s="74"/>
      <c r="L61" s="74"/>
      <c r="M61" s="74"/>
      <c r="N61" s="940"/>
      <c r="O61" s="48"/>
      <c r="P61" s="48"/>
      <c r="Q61" s="48"/>
      <c r="R61" s="48"/>
      <c r="S61" s="48"/>
      <c r="T61" s="48"/>
      <c r="U61" s="48"/>
      <c r="V61" s="48"/>
      <c r="W61" s="48"/>
      <c r="X61" s="48"/>
    </row>
    <row r="62" spans="1:24">
      <c r="A62" s="66"/>
      <c r="B62" s="74"/>
      <c r="C62" s="74"/>
      <c r="D62" s="74"/>
      <c r="E62" s="70"/>
      <c r="F62" s="70"/>
      <c r="G62" s="70"/>
      <c r="H62" s="70"/>
      <c r="I62" s="70"/>
      <c r="J62" s="70"/>
      <c r="K62" s="70"/>
      <c r="L62" s="70"/>
      <c r="M62" s="70"/>
      <c r="N62" s="70"/>
      <c r="O62" s="70"/>
      <c r="P62" s="70"/>
      <c r="Q62" s="48"/>
      <c r="R62" s="48"/>
      <c r="S62" s="48"/>
      <c r="T62" s="48"/>
      <c r="U62" s="48"/>
      <c r="V62" s="48"/>
      <c r="W62" s="48"/>
      <c r="X62" s="48"/>
    </row>
    <row r="63" spans="1:24">
      <c r="A63" s="48"/>
      <c r="B63" s="142"/>
      <c r="C63" s="142"/>
      <c r="D63" s="70"/>
      <c r="E63" s="70"/>
      <c r="F63" s="70"/>
      <c r="G63" s="70"/>
      <c r="H63" s="70"/>
      <c r="I63" s="70"/>
      <c r="J63" s="70"/>
      <c r="K63" s="70"/>
      <c r="L63" s="70"/>
      <c r="M63" s="70"/>
      <c r="N63" s="70"/>
      <c r="O63" s="70"/>
      <c r="P63" s="70"/>
      <c r="Q63" s="48"/>
      <c r="R63" s="48"/>
      <c r="S63" s="48"/>
      <c r="T63" s="48"/>
      <c r="U63" s="48"/>
      <c r="V63" s="48"/>
      <c r="W63" s="48"/>
      <c r="X63" s="48"/>
    </row>
    <row r="64" spans="1:24">
      <c r="A64" s="66"/>
      <c r="B64" s="74"/>
      <c r="C64" s="70"/>
      <c r="D64" s="70"/>
      <c r="E64" s="70"/>
      <c r="F64" s="70"/>
      <c r="G64" s="70"/>
      <c r="H64" s="70"/>
      <c r="I64" s="70"/>
      <c r="J64" s="70"/>
      <c r="K64" s="70"/>
      <c r="L64" s="70"/>
      <c r="M64" s="70"/>
      <c r="N64" s="70"/>
      <c r="O64" s="70"/>
      <c r="P64" s="70"/>
      <c r="Q64" s="48"/>
      <c r="R64" s="48"/>
      <c r="S64" s="48"/>
      <c r="T64" s="48"/>
      <c r="U64" s="48"/>
      <c r="V64" s="48"/>
      <c r="W64" s="48"/>
      <c r="X64" s="48"/>
    </row>
    <row r="65" spans="1:24">
      <c r="A65" s="48"/>
      <c r="B65" s="142"/>
      <c r="C65" s="70"/>
      <c r="D65" s="70"/>
      <c r="E65" s="70"/>
      <c r="F65" s="70"/>
      <c r="G65" s="70"/>
      <c r="H65" s="70"/>
      <c r="I65" s="70"/>
      <c r="J65" s="70"/>
      <c r="K65" s="70"/>
      <c r="L65" s="70"/>
      <c r="M65" s="70"/>
      <c r="N65" s="70"/>
      <c r="O65" s="69"/>
      <c r="P65" s="70"/>
      <c r="Q65" s="48"/>
      <c r="R65" s="48"/>
      <c r="S65" s="48"/>
      <c r="T65" s="48"/>
      <c r="U65" s="48"/>
      <c r="V65" s="48"/>
      <c r="W65" s="48"/>
      <c r="X65" s="48"/>
    </row>
    <row r="66" spans="1:24" s="55" customFormat="1">
      <c r="A66" s="66"/>
      <c r="B66" s="74"/>
      <c r="C66" s="74"/>
      <c r="D66" s="74"/>
      <c r="E66" s="74"/>
      <c r="F66" s="74"/>
      <c r="G66" s="74"/>
      <c r="H66" s="74"/>
      <c r="I66" s="74"/>
      <c r="J66" s="74"/>
      <c r="K66" s="74"/>
      <c r="L66" s="74"/>
      <c r="M66" s="74"/>
      <c r="N66" s="74"/>
      <c r="O66" s="66"/>
      <c r="P66" s="66"/>
      <c r="Q66" s="66"/>
      <c r="R66" s="66"/>
      <c r="S66" s="66"/>
      <c r="T66" s="66"/>
      <c r="U66" s="66"/>
      <c r="V66" s="66"/>
      <c r="W66" s="66"/>
      <c r="X66" s="66"/>
    </row>
    <row r="67" spans="1:24">
      <c r="A67" s="48"/>
      <c r="B67" s="142"/>
      <c r="C67" s="716"/>
      <c r="D67" s="716"/>
      <c r="E67" s="716"/>
      <c r="F67" s="716"/>
      <c r="G67" s="716"/>
      <c r="H67" s="716"/>
      <c r="I67" s="716"/>
      <c r="J67" s="716"/>
      <c r="K67" s="716"/>
      <c r="L67" s="716"/>
      <c r="M67" s="716"/>
      <c r="N67" s="716"/>
      <c r="O67" s="48"/>
      <c r="P67" s="48"/>
      <c r="Q67" s="48"/>
      <c r="R67" s="48"/>
      <c r="S67" s="48"/>
      <c r="T67" s="48"/>
      <c r="U67" s="48"/>
      <c r="V67" s="48"/>
      <c r="W67" s="48"/>
      <c r="X67" s="48"/>
    </row>
    <row r="68" spans="1:24">
      <c r="A68" s="48"/>
      <c r="B68" s="142"/>
      <c r="C68" s="142"/>
      <c r="D68" s="716"/>
      <c r="E68" s="716"/>
      <c r="F68" s="716"/>
      <c r="G68" s="716"/>
      <c r="H68" s="716"/>
      <c r="I68" s="716"/>
      <c r="J68" s="716"/>
      <c r="K68" s="716"/>
      <c r="L68" s="716"/>
      <c r="M68" s="716"/>
      <c r="N68" s="716"/>
      <c r="O68" s="716"/>
      <c r="P68" s="48"/>
      <c r="Q68" s="48"/>
      <c r="R68" s="48"/>
      <c r="S68" s="48"/>
      <c r="T68" s="48"/>
      <c r="U68" s="48"/>
      <c r="V68" s="48"/>
      <c r="W68" s="48"/>
      <c r="X68" s="48"/>
    </row>
    <row r="69" spans="1:24">
      <c r="A69" s="48"/>
      <c r="B69" s="142"/>
      <c r="C69" s="142"/>
      <c r="D69" s="142"/>
      <c r="E69" s="142"/>
      <c r="F69" s="142"/>
      <c r="G69" s="142"/>
      <c r="H69" s="142"/>
      <c r="I69" s="142"/>
      <c r="J69" s="142"/>
      <c r="K69" s="142"/>
      <c r="L69" s="142"/>
      <c r="M69" s="142"/>
      <c r="N69" s="142"/>
      <c r="O69" s="48"/>
      <c r="P69" s="48"/>
      <c r="Q69" s="48"/>
      <c r="R69" s="48"/>
      <c r="S69" s="48"/>
      <c r="T69" s="48"/>
      <c r="U69" s="48"/>
      <c r="V69" s="48"/>
      <c r="W69" s="48"/>
      <c r="X69" s="48"/>
    </row>
    <row r="70" spans="1:24" s="55" customFormat="1">
      <c r="A70" s="66"/>
      <c r="B70" s="74"/>
      <c r="C70" s="74"/>
      <c r="D70" s="74"/>
      <c r="E70" s="74"/>
      <c r="F70" s="74"/>
      <c r="G70" s="74"/>
      <c r="H70" s="74"/>
      <c r="I70" s="74"/>
      <c r="J70" s="74"/>
      <c r="K70" s="74"/>
      <c r="L70" s="74"/>
      <c r="M70" s="74"/>
      <c r="N70" s="74"/>
      <c r="O70" s="66"/>
      <c r="P70" s="66"/>
      <c r="Q70" s="66"/>
      <c r="R70" s="66"/>
      <c r="S70" s="66"/>
      <c r="T70" s="66"/>
      <c r="U70" s="66"/>
      <c r="V70" s="66"/>
      <c r="W70" s="66"/>
      <c r="X70" s="66"/>
    </row>
    <row r="71" spans="1:24">
      <c r="A71" s="48"/>
      <c r="B71" s="142"/>
      <c r="C71" s="142"/>
      <c r="D71" s="142"/>
      <c r="E71" s="142"/>
      <c r="F71" s="142"/>
      <c r="G71" s="142"/>
      <c r="H71" s="142"/>
      <c r="I71" s="142"/>
      <c r="J71" s="142"/>
      <c r="K71" s="142"/>
      <c r="L71" s="142"/>
      <c r="M71" s="142"/>
      <c r="N71" s="142"/>
      <c r="O71" s="48"/>
      <c r="P71" s="48"/>
      <c r="Q71" s="48"/>
      <c r="R71" s="48"/>
      <c r="S71" s="48"/>
      <c r="T71" s="48"/>
      <c r="U71" s="48"/>
      <c r="V71" s="48"/>
      <c r="W71" s="48"/>
      <c r="X71" s="48"/>
    </row>
    <row r="72" spans="1:24">
      <c r="A72" s="75"/>
      <c r="B72" s="74"/>
      <c r="C72" s="74"/>
      <c r="D72" s="74"/>
      <c r="E72" s="74"/>
      <c r="F72" s="74"/>
      <c r="G72" s="74"/>
      <c r="H72" s="74"/>
      <c r="I72" s="74"/>
      <c r="J72" s="74"/>
      <c r="K72" s="74"/>
      <c r="L72" s="74"/>
      <c r="M72" s="74"/>
      <c r="N72" s="74"/>
      <c r="O72" s="48"/>
      <c r="P72" s="48"/>
      <c r="Q72" s="48"/>
      <c r="R72" s="48"/>
      <c r="S72" s="48"/>
      <c r="T72" s="48"/>
      <c r="U72" s="48"/>
      <c r="V72" s="48"/>
      <c r="W72" s="48"/>
      <c r="X72" s="48"/>
    </row>
  </sheetData>
  <customSheetViews>
    <customSheetView guid="{45E423DD-7FD2-487F-8372-5798D7D06C15}" showPageBreaks="1" showGridLines="0" printArea="1" topLeftCell="C1">
      <selection activeCell="N2" sqref="N2"/>
      <pageMargins left="0.72" right="0.51" top="0.68" bottom="0.43" header="0.17" footer="0"/>
      <pageSetup scale="75" orientation="landscape" r:id="rId1"/>
      <headerFooter alignWithMargins="0"/>
    </customSheetView>
    <customSheetView guid="{B297ACE3-C144-4411-A206-EE5C8D41CE1C}" topLeftCell="D7">
      <selection activeCell="H39" sqref="H39"/>
      <pageMargins left="0.72" right="0.51" top="0.68" bottom="0.43" header="0.17" footer="0"/>
      <pageSetup scale="75" orientation="landscape" r:id="rId2"/>
      <headerFooter alignWithMargins="0"/>
    </customSheetView>
    <customSheetView guid="{67BA8672-8137-4028-84CD-AA630649A2B3}" showRuler="0" topLeftCell="B10">
      <selection activeCell="N39" sqref="N39"/>
      <pageMargins left="0.72" right="0.51" top="0.68" bottom="0.43" header="0.17" footer="0"/>
      <pageSetup scale="75" orientation="landscape" r:id="rId3"/>
      <headerFooter alignWithMargins="0"/>
    </customSheetView>
    <customSheetView guid="{51F1D52B-5D55-4FCC-809B-9B4CC86C88B9}" showGridLines="0" topLeftCell="C1">
      <selection activeCell="N2" sqref="N2"/>
      <pageMargins left="0.72" right="0.51" top="0.68" bottom="0.43" header="0.17" footer="0"/>
      <pageSetup scale="75" orientation="landscape" r:id="rId4"/>
      <headerFooter alignWithMargins="0"/>
    </customSheetView>
  </customSheetViews>
  <phoneticPr fontId="0" type="noConversion"/>
  <pageMargins left="0.78740157480314965" right="0.43307086614173229" top="0.47244094488188981" bottom="0.15748031496062992" header="0.15748031496062992" footer="0"/>
  <pageSetup scale="59" orientation="landscape" r:id="rId5"/>
  <headerFooter alignWithMargins="0"/>
  <drawing r:id="rId6"/>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G61"/>
  <sheetViews>
    <sheetView showGridLines="0" zoomScaleNormal="100" workbookViewId="0">
      <selection activeCell="I13" sqref="I13"/>
    </sheetView>
  </sheetViews>
  <sheetFormatPr defaultColWidth="9.140625" defaultRowHeight="15"/>
  <cols>
    <col min="1" max="1" width="64.5703125" style="48" customWidth="1"/>
    <col min="2" max="6" width="11.7109375" style="48" customWidth="1"/>
    <col min="7" max="7" width="12.5703125" style="48" customWidth="1"/>
    <col min="8" max="16384" width="9.140625" style="48"/>
  </cols>
  <sheetData>
    <row r="1" spans="1:7">
      <c r="A1" s="331" t="s">
        <v>277</v>
      </c>
      <c r="B1" s="58"/>
      <c r="C1" s="58"/>
      <c r="D1" s="58"/>
      <c r="E1" s="58"/>
      <c r="F1" s="808">
        <v>43</v>
      </c>
    </row>
    <row r="2" spans="1:7">
      <c r="A2" s="53"/>
      <c r="B2" s="53"/>
      <c r="C2" s="53"/>
      <c r="D2" s="53"/>
      <c r="E2" s="53"/>
      <c r="F2" s="53"/>
      <c r="G2" s="53"/>
    </row>
    <row r="3" spans="1:7">
      <c r="A3" s="53"/>
      <c r="B3" s="53"/>
      <c r="C3" s="53"/>
      <c r="D3" s="53"/>
      <c r="E3" s="53"/>
      <c r="F3" s="53"/>
      <c r="G3" s="53"/>
    </row>
    <row r="4" spans="1:7">
      <c r="A4" s="53"/>
      <c r="B4" s="53"/>
      <c r="C4" s="53"/>
      <c r="D4" s="53"/>
      <c r="E4" s="53"/>
      <c r="F4" s="53"/>
      <c r="G4" s="53"/>
    </row>
    <row r="5" spans="1:7">
      <c r="A5" s="53"/>
      <c r="B5" s="53"/>
      <c r="C5" s="53"/>
      <c r="D5" s="53"/>
      <c r="E5" s="53"/>
      <c r="F5" s="53"/>
      <c r="G5" s="53"/>
    </row>
    <row r="6" spans="1:7">
      <c r="A6" s="53"/>
      <c r="B6" s="53"/>
      <c r="C6" s="53"/>
      <c r="D6" s="53"/>
      <c r="E6" s="53"/>
      <c r="F6" s="53"/>
      <c r="G6" s="53"/>
    </row>
    <row r="7" spans="1:7">
      <c r="A7" s="53"/>
      <c r="B7" s="53"/>
      <c r="C7" s="53"/>
      <c r="D7" s="53"/>
      <c r="E7" s="53"/>
      <c r="F7" s="53"/>
      <c r="G7" s="53"/>
    </row>
    <row r="8" spans="1:7">
      <c r="A8" s="55" t="s">
        <v>15</v>
      </c>
    </row>
    <row r="9" spans="1:7">
      <c r="A9" s="55" t="s">
        <v>1652</v>
      </c>
    </row>
    <row r="10" spans="1:7">
      <c r="A10" s="53" t="s">
        <v>359</v>
      </c>
    </row>
    <row r="11" spans="1:7" ht="17.25">
      <c r="A11" s="141" t="s">
        <v>288</v>
      </c>
      <c r="B11" s="1255">
        <v>2015</v>
      </c>
      <c r="C11" s="1255">
        <v>2016</v>
      </c>
      <c r="D11" s="1255">
        <v>2017</v>
      </c>
      <c r="E11" s="1255">
        <v>2018</v>
      </c>
      <c r="F11" s="1255" t="s">
        <v>1739</v>
      </c>
    </row>
    <row r="12" spans="1:7">
      <c r="A12" s="148" t="s">
        <v>363</v>
      </c>
      <c r="B12" s="756">
        <v>70.798273640000005</v>
      </c>
      <c r="C12" s="756">
        <v>69.743962699999997</v>
      </c>
      <c r="D12" s="756">
        <v>92.316568820000001</v>
      </c>
      <c r="E12" s="756">
        <v>103.03332848999999</v>
      </c>
      <c r="F12" s="756">
        <v>104.29806953000001</v>
      </c>
    </row>
    <row r="13" spans="1:7">
      <c r="A13" s="148" t="s">
        <v>1043</v>
      </c>
      <c r="B13" s="756">
        <v>26.070463539999995</v>
      </c>
      <c r="C13" s="756">
        <v>26.236462109999998</v>
      </c>
      <c r="D13" s="756">
        <v>33.787301429999999</v>
      </c>
      <c r="E13" s="756">
        <v>41.003996869999995</v>
      </c>
      <c r="F13" s="756">
        <v>40.965058119999995</v>
      </c>
    </row>
    <row r="14" spans="1:7">
      <c r="A14" s="194" t="s">
        <v>453</v>
      </c>
      <c r="B14" s="819">
        <v>17.602333980000001</v>
      </c>
      <c r="C14" s="819">
        <v>18.277101580000004</v>
      </c>
      <c r="D14" s="819">
        <v>22.537433280000005</v>
      </c>
      <c r="E14" s="819">
        <v>31.771141139999997</v>
      </c>
      <c r="F14" s="819">
        <v>32.538008499999997</v>
      </c>
    </row>
    <row r="15" spans="1:7">
      <c r="A15" s="194" t="s">
        <v>454</v>
      </c>
      <c r="B15" s="819">
        <v>5.3248104499999993</v>
      </c>
      <c r="C15" s="819">
        <v>5.2004939099999996</v>
      </c>
      <c r="D15" s="819">
        <v>6.2184410400000001</v>
      </c>
      <c r="E15" s="819">
        <v>4.8649132400000008</v>
      </c>
      <c r="F15" s="819">
        <v>5.1323385699999999</v>
      </c>
    </row>
    <row r="16" spans="1:7">
      <c r="A16" s="194" t="s">
        <v>159</v>
      </c>
      <c r="B16" s="819">
        <v>1.3071479100000001</v>
      </c>
      <c r="C16" s="819">
        <v>1.2380964000000001</v>
      </c>
      <c r="D16" s="819">
        <v>1.52328335</v>
      </c>
      <c r="E16" s="819">
        <v>2.5917359499999999</v>
      </c>
      <c r="F16" s="819">
        <v>1.7338599300000002</v>
      </c>
    </row>
    <row r="17" spans="1:6">
      <c r="A17" s="194" t="s">
        <v>472</v>
      </c>
      <c r="B17" s="819">
        <v>7.6786300000000002E-2</v>
      </c>
      <c r="C17" s="819">
        <v>7.6264129999999999E-2</v>
      </c>
      <c r="D17" s="819">
        <v>2.2768299999999998E-2</v>
      </c>
      <c r="E17" s="819">
        <v>0.120461</v>
      </c>
      <c r="F17" s="819">
        <v>0.34635553000000002</v>
      </c>
    </row>
    <row r="18" spans="1:6">
      <c r="A18" s="194" t="s">
        <v>160</v>
      </c>
      <c r="B18" s="819">
        <v>0.45739098000000006</v>
      </c>
      <c r="C18" s="819">
        <v>0.96782483999999991</v>
      </c>
      <c r="D18" s="819">
        <v>1.5187468499999999</v>
      </c>
      <c r="E18" s="819">
        <v>1.6557455400000001</v>
      </c>
      <c r="F18" s="819">
        <v>1.1556674699999998</v>
      </c>
    </row>
    <row r="19" spans="1:6">
      <c r="A19" s="194" t="s">
        <v>161</v>
      </c>
      <c r="B19" s="819">
        <v>7.6786300000000002E-2</v>
      </c>
      <c r="C19" s="819">
        <v>7.6264129999999999E-2</v>
      </c>
      <c r="D19" s="819">
        <v>1.8434446300000003</v>
      </c>
      <c r="E19" s="819">
        <v>0</v>
      </c>
      <c r="F19" s="819">
        <v>0</v>
      </c>
    </row>
    <row r="20" spans="1:6">
      <c r="A20" s="194" t="s">
        <v>504</v>
      </c>
      <c r="B20" s="819">
        <v>1.2252076199999999</v>
      </c>
      <c r="C20" s="819">
        <v>0.40041712000000002</v>
      </c>
      <c r="D20" s="819">
        <v>0.12318398</v>
      </c>
      <c r="E20" s="819">
        <v>0</v>
      </c>
      <c r="F20" s="819">
        <v>5.8828119999999998E-2</v>
      </c>
    </row>
    <row r="21" spans="1:6">
      <c r="A21" s="148" t="s">
        <v>1015</v>
      </c>
      <c r="B21" s="756">
        <v>27.212116090000002</v>
      </c>
      <c r="C21" s="756">
        <v>28.116358840000004</v>
      </c>
      <c r="D21" s="756">
        <v>39.888587880000003</v>
      </c>
      <c r="E21" s="756">
        <v>39.264834819999997</v>
      </c>
      <c r="F21" s="756">
        <v>38.000150770000005</v>
      </c>
    </row>
    <row r="22" spans="1:6">
      <c r="A22" s="216" t="s">
        <v>191</v>
      </c>
      <c r="B22" s="819">
        <v>26.807242030000005</v>
      </c>
      <c r="C22" s="819">
        <v>26.808160680000004</v>
      </c>
      <c r="D22" s="819">
        <v>38.322695060000001</v>
      </c>
      <c r="E22" s="819">
        <v>36.503866500000001</v>
      </c>
      <c r="F22" s="819">
        <v>37.24093431</v>
      </c>
    </row>
    <row r="23" spans="1:6">
      <c r="A23" s="681" t="s">
        <v>1004</v>
      </c>
      <c r="B23" s="819">
        <v>0.14043917</v>
      </c>
      <c r="C23" s="819">
        <v>1.0537572399999999</v>
      </c>
      <c r="D23" s="819">
        <v>1.4701240500000003</v>
      </c>
      <c r="E23" s="819">
        <v>2.7609683199999995</v>
      </c>
      <c r="F23" s="819">
        <v>0.75324392000000007</v>
      </c>
    </row>
    <row r="24" spans="1:6">
      <c r="A24" s="517" t="s">
        <v>1006</v>
      </c>
      <c r="B24" s="819">
        <v>0.11086229</v>
      </c>
      <c r="C24" s="819">
        <v>9.8887160000000002E-2</v>
      </c>
      <c r="D24" s="819">
        <v>0</v>
      </c>
      <c r="E24" s="819">
        <v>0</v>
      </c>
      <c r="F24" s="819">
        <v>5.9725400000000001E-3</v>
      </c>
    </row>
    <row r="25" spans="1:6">
      <c r="A25" s="517" t="s">
        <v>1007</v>
      </c>
      <c r="B25" s="819">
        <v>7.6786300000000002E-2</v>
      </c>
      <c r="C25" s="819">
        <v>7.928963E-2</v>
      </c>
      <c r="D25" s="819">
        <v>7.928963E-2</v>
      </c>
      <c r="E25" s="819">
        <v>0</v>
      </c>
      <c r="F25" s="819">
        <v>0</v>
      </c>
    </row>
    <row r="26" spans="1:6">
      <c r="A26" s="517" t="s">
        <v>1008</v>
      </c>
      <c r="B26" s="819">
        <v>7.6786300000000002E-2</v>
      </c>
      <c r="C26" s="819">
        <v>7.6264129999999999E-2</v>
      </c>
      <c r="D26" s="819">
        <v>0</v>
      </c>
      <c r="E26" s="819">
        <v>0</v>
      </c>
      <c r="F26" s="819">
        <v>0</v>
      </c>
    </row>
    <row r="27" spans="1:6">
      <c r="A27" s="148" t="s">
        <v>1014</v>
      </c>
      <c r="B27" s="756">
        <v>15.33269722</v>
      </c>
      <c r="C27" s="756">
        <v>11.773774400000001</v>
      </c>
      <c r="D27" s="756">
        <v>10.47468984</v>
      </c>
      <c r="E27" s="756">
        <v>13.59922068</v>
      </c>
      <c r="F27" s="756">
        <v>17.558162509999999</v>
      </c>
    </row>
    <row r="28" spans="1:6">
      <c r="A28" s="206" t="s">
        <v>193</v>
      </c>
      <c r="B28" s="819">
        <v>0.65485464999999998</v>
      </c>
      <c r="C28" s="819">
        <v>0.65357452000000016</v>
      </c>
      <c r="D28" s="819">
        <v>0.22276830000000003</v>
      </c>
      <c r="E28" s="819">
        <v>0.33470485</v>
      </c>
      <c r="F28" s="819">
        <v>0.68712566999999991</v>
      </c>
    </row>
    <row r="29" spans="1:6">
      <c r="A29" s="681" t="s">
        <v>1113</v>
      </c>
      <c r="B29" s="819">
        <v>0.68114820999999992</v>
      </c>
      <c r="C29" s="819">
        <v>0.40704211000000001</v>
      </c>
      <c r="D29" s="819">
        <v>0.17282784000000001</v>
      </c>
      <c r="E29" s="819">
        <v>0.20075236000000002</v>
      </c>
      <c r="F29" s="819">
        <v>0.54252186000000002</v>
      </c>
    </row>
    <row r="30" spans="1:6">
      <c r="A30" s="681" t="s">
        <v>166</v>
      </c>
      <c r="B30" s="819">
        <v>2.5123044999999999</v>
      </c>
      <c r="C30" s="819">
        <v>1.8814126600000003</v>
      </c>
      <c r="D30" s="819">
        <v>0.79050303</v>
      </c>
      <c r="E30" s="819">
        <v>1.3368918000000001</v>
      </c>
      <c r="F30" s="819">
        <v>1.9517203599999999</v>
      </c>
    </row>
    <row r="31" spans="1:6">
      <c r="A31" s="681" t="s">
        <v>1031</v>
      </c>
      <c r="B31" s="819">
        <v>2.4381547600000002</v>
      </c>
      <c r="C31" s="819">
        <v>2.3715460399999997</v>
      </c>
      <c r="D31" s="819">
        <v>2.6844293399999999</v>
      </c>
      <c r="E31" s="819">
        <v>2.9777017400000001</v>
      </c>
      <c r="F31" s="819">
        <v>3.4667494899999993</v>
      </c>
    </row>
    <row r="32" spans="1:6">
      <c r="A32" s="681" t="s">
        <v>1114</v>
      </c>
      <c r="B32" s="819">
        <v>4.205652259999999</v>
      </c>
      <c r="C32" s="819">
        <v>4.0639484499999998</v>
      </c>
      <c r="D32" s="819">
        <v>4.4534608100000002</v>
      </c>
      <c r="E32" s="819">
        <v>6.4120215199999997</v>
      </c>
      <c r="F32" s="819">
        <v>7.3358531000000013</v>
      </c>
    </row>
    <row r="33" spans="1:7">
      <c r="A33" s="681" t="s">
        <v>1115</v>
      </c>
      <c r="B33" s="819">
        <v>4.8405828400000006</v>
      </c>
      <c r="C33" s="819">
        <v>2.3962506199999996</v>
      </c>
      <c r="D33" s="819">
        <v>2.15070052</v>
      </c>
      <c r="E33" s="819">
        <v>2.3371484099999997</v>
      </c>
      <c r="F33" s="819">
        <v>3.5741920300000003</v>
      </c>
    </row>
    <row r="34" spans="1:7">
      <c r="A34" s="148" t="s">
        <v>1012</v>
      </c>
      <c r="B34" s="819">
        <v>2.1829967900000002</v>
      </c>
      <c r="C34" s="819">
        <v>3.6173673499999999</v>
      </c>
      <c r="D34" s="756">
        <v>8.1659896700000001</v>
      </c>
      <c r="E34" s="756">
        <v>9.1652761199999997</v>
      </c>
      <c r="F34" s="819">
        <v>7.7746981300000009</v>
      </c>
    </row>
    <row r="35" spans="1:7">
      <c r="A35" s="148" t="s">
        <v>365</v>
      </c>
      <c r="B35" s="756">
        <v>27.219453050000002</v>
      </c>
      <c r="C35" s="756">
        <v>39.17736489</v>
      </c>
      <c r="D35" s="756">
        <v>45.107788580000005</v>
      </c>
      <c r="E35" s="756">
        <v>60.986586510000016</v>
      </c>
      <c r="F35" s="756">
        <v>61.895114770000006</v>
      </c>
    </row>
    <row r="36" spans="1:7">
      <c r="A36" s="537" t="s">
        <v>168</v>
      </c>
      <c r="B36" s="819">
        <v>16.309887380000003</v>
      </c>
      <c r="C36" s="819">
        <v>18.613735909999999</v>
      </c>
      <c r="D36" s="819">
        <v>21.47620968</v>
      </c>
      <c r="E36" s="819">
        <v>36.005037019999996</v>
      </c>
      <c r="F36" s="819">
        <v>25.482353680000003</v>
      </c>
    </row>
    <row r="37" spans="1:7">
      <c r="A37" s="537" t="s">
        <v>1009</v>
      </c>
      <c r="B37" s="819">
        <v>1.2035490600000001</v>
      </c>
      <c r="C37" s="819">
        <v>1.08619043</v>
      </c>
      <c r="D37" s="819">
        <v>1.79333282</v>
      </c>
      <c r="E37" s="819">
        <v>2.4515186299999998</v>
      </c>
      <c r="F37" s="819">
        <v>5.3668089700000001</v>
      </c>
    </row>
    <row r="38" spans="1:7">
      <c r="A38" s="537" t="s">
        <v>1010</v>
      </c>
      <c r="B38" s="819">
        <v>4.18920403</v>
      </c>
      <c r="C38" s="819">
        <v>5.5555251300000013</v>
      </c>
      <c r="D38" s="819">
        <v>7.8831109100000001</v>
      </c>
      <c r="E38" s="819">
        <v>6.9353307999999991</v>
      </c>
      <c r="F38" s="819">
        <v>7.8998614700000003</v>
      </c>
    </row>
    <row r="39" spans="1:7">
      <c r="A39" s="194" t="s">
        <v>1017</v>
      </c>
      <c r="B39" s="819">
        <v>2.0922425699999998</v>
      </c>
      <c r="C39" s="819">
        <v>4.3610147699999997</v>
      </c>
      <c r="D39" s="819">
        <v>2.9970123300000004</v>
      </c>
      <c r="E39" s="819">
        <v>4.69852764</v>
      </c>
      <c r="F39" s="819">
        <v>6.2079584800000003</v>
      </c>
    </row>
    <row r="40" spans="1:7">
      <c r="A40" s="194" t="s">
        <v>427</v>
      </c>
      <c r="B40" s="819">
        <v>0.42285112000000002</v>
      </c>
      <c r="C40" s="819">
        <v>0.49152266</v>
      </c>
      <c r="D40" s="819">
        <v>0.54622425000000008</v>
      </c>
      <c r="E40" s="819">
        <v>0.73351209000000006</v>
      </c>
      <c r="F40" s="819">
        <v>0.69284674999999996</v>
      </c>
    </row>
    <row r="41" spans="1:7">
      <c r="A41" s="194" t="s">
        <v>1104</v>
      </c>
      <c r="B41" s="819">
        <v>0.22229136999999999</v>
      </c>
      <c r="C41" s="819">
        <v>0.3726270000000001</v>
      </c>
      <c r="D41" s="819">
        <v>0.11445000000000001</v>
      </c>
      <c r="E41" s="819">
        <v>0.34451523000000006</v>
      </c>
      <c r="F41" s="819">
        <v>1.0437744499999999</v>
      </c>
    </row>
    <row r="42" spans="1:7">
      <c r="A42" s="148" t="s">
        <v>1011</v>
      </c>
      <c r="B42" s="756">
        <v>2.77942752</v>
      </c>
      <c r="C42" s="756">
        <v>8.6967489899999997</v>
      </c>
      <c r="D42" s="756">
        <v>10.297448590000002</v>
      </c>
      <c r="E42" s="756">
        <v>9.8181451000000148</v>
      </c>
      <c r="F42" s="756">
        <v>15.201510970000001</v>
      </c>
    </row>
    <row r="43" spans="1:7">
      <c r="A43" s="148" t="s">
        <v>1013</v>
      </c>
      <c r="B43" s="756">
        <v>61.341755329999991</v>
      </c>
      <c r="C43" s="756">
        <v>69.725645800000009</v>
      </c>
      <c r="D43" s="756">
        <v>76.964024199999997</v>
      </c>
      <c r="E43" s="756">
        <v>87.465467060000009</v>
      </c>
      <c r="F43" s="756">
        <v>105.29963699999999</v>
      </c>
      <c r="G43" s="101"/>
    </row>
    <row r="44" spans="1:7">
      <c r="A44" s="148" t="s">
        <v>1018</v>
      </c>
      <c r="B44" s="756">
        <v>48.237551879999991</v>
      </c>
      <c r="C44" s="756">
        <v>56.929843290000008</v>
      </c>
      <c r="D44" s="756">
        <v>62.45023419000001</v>
      </c>
      <c r="E44" s="756">
        <v>71.725303109999999</v>
      </c>
      <c r="F44" s="756">
        <v>88.783252209999986</v>
      </c>
    </row>
    <row r="45" spans="1:7">
      <c r="A45" s="216" t="s">
        <v>203</v>
      </c>
      <c r="B45" s="819">
        <v>48.237551879999991</v>
      </c>
      <c r="C45" s="819">
        <v>56.929843290000008</v>
      </c>
      <c r="D45" s="819">
        <v>60.632518010000005</v>
      </c>
      <c r="E45" s="819">
        <v>71.725303109999999</v>
      </c>
      <c r="F45" s="819">
        <v>88.783252209999986</v>
      </c>
    </row>
    <row r="46" spans="1:7" ht="15" customHeight="1">
      <c r="A46" s="148" t="s">
        <v>1019</v>
      </c>
      <c r="B46" s="756">
        <v>1.5025681</v>
      </c>
      <c r="C46" s="756">
        <v>1.5685821799999999</v>
      </c>
      <c r="D46" s="756">
        <v>1.3591492599999999</v>
      </c>
      <c r="E46" s="756">
        <v>1.2239207100000002</v>
      </c>
      <c r="F46" s="819">
        <v>1.1741992699999999</v>
      </c>
    </row>
    <row r="47" spans="1:7">
      <c r="A47" s="216" t="s">
        <v>204</v>
      </c>
      <c r="B47" s="819">
        <v>1.5025681</v>
      </c>
      <c r="C47" s="819">
        <v>1.5685821799999999</v>
      </c>
      <c r="D47" s="819">
        <v>1.3591492599999999</v>
      </c>
      <c r="E47" s="819">
        <v>1.2239207100000002</v>
      </c>
      <c r="F47" s="819">
        <v>1.1741992699999999</v>
      </c>
    </row>
    <row r="48" spans="1:7">
      <c r="A48" s="148" t="s">
        <v>173</v>
      </c>
      <c r="B48" s="756">
        <v>10.766108589999998</v>
      </c>
      <c r="C48" s="756">
        <v>11.22722033</v>
      </c>
      <c r="D48" s="756">
        <v>12.9909132</v>
      </c>
      <c r="E48" s="756">
        <v>13.273642260000001</v>
      </c>
      <c r="F48" s="756">
        <v>12.81295624</v>
      </c>
    </row>
    <row r="49" spans="1:6">
      <c r="A49" s="194" t="s">
        <v>1020</v>
      </c>
      <c r="B49" s="819">
        <v>0.39015640000000001</v>
      </c>
      <c r="C49" s="819">
        <v>0.57369168000000004</v>
      </c>
      <c r="D49" s="819">
        <v>0.26651592000000002</v>
      </c>
      <c r="E49" s="819">
        <v>0.21339866000000002</v>
      </c>
      <c r="F49" s="819">
        <v>0.61031396000000004</v>
      </c>
    </row>
    <row r="50" spans="1:6">
      <c r="A50" s="194" t="s">
        <v>211</v>
      </c>
      <c r="B50" s="819">
        <v>0.32569999999999999</v>
      </c>
      <c r="C50" s="819">
        <v>0.36260000000000003</v>
      </c>
      <c r="D50" s="819">
        <v>0.441</v>
      </c>
      <c r="E50" s="819">
        <v>0.42570000000000002</v>
      </c>
      <c r="F50" s="819">
        <v>0.34239999999999998</v>
      </c>
    </row>
    <row r="51" spans="1:6">
      <c r="A51" s="194" t="s">
        <v>1021</v>
      </c>
      <c r="B51" s="819">
        <v>10.050252189999998</v>
      </c>
      <c r="C51" s="819">
        <v>10.29092865</v>
      </c>
      <c r="D51" s="819">
        <v>12.283397279999999</v>
      </c>
      <c r="E51" s="819">
        <v>12.634543600000001</v>
      </c>
      <c r="F51" s="819">
        <v>11.86024228</v>
      </c>
    </row>
    <row r="52" spans="1:6">
      <c r="A52" s="148" t="s">
        <v>1022</v>
      </c>
      <c r="B52" s="756">
        <v>0.83552676000000003</v>
      </c>
      <c r="C52" s="756">
        <v>0</v>
      </c>
      <c r="D52" s="756">
        <v>1.9814437300000001</v>
      </c>
      <c r="E52" s="756">
        <v>1.24260098</v>
      </c>
      <c r="F52" s="756">
        <v>2.5292292800000005</v>
      </c>
    </row>
    <row r="53" spans="1:6">
      <c r="A53" s="148" t="s">
        <v>1026</v>
      </c>
      <c r="B53" s="756">
        <v>0.15892678999999998</v>
      </c>
      <c r="C53" s="756">
        <v>0.17572499999999996</v>
      </c>
      <c r="D53" s="756">
        <v>0.192051</v>
      </c>
      <c r="E53" s="756">
        <v>0.62689900000000565</v>
      </c>
      <c r="F53" s="756">
        <v>0.70428399999999991</v>
      </c>
    </row>
    <row r="54" spans="1:6">
      <c r="A54" s="194" t="s">
        <v>1027</v>
      </c>
      <c r="B54" s="819">
        <v>0.15892678999999998</v>
      </c>
      <c r="C54" s="819">
        <v>0.17572499999999996</v>
      </c>
      <c r="D54" s="819">
        <v>0.192051</v>
      </c>
      <c r="E54" s="819">
        <v>0.62689900000000565</v>
      </c>
      <c r="F54" s="819">
        <v>0.70428399999999991</v>
      </c>
    </row>
    <row r="55" spans="1:6">
      <c r="A55" s="148" t="s">
        <v>1028</v>
      </c>
      <c r="B55" s="756">
        <v>0.65018372000000002</v>
      </c>
      <c r="C55" s="756">
        <v>1.0479419999999999</v>
      </c>
      <c r="D55" s="756">
        <v>0.62485081099999995</v>
      </c>
      <c r="E55" s="756">
        <v>0.48653855999999995</v>
      </c>
      <c r="F55" s="756">
        <v>0.4603872</v>
      </c>
    </row>
    <row r="56" spans="1:6" ht="15.75" thickBot="1">
      <c r="A56" s="194" t="s">
        <v>1029</v>
      </c>
      <c r="B56" s="819">
        <v>0.65018372000000002</v>
      </c>
      <c r="C56" s="819">
        <v>1.0479419999999999</v>
      </c>
      <c r="D56" s="819">
        <v>0.62485081099999995</v>
      </c>
      <c r="E56" s="819">
        <v>0.48653855999999995</v>
      </c>
      <c r="F56" s="756">
        <v>0.4603872</v>
      </c>
    </row>
    <row r="57" spans="1:6" ht="16.5" thickTop="1" thickBot="1">
      <c r="A57" s="440" t="s">
        <v>409</v>
      </c>
      <c r="B57" s="1620">
        <v>160.16859253000001</v>
      </c>
      <c r="C57" s="1620">
        <v>179.87064039000001</v>
      </c>
      <c r="D57" s="1620">
        <v>215.20528341099998</v>
      </c>
      <c r="E57" s="1620">
        <v>252.59881962000003</v>
      </c>
      <c r="F57" s="1620">
        <v>272.65749249999999</v>
      </c>
    </row>
    <row r="58" spans="1:6" ht="16.5" thickTop="1">
      <c r="A58" s="27" t="s">
        <v>1894</v>
      </c>
      <c r="D58" s="69"/>
      <c r="E58" s="69"/>
    </row>
    <row r="59" spans="1:6" ht="15.75">
      <c r="A59" s="27" t="s">
        <v>2003</v>
      </c>
      <c r="D59" s="69"/>
      <c r="E59" s="69"/>
    </row>
    <row r="60" spans="1:6" ht="15.75" customHeight="1">
      <c r="A60" s="1067" t="s">
        <v>1809</v>
      </c>
      <c r="B60" s="517"/>
      <c r="C60" s="884"/>
      <c r="D60" s="884"/>
      <c r="E60" s="884"/>
      <c r="F60" s="884"/>
    </row>
    <row r="61" spans="1:6" ht="15.75">
      <c r="A61" s="523" t="s">
        <v>1306</v>
      </c>
      <c r="D61" s="69"/>
      <c r="E61" s="69"/>
    </row>
  </sheetData>
  <pageMargins left="0.89" right="0.53" top="1.23" bottom="0.75" header="0.3" footer="0.3"/>
  <pageSetup scale="52"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A91"/>
  <sheetViews>
    <sheetView showGridLines="0" zoomScaleNormal="100" workbookViewId="0">
      <pane xSplit="1" topLeftCell="F1" activePane="topRight" state="frozen"/>
      <selection activeCell="A29" sqref="A29"/>
      <selection pane="topRight" sqref="A1:XFD1048576"/>
    </sheetView>
  </sheetViews>
  <sheetFormatPr defaultColWidth="9.140625" defaultRowHeight="15"/>
  <cols>
    <col min="1" max="1" width="58.85546875" style="48" customWidth="1"/>
    <col min="2" max="13" width="12" style="48" customWidth="1"/>
    <col min="14" max="14" width="15.28515625" style="48" customWidth="1"/>
    <col min="15" max="15" width="69.85546875" style="70" customWidth="1"/>
    <col min="16" max="16" width="18.85546875" style="103" customWidth="1"/>
    <col min="17" max="17" width="10.5703125" style="48" bestFit="1" customWidth="1"/>
    <col min="18" max="16384" width="9.140625" style="48"/>
  </cols>
  <sheetData>
    <row r="1" spans="1:17">
      <c r="A1" s="57" t="s">
        <v>277</v>
      </c>
      <c r="B1" s="58"/>
      <c r="C1" s="58"/>
      <c r="D1" s="58"/>
      <c r="E1" s="58"/>
      <c r="F1" s="58"/>
      <c r="G1" s="58"/>
      <c r="H1" s="58"/>
      <c r="I1" s="58"/>
      <c r="J1" s="58"/>
      <c r="K1" s="58"/>
      <c r="L1" s="58"/>
      <c r="M1" s="58"/>
      <c r="N1" s="808">
        <v>44</v>
      </c>
    </row>
    <row r="3" spans="1:17">
      <c r="E3" s="578"/>
    </row>
    <row r="4" spans="1:17">
      <c r="E4" s="578"/>
    </row>
    <row r="5" spans="1:17">
      <c r="A5" s="495"/>
      <c r="E5" s="579"/>
    </row>
    <row r="6" spans="1:17" s="634" customFormat="1" ht="15" customHeight="1">
      <c r="A6" s="631"/>
      <c r="B6" s="630"/>
      <c r="C6" s="632"/>
      <c r="D6" s="632"/>
      <c r="E6" s="632"/>
      <c r="F6" s="632"/>
      <c r="G6" s="632"/>
      <c r="H6" s="632"/>
      <c r="I6" s="632"/>
      <c r="J6" s="632"/>
      <c r="K6" s="632"/>
      <c r="L6" s="632"/>
      <c r="M6" s="632"/>
      <c r="N6" s="633"/>
      <c r="O6" s="632"/>
      <c r="P6" s="876"/>
    </row>
    <row r="7" spans="1:17">
      <c r="A7" s="630"/>
      <c r="E7" s="578"/>
      <c r="F7" s="101"/>
    </row>
    <row r="8" spans="1:17" ht="15" customHeight="1">
      <c r="A8" s="245" t="s">
        <v>16</v>
      </c>
      <c r="B8" s="194"/>
      <c r="C8" s="194"/>
      <c r="D8" s="194"/>
      <c r="E8" s="194"/>
      <c r="F8" s="194"/>
      <c r="G8" s="194"/>
      <c r="H8" s="194"/>
      <c r="I8" s="194"/>
      <c r="J8" s="194"/>
      <c r="K8" s="194"/>
      <c r="L8" s="194"/>
      <c r="M8" s="194"/>
      <c r="N8" s="194"/>
    </row>
    <row r="9" spans="1:17" ht="15" customHeight="1">
      <c r="A9" s="591" t="s">
        <v>1653</v>
      </c>
      <c r="B9" s="517"/>
      <c r="C9" s="517"/>
      <c r="D9" s="517"/>
      <c r="E9" s="592"/>
      <c r="F9" s="517"/>
      <c r="G9" s="517"/>
      <c r="H9" s="517"/>
      <c r="I9" s="194"/>
      <c r="J9" s="194"/>
      <c r="K9" s="194"/>
      <c r="L9" s="194"/>
      <c r="M9" s="194"/>
      <c r="N9" s="194"/>
    </row>
    <row r="10" spans="1:17" ht="15" customHeight="1">
      <c r="A10" s="517" t="s">
        <v>359</v>
      </c>
      <c r="B10" s="516"/>
      <c r="C10" s="593"/>
      <c r="D10" s="516"/>
      <c r="E10" s="516"/>
      <c r="F10" s="516"/>
      <c r="G10" s="516"/>
      <c r="H10" s="594"/>
      <c r="I10" s="188"/>
      <c r="J10" s="188"/>
      <c r="K10" s="188"/>
      <c r="L10" s="188"/>
      <c r="M10" s="188"/>
      <c r="N10" s="188"/>
    </row>
    <row r="11" spans="1:17" ht="15" customHeight="1" thickBot="1">
      <c r="A11" s="431" t="s">
        <v>288</v>
      </c>
      <c r="B11" s="431" t="s">
        <v>514</v>
      </c>
      <c r="C11" s="431" t="s">
        <v>329</v>
      </c>
      <c r="D11" s="431" t="s">
        <v>401</v>
      </c>
      <c r="E11" s="431" t="s">
        <v>331</v>
      </c>
      <c r="F11" s="431" t="s">
        <v>332</v>
      </c>
      <c r="G11" s="431" t="s">
        <v>333</v>
      </c>
      <c r="H11" s="431" t="s">
        <v>334</v>
      </c>
      <c r="I11" s="431" t="s">
        <v>335</v>
      </c>
      <c r="J11" s="431" t="s">
        <v>336</v>
      </c>
      <c r="K11" s="431" t="s">
        <v>337</v>
      </c>
      <c r="L11" s="431" t="s">
        <v>338</v>
      </c>
      <c r="M11" s="431" t="s">
        <v>339</v>
      </c>
      <c r="N11" s="431" t="s">
        <v>2069</v>
      </c>
    </row>
    <row r="12" spans="1:17" ht="15" customHeight="1" thickTop="1">
      <c r="A12" s="432" t="s">
        <v>363</v>
      </c>
      <c r="B12" s="1006">
        <v>12495.665324289999</v>
      </c>
      <c r="C12" s="1006">
        <v>8656.7197950699992</v>
      </c>
      <c r="D12" s="1006">
        <v>9717.6796164099997</v>
      </c>
      <c r="E12" s="1006">
        <v>18687.541047369999</v>
      </c>
      <c r="F12" s="1006">
        <v>9521.8371899900012</v>
      </c>
      <c r="G12" s="1006">
        <v>9912.4496193699997</v>
      </c>
      <c r="H12" s="1006">
        <v>12227.1264151</v>
      </c>
      <c r="I12" s="1006">
        <v>9320.123875979998</v>
      </c>
      <c r="J12" s="1006">
        <v>8413.2330061100001</v>
      </c>
      <c r="K12" s="1006">
        <v>11454.28792343</v>
      </c>
      <c r="L12" s="1006">
        <v>8297.3855362900013</v>
      </c>
      <c r="M12" s="1006">
        <v>10882.63548936</v>
      </c>
      <c r="N12" s="1006">
        <v>129586.68483877</v>
      </c>
      <c r="P12" s="70"/>
      <c r="Q12" s="877"/>
    </row>
    <row r="13" spans="1:17" s="66" customFormat="1" ht="15" customHeight="1">
      <c r="A13" s="270" t="s">
        <v>1016</v>
      </c>
      <c r="B13" s="1006">
        <v>4165.9538503699996</v>
      </c>
      <c r="C13" s="1006">
        <v>3413.5318615999995</v>
      </c>
      <c r="D13" s="1006">
        <v>3058.4906561799999</v>
      </c>
      <c r="E13" s="1006">
        <v>3351.56418854</v>
      </c>
      <c r="F13" s="1006">
        <v>3438.48963387</v>
      </c>
      <c r="G13" s="1006">
        <v>2745.4124168799999</v>
      </c>
      <c r="H13" s="1006">
        <v>2593.6667549700001</v>
      </c>
      <c r="I13" s="1006">
        <v>3143.4475630899997</v>
      </c>
      <c r="J13" s="1006">
        <v>2703.9974699700001</v>
      </c>
      <c r="K13" s="1006">
        <v>3492.9217554900001</v>
      </c>
      <c r="L13" s="1006">
        <v>2811.4701766000003</v>
      </c>
      <c r="M13" s="1006">
        <v>2755.7937435200001</v>
      </c>
      <c r="N13" s="1006">
        <v>37674.740071079999</v>
      </c>
      <c r="O13" s="69"/>
      <c r="P13" s="70"/>
      <c r="Q13" s="877"/>
    </row>
    <row r="14" spans="1:17" ht="15" customHeight="1">
      <c r="A14" s="194" t="s">
        <v>454</v>
      </c>
      <c r="B14" s="1284">
        <v>3440.6638774499997</v>
      </c>
      <c r="C14" s="1284">
        <v>2726.3835031599997</v>
      </c>
      <c r="D14" s="1284">
        <v>2500.9972749799999</v>
      </c>
      <c r="E14" s="1284">
        <v>2732.7742758899999</v>
      </c>
      <c r="F14" s="1284">
        <v>2831.3564243200003</v>
      </c>
      <c r="G14" s="1284">
        <v>2057.7512594999998</v>
      </c>
      <c r="H14" s="1284">
        <v>2043.6550266500001</v>
      </c>
      <c r="I14" s="1284">
        <v>2408.98872136</v>
      </c>
      <c r="J14" s="1284">
        <v>2108.4296705900001</v>
      </c>
      <c r="K14" s="1284">
        <v>2466.0843306199999</v>
      </c>
      <c r="L14" s="1284">
        <v>2266.0027153200003</v>
      </c>
      <c r="M14" s="1284">
        <v>2221.1858457100002</v>
      </c>
      <c r="N14" s="63">
        <v>29804.272925550002</v>
      </c>
      <c r="O14" s="336"/>
      <c r="P14" s="70"/>
      <c r="Q14" s="875"/>
    </row>
    <row r="15" spans="1:17" ht="15" customHeight="1">
      <c r="A15" s="194" t="s">
        <v>159</v>
      </c>
      <c r="B15" s="1284">
        <v>182.42017558000001</v>
      </c>
      <c r="C15" s="1284">
        <v>162.81602679000002</v>
      </c>
      <c r="D15" s="1284">
        <v>142.22863318</v>
      </c>
      <c r="E15" s="1284">
        <v>183.97304270000001</v>
      </c>
      <c r="F15" s="1284">
        <v>183.16743915999999</v>
      </c>
      <c r="G15" s="1284">
        <v>187.07199871</v>
      </c>
      <c r="H15" s="1284">
        <v>161.29344648000003</v>
      </c>
      <c r="I15" s="1284">
        <v>189.21414646000002</v>
      </c>
      <c r="J15" s="1284">
        <v>177.44125946</v>
      </c>
      <c r="K15" s="1284">
        <v>186.01875854999997</v>
      </c>
      <c r="L15" s="1284">
        <v>192.35159977999999</v>
      </c>
      <c r="M15" s="1284">
        <v>181.59571274999999</v>
      </c>
      <c r="N15" s="63">
        <v>2129.5922396000001</v>
      </c>
      <c r="O15" s="336"/>
      <c r="P15" s="70"/>
      <c r="Q15" s="875"/>
    </row>
    <row r="16" spans="1:17" ht="15" customHeight="1">
      <c r="A16" s="194" t="s">
        <v>472</v>
      </c>
      <c r="B16" s="1284">
        <v>55.180735179999999</v>
      </c>
      <c r="C16" s="1284">
        <v>17.090440440000002</v>
      </c>
      <c r="D16" s="1284">
        <v>18.077255579999999</v>
      </c>
      <c r="E16" s="1284">
        <v>41.274450020000003</v>
      </c>
      <c r="F16" s="1284">
        <v>86.575799629999992</v>
      </c>
      <c r="G16" s="1284">
        <v>60.769368549999996</v>
      </c>
      <c r="H16" s="1284">
        <v>15.782495580000001</v>
      </c>
      <c r="I16" s="1284">
        <v>60.088338159999999</v>
      </c>
      <c r="J16" s="1284">
        <v>13.648226119999999</v>
      </c>
      <c r="K16" s="1284">
        <v>14.1156325</v>
      </c>
      <c r="L16" s="1284">
        <v>24.470567989999999</v>
      </c>
      <c r="M16" s="1284">
        <v>33.949723540000001</v>
      </c>
      <c r="N16" s="63">
        <v>441.02303329</v>
      </c>
      <c r="O16" s="336"/>
      <c r="P16" s="70"/>
      <c r="Q16" s="875"/>
    </row>
    <row r="17" spans="1:19" ht="15" customHeight="1">
      <c r="A17" s="194" t="s">
        <v>160</v>
      </c>
      <c r="B17" s="1284">
        <v>63.388306360000001</v>
      </c>
      <c r="C17" s="1284">
        <v>62.312237039999999</v>
      </c>
      <c r="D17" s="1284">
        <v>16.277885640000001</v>
      </c>
      <c r="E17" s="1284">
        <v>78.412616129999989</v>
      </c>
      <c r="F17" s="1284">
        <v>17.77165278</v>
      </c>
      <c r="G17" s="1284">
        <v>122.82524275999999</v>
      </c>
      <c r="H17" s="1284">
        <v>16.89886602</v>
      </c>
      <c r="I17" s="1284">
        <v>17.370470979999997</v>
      </c>
      <c r="J17" s="1284">
        <v>30.068897510000003</v>
      </c>
      <c r="K17" s="1284">
        <v>18.481095830000001</v>
      </c>
      <c r="L17" s="1284">
        <v>18.708770749999999</v>
      </c>
      <c r="M17" s="1284">
        <v>18.997002769999998</v>
      </c>
      <c r="N17" s="63">
        <v>481.51304456999998</v>
      </c>
      <c r="O17" s="336"/>
      <c r="P17" s="70"/>
      <c r="Q17" s="875"/>
    </row>
    <row r="18" spans="1:19" ht="15" customHeight="1">
      <c r="A18" s="194" t="s">
        <v>161</v>
      </c>
      <c r="B18" s="1284">
        <v>173.06679462</v>
      </c>
      <c r="C18" s="1284">
        <v>112.70594664000001</v>
      </c>
      <c r="D18" s="1284">
        <v>96.473063330000002</v>
      </c>
      <c r="E18" s="1284">
        <v>88.147603180000004</v>
      </c>
      <c r="F18" s="1284">
        <v>87.620395909999999</v>
      </c>
      <c r="G18" s="1284">
        <v>89.157390000000007</v>
      </c>
      <c r="H18" s="1284">
        <v>112.53047628</v>
      </c>
      <c r="I18" s="1284">
        <v>103.73352154000001</v>
      </c>
      <c r="J18" s="1284">
        <v>80.42980713</v>
      </c>
      <c r="K18" s="1284">
        <v>556.46050838999997</v>
      </c>
      <c r="L18" s="1284">
        <v>86.165808180000013</v>
      </c>
      <c r="M18" s="1284">
        <v>86.302605220000004</v>
      </c>
      <c r="N18" s="63">
        <v>1672.7939204199999</v>
      </c>
      <c r="O18" s="336"/>
      <c r="P18" s="70"/>
      <c r="Q18" s="875"/>
    </row>
    <row r="19" spans="1:19" ht="15" customHeight="1">
      <c r="A19" s="194" t="s">
        <v>504</v>
      </c>
      <c r="B19" s="1284">
        <v>251.23396117999999</v>
      </c>
      <c r="C19" s="1284">
        <v>332.22370753000001</v>
      </c>
      <c r="D19" s="1284">
        <v>284.43654347000006</v>
      </c>
      <c r="E19" s="1284">
        <v>226.98220062000001</v>
      </c>
      <c r="F19" s="1284">
        <v>231.99792206999999</v>
      </c>
      <c r="G19" s="1284">
        <v>227.83715735999999</v>
      </c>
      <c r="H19" s="1284">
        <v>243.50644396000001</v>
      </c>
      <c r="I19" s="1284">
        <v>364.05236459000002</v>
      </c>
      <c r="J19" s="1284">
        <v>293.97960916000005</v>
      </c>
      <c r="K19" s="1284">
        <v>251.76142960000001</v>
      </c>
      <c r="L19" s="1284">
        <v>223.77071457999998</v>
      </c>
      <c r="M19" s="1284">
        <v>213.76285353</v>
      </c>
      <c r="N19" s="63">
        <v>3145.5449076500004</v>
      </c>
      <c r="O19" s="336"/>
      <c r="P19" s="70"/>
      <c r="Q19" s="875"/>
    </row>
    <row r="20" spans="1:19" s="66" customFormat="1" ht="15" customHeight="1">
      <c r="A20" s="359" t="s">
        <v>1015</v>
      </c>
      <c r="B20" s="756">
        <v>5170.5230801200005</v>
      </c>
      <c r="C20" s="756">
        <v>3423.7004567399995</v>
      </c>
      <c r="D20" s="756">
        <v>4022.89142816</v>
      </c>
      <c r="E20" s="756">
        <v>13011.41555256</v>
      </c>
      <c r="F20" s="756">
        <v>3455.4821968700003</v>
      </c>
      <c r="G20" s="756">
        <v>3992.6263858099996</v>
      </c>
      <c r="H20" s="756">
        <v>7720.87033858</v>
      </c>
      <c r="I20" s="756">
        <v>4328.0841815299991</v>
      </c>
      <c r="J20" s="756">
        <v>3888.47167562</v>
      </c>
      <c r="K20" s="756">
        <v>5979.8093869200002</v>
      </c>
      <c r="L20" s="756">
        <v>3944.3623040299999</v>
      </c>
      <c r="M20" s="756">
        <v>6232.8430927299996</v>
      </c>
      <c r="N20" s="756">
        <v>65171.080079670006</v>
      </c>
      <c r="O20" s="69"/>
      <c r="P20" s="968"/>
      <c r="Q20" s="877"/>
    </row>
    <row r="21" spans="1:19" ht="15" customHeight="1">
      <c r="A21" s="48" t="s">
        <v>488</v>
      </c>
      <c r="B21" s="1284">
        <v>5099.2413332400001</v>
      </c>
      <c r="C21" s="1284">
        <v>3362.6461099099997</v>
      </c>
      <c r="D21" s="1284">
        <v>3969.6442832600001</v>
      </c>
      <c r="E21" s="1284">
        <v>11998.25287905</v>
      </c>
      <c r="F21" s="1284">
        <v>3382.9212243800002</v>
      </c>
      <c r="G21" s="1284">
        <v>3920.9393809000003</v>
      </c>
      <c r="H21" s="1284">
        <v>5584.703477</v>
      </c>
      <c r="I21" s="1284">
        <v>4268.4464137100003</v>
      </c>
      <c r="J21" s="1284">
        <v>3776.6467336400001</v>
      </c>
      <c r="K21" s="1284">
        <v>5901.6192921700003</v>
      </c>
      <c r="L21" s="1284">
        <v>3875.3311631900001</v>
      </c>
      <c r="M21" s="1284">
        <v>6163.2280231599998</v>
      </c>
      <c r="N21" s="63">
        <v>61303.620313610001</v>
      </c>
      <c r="P21" s="968"/>
      <c r="Q21" s="875"/>
    </row>
    <row r="22" spans="1:19" ht="15" customHeight="1">
      <c r="A22" s="48" t="s">
        <v>1302</v>
      </c>
      <c r="B22" s="1284">
        <v>0</v>
      </c>
      <c r="C22" s="1284">
        <v>0</v>
      </c>
      <c r="D22" s="1284">
        <v>0</v>
      </c>
      <c r="E22" s="1284">
        <v>948.59274629999993</v>
      </c>
      <c r="F22" s="1284">
        <v>0</v>
      </c>
      <c r="G22" s="1284">
        <v>7.7223882499999998</v>
      </c>
      <c r="H22" s="1284">
        <v>2073.73705668</v>
      </c>
      <c r="I22" s="1284">
        <v>0</v>
      </c>
      <c r="J22" s="1284">
        <v>26.025702550000002</v>
      </c>
      <c r="K22" s="1284">
        <v>0</v>
      </c>
      <c r="L22" s="1284">
        <v>0</v>
      </c>
      <c r="M22" s="1284">
        <v>0</v>
      </c>
      <c r="N22" s="63">
        <v>3056.0778937800001</v>
      </c>
      <c r="P22" s="968"/>
      <c r="Q22" s="875"/>
    </row>
    <row r="23" spans="1:19" ht="15" customHeight="1">
      <c r="A23" s="48" t="s">
        <v>1004</v>
      </c>
      <c r="B23" s="1284">
        <v>13.535497119999999</v>
      </c>
      <c r="C23" s="1284">
        <v>13.800459230000001</v>
      </c>
      <c r="D23" s="1284">
        <v>12.105398859999999</v>
      </c>
      <c r="E23" s="1284">
        <v>13.71655333</v>
      </c>
      <c r="F23" s="1284">
        <v>13.19244499</v>
      </c>
      <c r="G23" s="1284">
        <v>14.299507890000001</v>
      </c>
      <c r="H23" s="1284">
        <v>12.334905300000001</v>
      </c>
      <c r="I23" s="1284">
        <v>13.86981201</v>
      </c>
      <c r="J23" s="1284">
        <v>14.44797498</v>
      </c>
      <c r="K23" s="1284">
        <v>13.017215820000001</v>
      </c>
      <c r="L23" s="1284">
        <v>15.56882513</v>
      </c>
      <c r="M23" s="1284">
        <v>16.436801849999998</v>
      </c>
      <c r="N23" s="63">
        <v>166.32539650999999</v>
      </c>
      <c r="P23" s="968"/>
      <c r="Q23" s="875"/>
    </row>
    <row r="24" spans="1:19" ht="15" customHeight="1">
      <c r="A24" s="762" t="s">
        <v>1005</v>
      </c>
      <c r="B24" s="1284">
        <v>43.462405789999998</v>
      </c>
      <c r="C24" s="1284">
        <v>37.262855469999998</v>
      </c>
      <c r="D24" s="1284">
        <v>33.005768019999998</v>
      </c>
      <c r="E24" s="1284">
        <v>37.313026020000002</v>
      </c>
      <c r="F24" s="1284">
        <v>36.212006539999997</v>
      </c>
      <c r="G24" s="1284">
        <v>35.922888490000005</v>
      </c>
      <c r="H24" s="1284">
        <v>34.43389406</v>
      </c>
      <c r="I24" s="1284">
        <v>36.428412209999998</v>
      </c>
      <c r="J24" s="1284">
        <v>36.04841287</v>
      </c>
      <c r="K24" s="1284">
        <v>28.423678899999999</v>
      </c>
      <c r="L24" s="1284">
        <v>30.87061027</v>
      </c>
      <c r="M24" s="1284">
        <v>33.270937699999998</v>
      </c>
      <c r="N24" s="63">
        <v>422.65489633999999</v>
      </c>
      <c r="P24" s="968"/>
      <c r="Q24" s="875"/>
    </row>
    <row r="25" spans="1:19" ht="15" customHeight="1">
      <c r="A25" s="48" t="s">
        <v>162</v>
      </c>
      <c r="B25" s="1621">
        <v>0</v>
      </c>
      <c r="C25" s="1284">
        <v>0</v>
      </c>
      <c r="D25" s="1284">
        <v>0</v>
      </c>
      <c r="E25" s="1284">
        <v>0</v>
      </c>
      <c r="F25" s="1284">
        <v>0</v>
      </c>
      <c r="G25" s="1284">
        <v>0</v>
      </c>
      <c r="H25" s="1284">
        <v>0</v>
      </c>
      <c r="I25" s="1284">
        <v>0</v>
      </c>
      <c r="J25" s="1284">
        <v>0</v>
      </c>
      <c r="K25" s="1284">
        <v>0</v>
      </c>
      <c r="L25" s="1284">
        <v>0</v>
      </c>
      <c r="M25" s="1284">
        <v>0</v>
      </c>
      <c r="N25" s="63">
        <v>0</v>
      </c>
      <c r="P25" s="968"/>
      <c r="Q25" s="875"/>
    </row>
    <row r="26" spans="1:19" ht="15" customHeight="1">
      <c r="A26" s="762" t="s">
        <v>1006</v>
      </c>
      <c r="B26" s="1284">
        <v>0.61370340000000001</v>
      </c>
      <c r="C26" s="1284">
        <v>0.55678018000000007</v>
      </c>
      <c r="D26" s="1284">
        <v>0.29174749999999999</v>
      </c>
      <c r="E26" s="1284">
        <v>0.51359727999999993</v>
      </c>
      <c r="F26" s="1284">
        <v>0.36400682000000001</v>
      </c>
      <c r="G26" s="1284">
        <v>0.39712940000000002</v>
      </c>
      <c r="H26" s="1284">
        <v>0.3613518</v>
      </c>
      <c r="I26" s="1284">
        <v>0.38688415999999998</v>
      </c>
      <c r="J26" s="1284">
        <v>0.42747386000000004</v>
      </c>
      <c r="K26" s="1284">
        <v>0.43231956000000005</v>
      </c>
      <c r="L26" s="1284">
        <v>1.2557967399999999</v>
      </c>
      <c r="M26" s="1284">
        <v>0.96056275000000002</v>
      </c>
      <c r="N26" s="63">
        <v>6.5613534500000004</v>
      </c>
      <c r="P26" s="968"/>
      <c r="Q26" s="875"/>
    </row>
    <row r="27" spans="1:19" ht="15" customHeight="1">
      <c r="A27" s="517" t="s">
        <v>1007</v>
      </c>
      <c r="B27" s="819">
        <v>4.2752154200000003</v>
      </c>
      <c r="C27" s="819">
        <v>0.34579571000000003</v>
      </c>
      <c r="D27" s="819">
        <v>0.13058244999999999</v>
      </c>
      <c r="E27" s="819">
        <v>4.60543134</v>
      </c>
      <c r="F27" s="819">
        <v>13.810432609999999</v>
      </c>
      <c r="G27" s="819">
        <v>3.3685297799999998</v>
      </c>
      <c r="H27" s="819">
        <v>6.6802424199999999</v>
      </c>
      <c r="I27" s="819">
        <v>0.42161916999999999</v>
      </c>
      <c r="J27" s="819">
        <v>0.34065837999999998</v>
      </c>
      <c r="K27" s="819">
        <v>13.378658250000001</v>
      </c>
      <c r="L27" s="819">
        <v>2.8438553799999999</v>
      </c>
      <c r="M27" s="1284">
        <v>0.80808194</v>
      </c>
      <c r="N27" s="819">
        <v>51.009102850000005</v>
      </c>
      <c r="P27" s="70"/>
      <c r="Q27" s="875"/>
    </row>
    <row r="28" spans="1:19" ht="15" customHeight="1">
      <c r="A28" s="762" t="s">
        <v>1008</v>
      </c>
      <c r="B28" s="1284">
        <v>9.3949251500000006</v>
      </c>
      <c r="C28" s="1284">
        <v>9.0884562400000011</v>
      </c>
      <c r="D28" s="1284">
        <v>7.7136480700000005</v>
      </c>
      <c r="E28" s="1284">
        <v>8.4213192400000008</v>
      </c>
      <c r="F28" s="1284">
        <v>8.9820815299999985</v>
      </c>
      <c r="G28" s="1284">
        <v>9.9765610999999996</v>
      </c>
      <c r="H28" s="1284">
        <v>8.6194113200000011</v>
      </c>
      <c r="I28" s="1284">
        <v>8.5310402700000001</v>
      </c>
      <c r="J28" s="1284">
        <v>34.534719340000002</v>
      </c>
      <c r="K28" s="1284">
        <v>22.93822222</v>
      </c>
      <c r="L28" s="1284">
        <v>18.49205332</v>
      </c>
      <c r="M28" s="1284">
        <v>18.138685329999998</v>
      </c>
      <c r="N28" s="63">
        <v>164.83112312999998</v>
      </c>
      <c r="P28" s="70"/>
      <c r="Q28" s="881"/>
      <c r="S28" s="101"/>
    </row>
    <row r="29" spans="1:19" s="66" customFormat="1" ht="15" customHeight="1">
      <c r="A29" s="591" t="s">
        <v>1014</v>
      </c>
      <c r="B29" s="1006">
        <v>3122.1276721899994</v>
      </c>
      <c r="C29" s="1006">
        <v>1808.9423499400004</v>
      </c>
      <c r="D29" s="1006">
        <v>2610.2194365700002</v>
      </c>
      <c r="E29" s="1006">
        <v>2306.5039391699997</v>
      </c>
      <c r="F29" s="1006">
        <v>2621.3144953200003</v>
      </c>
      <c r="G29" s="1006">
        <v>3159.1009664800004</v>
      </c>
      <c r="H29" s="1006">
        <v>1905.2445427</v>
      </c>
      <c r="I29" s="1006">
        <v>1800.2192790500001</v>
      </c>
      <c r="J29" s="1006">
        <v>1817.9525260299999</v>
      </c>
      <c r="K29" s="1006">
        <v>1976.2294005800002</v>
      </c>
      <c r="L29" s="1006">
        <v>1524.3337329700003</v>
      </c>
      <c r="M29" s="1006">
        <v>1867.9786784600001</v>
      </c>
      <c r="N29" s="1006">
        <v>26520.167019460001</v>
      </c>
      <c r="O29" s="69"/>
      <c r="P29" s="968"/>
      <c r="Q29" s="877"/>
    </row>
    <row r="30" spans="1:19" ht="15" customHeight="1">
      <c r="A30" s="517" t="s">
        <v>176</v>
      </c>
      <c r="B30" s="1284">
        <v>1197.9187675799999</v>
      </c>
      <c r="C30" s="1284">
        <v>558.73832877999996</v>
      </c>
      <c r="D30" s="1284">
        <v>1369.1883453199998</v>
      </c>
      <c r="E30" s="1284">
        <v>588.85231785000008</v>
      </c>
      <c r="F30" s="1284">
        <v>1219.5452279000001</v>
      </c>
      <c r="G30" s="1284">
        <v>1343.32355699</v>
      </c>
      <c r="H30" s="1284">
        <v>403.18413525</v>
      </c>
      <c r="I30" s="1284">
        <v>214.01892302000002</v>
      </c>
      <c r="J30" s="1284">
        <v>453.13700855000002</v>
      </c>
      <c r="K30" s="1284">
        <v>546.08845122000002</v>
      </c>
      <c r="L30" s="1284">
        <v>276.79383583999999</v>
      </c>
      <c r="M30" s="1284">
        <v>202.56597484</v>
      </c>
      <c r="N30" s="63">
        <v>8373.3548731399987</v>
      </c>
      <c r="P30" s="70"/>
      <c r="Q30" s="875"/>
    </row>
    <row r="31" spans="1:19" ht="15" customHeight="1">
      <c r="A31" s="543" t="s">
        <v>1113</v>
      </c>
      <c r="B31" s="1284">
        <v>233.42170281</v>
      </c>
      <c r="C31" s="1284">
        <v>93.223191549999996</v>
      </c>
      <c r="D31" s="1284">
        <v>60.760485810000006</v>
      </c>
      <c r="E31" s="1284">
        <v>197.54127947999999</v>
      </c>
      <c r="F31" s="1284">
        <v>83.972052750000003</v>
      </c>
      <c r="G31" s="1284">
        <v>171.5356448</v>
      </c>
      <c r="H31" s="1284">
        <v>192.22167684000001</v>
      </c>
      <c r="I31" s="1284">
        <v>96.73980186</v>
      </c>
      <c r="J31" s="1284">
        <v>72.173619370000011</v>
      </c>
      <c r="K31" s="1284">
        <v>181.54213834000001</v>
      </c>
      <c r="L31" s="1284">
        <v>85.623936620000009</v>
      </c>
      <c r="M31" s="1284">
        <v>159.08888819999999</v>
      </c>
      <c r="N31" s="63">
        <v>1627.8444184299999</v>
      </c>
      <c r="P31" s="968"/>
      <c r="Q31" s="875"/>
    </row>
    <row r="32" spans="1:19" ht="15" customHeight="1">
      <c r="A32" s="517" t="s">
        <v>166</v>
      </c>
      <c r="B32" s="1284">
        <v>893.07949689999987</v>
      </c>
      <c r="C32" s="1284">
        <v>718.15238918000011</v>
      </c>
      <c r="D32" s="1284">
        <v>665.85216580000008</v>
      </c>
      <c r="E32" s="1284">
        <v>824.50757357000009</v>
      </c>
      <c r="F32" s="1284">
        <v>681.74395895999999</v>
      </c>
      <c r="G32" s="1284">
        <v>950.21085707999998</v>
      </c>
      <c r="H32" s="1284">
        <v>756.59556587000009</v>
      </c>
      <c r="I32" s="1284">
        <v>898.67907349999996</v>
      </c>
      <c r="J32" s="1284">
        <v>828.07799396999997</v>
      </c>
      <c r="K32" s="1284">
        <v>725.05883202999996</v>
      </c>
      <c r="L32" s="1284">
        <v>773.06574209000007</v>
      </c>
      <c r="M32" s="1284">
        <v>908.33359810999991</v>
      </c>
      <c r="N32" s="63">
        <v>9623.3572470600011</v>
      </c>
      <c r="P32" s="968"/>
      <c r="Q32" s="875"/>
    </row>
    <row r="33" spans="1:26" ht="15" customHeight="1">
      <c r="A33" s="194" t="s">
        <v>222</v>
      </c>
      <c r="B33" s="1284">
        <v>753.6963434999999</v>
      </c>
      <c r="C33" s="1284">
        <v>402.66071404000002</v>
      </c>
      <c r="D33" s="1284">
        <v>477.53017606999998</v>
      </c>
      <c r="E33" s="1284">
        <v>655.48649687999989</v>
      </c>
      <c r="F33" s="1284">
        <v>589.26628139000002</v>
      </c>
      <c r="G33" s="1284">
        <v>654.12735473999999</v>
      </c>
      <c r="H33" s="1284">
        <v>516.61822999999993</v>
      </c>
      <c r="I33" s="1284">
        <v>552.37652307999997</v>
      </c>
      <c r="J33" s="1284">
        <v>429.75659281000003</v>
      </c>
      <c r="K33" s="1284">
        <v>487.58561927999995</v>
      </c>
      <c r="L33" s="1284">
        <v>350.49974263000001</v>
      </c>
      <c r="M33" s="1284">
        <v>557.76625918000013</v>
      </c>
      <c r="N33" s="63">
        <v>6427.3703335999999</v>
      </c>
      <c r="P33" s="70"/>
      <c r="Q33" s="875"/>
    </row>
    <row r="34" spans="1:26" ht="15" customHeight="1">
      <c r="A34" s="194" t="s">
        <v>1303</v>
      </c>
      <c r="B34" s="1284">
        <v>44.011361400000006</v>
      </c>
      <c r="C34" s="1284">
        <v>36.167726389999999</v>
      </c>
      <c r="D34" s="1284">
        <v>36.888263569999999</v>
      </c>
      <c r="E34" s="1284">
        <v>40.116271390000001</v>
      </c>
      <c r="F34" s="1284">
        <v>46.786974319999999</v>
      </c>
      <c r="G34" s="1284">
        <v>39.903552869999999</v>
      </c>
      <c r="H34" s="1284">
        <v>36.62493474</v>
      </c>
      <c r="I34" s="1284">
        <v>38.404957590000002</v>
      </c>
      <c r="J34" s="1284">
        <v>34.807311330000005</v>
      </c>
      <c r="K34" s="1284">
        <v>35.954359710000006</v>
      </c>
      <c r="L34" s="1284">
        <v>38.350475790000004</v>
      </c>
      <c r="M34" s="1284">
        <v>40.22395813</v>
      </c>
      <c r="N34" s="63">
        <v>468.24014723000005</v>
      </c>
      <c r="O34" s="590"/>
      <c r="P34" s="968"/>
      <c r="Q34" s="875"/>
    </row>
    <row r="35" spans="1:26" ht="15" customHeight="1">
      <c r="A35" s="245" t="s">
        <v>1012</v>
      </c>
      <c r="B35" s="1285">
        <v>37.060721610000002</v>
      </c>
      <c r="C35" s="1285">
        <v>10.545126789999999</v>
      </c>
      <c r="D35" s="1285">
        <v>26.0780955</v>
      </c>
      <c r="E35" s="1285">
        <v>18.0573671</v>
      </c>
      <c r="F35" s="1285">
        <v>6.5508639300000002</v>
      </c>
      <c r="G35" s="1285">
        <v>15.3098502</v>
      </c>
      <c r="H35" s="1285">
        <v>7.3447788499999991</v>
      </c>
      <c r="I35" s="1285">
        <v>48.372852309999999</v>
      </c>
      <c r="J35" s="1285">
        <v>2.8113344899999997</v>
      </c>
      <c r="K35" s="1285">
        <v>5.3273804399999998</v>
      </c>
      <c r="L35" s="1285">
        <v>17.219322690000002</v>
      </c>
      <c r="M35" s="1285">
        <v>26.019974650000002</v>
      </c>
      <c r="N35" s="1286">
        <v>220.69766856000004</v>
      </c>
      <c r="O35" s="590"/>
      <c r="P35" s="70"/>
      <c r="Q35" s="877"/>
    </row>
    <row r="36" spans="1:26" s="66" customFormat="1" ht="15" customHeight="1">
      <c r="A36" s="359" t="s">
        <v>365</v>
      </c>
      <c r="B36" s="1006">
        <v>670.17215959999999</v>
      </c>
      <c r="C36" s="1006">
        <v>750.89988948999996</v>
      </c>
      <c r="D36" s="1006">
        <v>863.06957515999989</v>
      </c>
      <c r="E36" s="1006">
        <v>1054.9363352</v>
      </c>
      <c r="F36" s="1006">
        <v>832.73718492</v>
      </c>
      <c r="G36" s="1006">
        <v>631.26146828999993</v>
      </c>
      <c r="H36" s="1006">
        <v>679.89183438000009</v>
      </c>
      <c r="I36" s="1006">
        <v>858.86372586000005</v>
      </c>
      <c r="J36" s="1006">
        <v>642.55935969999996</v>
      </c>
      <c r="K36" s="1006">
        <v>851.55133526999998</v>
      </c>
      <c r="L36" s="1006">
        <v>864.33184300000005</v>
      </c>
      <c r="M36" s="1006">
        <v>838.47127292000005</v>
      </c>
      <c r="N36" s="1006">
        <v>9538.7459837899987</v>
      </c>
      <c r="O36" s="70"/>
      <c r="P36" s="968"/>
      <c r="Q36" s="877"/>
    </row>
    <row r="37" spans="1:26" s="66" customFormat="1" ht="15" customHeight="1">
      <c r="A37" s="537" t="s">
        <v>1009</v>
      </c>
      <c r="B37" s="1284">
        <v>43.445614520000007</v>
      </c>
      <c r="C37" s="1284">
        <v>2.0385057799999999</v>
      </c>
      <c r="D37" s="1284">
        <v>5.32735308</v>
      </c>
      <c r="E37" s="1284">
        <v>173.71249638</v>
      </c>
      <c r="F37" s="1284">
        <v>1.9625513600000002</v>
      </c>
      <c r="G37" s="1284">
        <v>1.6239335700000002</v>
      </c>
      <c r="H37" s="1284">
        <v>9.3711786899999989</v>
      </c>
      <c r="I37" s="1284">
        <v>2.7886049599999998</v>
      </c>
      <c r="J37" s="1284">
        <v>2.7599096200000002</v>
      </c>
      <c r="K37" s="1284">
        <v>166.12401658000002</v>
      </c>
      <c r="L37" s="1284">
        <v>4.22481141</v>
      </c>
      <c r="M37" s="1284">
        <v>6.7028175999999995</v>
      </c>
      <c r="N37" s="63">
        <v>420.08179354999999</v>
      </c>
      <c r="O37" s="70"/>
      <c r="P37" s="70"/>
      <c r="Q37" s="875"/>
    </row>
    <row r="38" spans="1:26" ht="15" customHeight="1">
      <c r="A38" s="194" t="s">
        <v>427</v>
      </c>
      <c r="B38" s="1284">
        <v>0.18183038000000001</v>
      </c>
      <c r="C38" s="1284">
        <v>0.14013389000000001</v>
      </c>
      <c r="D38" s="1284">
        <v>9.6436500000000001E-3</v>
      </c>
      <c r="E38" s="1284">
        <v>8.8504990000000006E-2</v>
      </c>
      <c r="F38" s="1284">
        <v>2.70104E-2</v>
      </c>
      <c r="G38" s="1284">
        <v>1.3323610000000001E-2</v>
      </c>
      <c r="H38" s="1284">
        <v>2.9199999999999998E-5</v>
      </c>
      <c r="I38" s="1284">
        <v>1.110884E-2</v>
      </c>
      <c r="J38" s="1284">
        <v>2.454895E-2</v>
      </c>
      <c r="K38" s="1284">
        <v>8.4080000000000005E-3</v>
      </c>
      <c r="L38" s="1284">
        <v>0.36727996999999996</v>
      </c>
      <c r="M38" s="1284">
        <v>0.55103999999999997</v>
      </c>
      <c r="N38" s="63">
        <v>1.4228618799999999</v>
      </c>
      <c r="P38" s="70"/>
      <c r="Q38" s="70"/>
      <c r="R38" s="70"/>
      <c r="S38" s="70"/>
      <c r="T38" s="70"/>
      <c r="U38" s="70"/>
      <c r="V38" s="70"/>
      <c r="W38" s="70"/>
      <c r="X38" s="70"/>
      <c r="Y38" s="70"/>
      <c r="Z38" s="70"/>
    </row>
    <row r="39" spans="1:26" ht="15" customHeight="1">
      <c r="A39" s="194" t="s">
        <v>1104</v>
      </c>
      <c r="B39" s="1284">
        <v>12.489872</v>
      </c>
      <c r="C39" s="1284">
        <v>138.28343228</v>
      </c>
      <c r="D39" s="1284">
        <v>1.55176</v>
      </c>
      <c r="E39" s="1284">
        <v>265.88371080000002</v>
      </c>
      <c r="F39" s="1284">
        <v>3.2641524999999998</v>
      </c>
      <c r="G39" s="1284">
        <v>0.53588100000000005</v>
      </c>
      <c r="H39" s="1284">
        <v>5.1260000000000003</v>
      </c>
      <c r="I39" s="1284">
        <v>7.3</v>
      </c>
      <c r="J39" s="1284">
        <v>3.6572770000000001</v>
      </c>
      <c r="K39" s="1284">
        <v>15.990679999999999</v>
      </c>
      <c r="L39" s="1284">
        <v>10.501818</v>
      </c>
      <c r="M39" s="1284">
        <v>9.99</v>
      </c>
      <c r="N39" s="63">
        <v>474.57458358000008</v>
      </c>
      <c r="P39" s="70"/>
      <c r="Q39" s="875"/>
    </row>
    <row r="40" spans="1:26" ht="15" customHeight="1">
      <c r="A40" s="718" t="s">
        <v>1262</v>
      </c>
      <c r="B40" s="819">
        <v>613.89614400000005</v>
      </c>
      <c r="C40" s="819">
        <v>609.77801514999999</v>
      </c>
      <c r="D40" s="819">
        <v>825.75250303999997</v>
      </c>
      <c r="E40" s="819">
        <v>615.25162303000002</v>
      </c>
      <c r="F40" s="819">
        <v>827.23461975999999</v>
      </c>
      <c r="G40" s="819">
        <v>628.8650795499999</v>
      </c>
      <c r="H40" s="819">
        <v>665.35839237000005</v>
      </c>
      <c r="I40" s="819">
        <v>848.07717853999998</v>
      </c>
      <c r="J40" s="819">
        <v>636.11757553999996</v>
      </c>
      <c r="K40" s="819">
        <v>669.20220314999995</v>
      </c>
      <c r="L40" s="819">
        <v>848.12040912999998</v>
      </c>
      <c r="M40" s="819">
        <v>820.89045858000009</v>
      </c>
      <c r="N40" s="63">
        <v>8608.544201839999</v>
      </c>
      <c r="P40" s="70"/>
      <c r="Q40" s="875"/>
    </row>
    <row r="41" spans="1:26" s="66" customFormat="1" ht="15" customHeight="1">
      <c r="A41" s="245" t="s">
        <v>1011</v>
      </c>
      <c r="B41" s="1006">
        <v>0.1586987</v>
      </c>
      <c r="C41" s="1006">
        <v>0.65980239000000007</v>
      </c>
      <c r="D41" s="1006">
        <v>30.428315390000002</v>
      </c>
      <c r="E41" s="1006">
        <v>0</v>
      </c>
      <c r="F41" s="1006">
        <v>0.24885090000000001</v>
      </c>
      <c r="G41" s="1006">
        <v>0.22325055999999999</v>
      </c>
      <c r="H41" s="1006">
        <v>3.6234120000000002E-2</v>
      </c>
      <c r="I41" s="1006">
        <v>0.68683351999999998</v>
      </c>
      <c r="J41" s="1006">
        <v>4.8590000000000001E-5</v>
      </c>
      <c r="K41" s="1006">
        <v>0.22602754000000003</v>
      </c>
      <c r="L41" s="1006">
        <v>1.1175244899999999</v>
      </c>
      <c r="M41" s="1006">
        <v>0.33695673999999998</v>
      </c>
      <c r="N41" s="1006">
        <v>34.122542939999995</v>
      </c>
      <c r="O41" s="69"/>
      <c r="P41" s="70"/>
      <c r="Q41" s="875"/>
    </row>
    <row r="42" spans="1:26" s="129" customFormat="1" ht="15" customHeight="1">
      <c r="A42" s="361" t="s">
        <v>1013</v>
      </c>
      <c r="B42" s="1006">
        <v>18272.386853560001</v>
      </c>
      <c r="C42" s="1006">
        <v>13771.60768927</v>
      </c>
      <c r="D42" s="1006">
        <v>13739.137491560001</v>
      </c>
      <c r="E42" s="1006">
        <v>14861.502725799999</v>
      </c>
      <c r="F42" s="1006">
        <v>15819.995607409997</v>
      </c>
      <c r="G42" s="1006">
        <v>13817.604823879999</v>
      </c>
      <c r="H42" s="1006">
        <v>14818.624851070001</v>
      </c>
      <c r="I42" s="1006">
        <v>14867.844977570001</v>
      </c>
      <c r="J42" s="1006">
        <v>14295.458980500001</v>
      </c>
      <c r="K42" s="1006">
        <v>15381.041102589999</v>
      </c>
      <c r="L42" s="1006">
        <v>13732.74229285</v>
      </c>
      <c r="M42" s="1006">
        <v>17892.15915277</v>
      </c>
      <c r="N42" s="1006">
        <v>181270.10654882999</v>
      </c>
      <c r="O42" s="551"/>
      <c r="P42" s="70"/>
      <c r="Q42" s="877"/>
    </row>
    <row r="43" spans="1:26" s="66" customFormat="1" ht="15" customHeight="1">
      <c r="A43" s="359" t="s">
        <v>1018</v>
      </c>
      <c r="B43" s="1006">
        <v>7474.4000357499999</v>
      </c>
      <c r="C43" s="1006">
        <v>5872.0368227300005</v>
      </c>
      <c r="D43" s="1006">
        <v>6119.7473820100004</v>
      </c>
      <c r="E43" s="1006">
        <v>6932.5410372299993</v>
      </c>
      <c r="F43" s="1006">
        <v>6558.4892825700008</v>
      </c>
      <c r="G43" s="1006">
        <v>6298.6098155600002</v>
      </c>
      <c r="H43" s="1006">
        <v>6531.7683265000005</v>
      </c>
      <c r="I43" s="1006">
        <v>6162.5390135100006</v>
      </c>
      <c r="J43" s="1006">
        <v>6101.7433469999996</v>
      </c>
      <c r="K43" s="1006">
        <v>5796.41817679</v>
      </c>
      <c r="L43" s="1006">
        <v>5745.6436055300001</v>
      </c>
      <c r="M43" s="1006">
        <v>6896.0714530599998</v>
      </c>
      <c r="N43" s="1006">
        <v>76490.008298239991</v>
      </c>
      <c r="P43" s="70"/>
      <c r="Q43" s="877"/>
    </row>
    <row r="44" spans="1:26" s="66" customFormat="1" ht="15" customHeight="1">
      <c r="A44" s="360" t="s">
        <v>167</v>
      </c>
      <c r="B44" s="1284">
        <v>7474.4000357499999</v>
      </c>
      <c r="C44" s="1284">
        <v>5872.0368227300005</v>
      </c>
      <c r="D44" s="1284">
        <v>6119.7473820100004</v>
      </c>
      <c r="E44" s="1284">
        <v>6932.5410372299993</v>
      </c>
      <c r="F44" s="1284">
        <v>6558.4892825700008</v>
      </c>
      <c r="G44" s="1284">
        <v>6298.6098155600002</v>
      </c>
      <c r="H44" s="1284">
        <v>6531.7683265000005</v>
      </c>
      <c r="I44" s="1284">
        <v>6162.5390135100006</v>
      </c>
      <c r="J44" s="1284">
        <v>6101.7433469999996</v>
      </c>
      <c r="K44" s="1284">
        <v>5796.41817679</v>
      </c>
      <c r="L44" s="1284">
        <v>5745.6436055300001</v>
      </c>
      <c r="M44" s="1284">
        <v>6896.0714530599998</v>
      </c>
      <c r="N44" s="63">
        <v>76490.008298239991</v>
      </c>
      <c r="P44" s="70"/>
      <c r="Q44" s="875"/>
    </row>
    <row r="45" spans="1:26" s="66" customFormat="1" ht="15" customHeight="1">
      <c r="A45" s="245" t="s">
        <v>1019</v>
      </c>
      <c r="B45" s="1006">
        <v>9452.2512892599989</v>
      </c>
      <c r="C45" s="1006">
        <v>7335.9069690400001</v>
      </c>
      <c r="D45" s="1006">
        <v>7108.3813294799993</v>
      </c>
      <c r="E45" s="1006">
        <v>7567.72349476</v>
      </c>
      <c r="F45" s="1006">
        <v>8835.9520822699978</v>
      </c>
      <c r="G45" s="1006">
        <v>7238.7741949999991</v>
      </c>
      <c r="H45" s="1006">
        <v>7912.3290137200001</v>
      </c>
      <c r="I45" s="1006">
        <v>8286.2281693299992</v>
      </c>
      <c r="J45" s="1006">
        <v>7824.0033543700001</v>
      </c>
      <c r="K45" s="1006">
        <v>8752.9047583299998</v>
      </c>
      <c r="L45" s="1006">
        <v>7259.8475189299998</v>
      </c>
      <c r="M45" s="1006">
        <v>9521.3340754000001</v>
      </c>
      <c r="N45" s="1006">
        <v>97095.636249890013</v>
      </c>
      <c r="O45" s="69"/>
      <c r="P45" s="70"/>
      <c r="Q45" s="877"/>
    </row>
    <row r="46" spans="1:26" s="66" customFormat="1" ht="15" customHeight="1">
      <c r="A46" s="194" t="s">
        <v>415</v>
      </c>
      <c r="B46" s="1284">
        <v>933.49765213000012</v>
      </c>
      <c r="C46" s="1284">
        <v>419.19012396000005</v>
      </c>
      <c r="D46" s="1284">
        <v>412.29587128000003</v>
      </c>
      <c r="E46" s="1284">
        <v>478.80645758999998</v>
      </c>
      <c r="F46" s="1284">
        <v>637.09201983000014</v>
      </c>
      <c r="G46" s="1284">
        <v>381.78215937999994</v>
      </c>
      <c r="H46" s="1284">
        <v>414.52209579000004</v>
      </c>
      <c r="I46" s="1284">
        <v>473.28625938000005</v>
      </c>
      <c r="J46" s="1284">
        <v>481.84679567000001</v>
      </c>
      <c r="K46" s="1284">
        <v>474.89251891000004</v>
      </c>
      <c r="L46" s="1284">
        <v>517.88869263999993</v>
      </c>
      <c r="M46" s="1284">
        <v>843.76733319000004</v>
      </c>
      <c r="N46" s="63">
        <v>6468.867979749999</v>
      </c>
      <c r="O46" s="70"/>
      <c r="P46" s="70"/>
      <c r="Q46" s="875"/>
    </row>
    <row r="47" spans="1:26" ht="15" customHeight="1">
      <c r="A47" s="194" t="s">
        <v>169</v>
      </c>
      <c r="B47" s="1284">
        <v>1860.2594584200001</v>
      </c>
      <c r="C47" s="1284">
        <v>1138.8541692200001</v>
      </c>
      <c r="D47" s="1284">
        <v>1175.29396264</v>
      </c>
      <c r="E47" s="1284">
        <v>1369.49628628</v>
      </c>
      <c r="F47" s="1284">
        <v>1353.9655783699998</v>
      </c>
      <c r="G47" s="1284">
        <v>1255.5748618099999</v>
      </c>
      <c r="H47" s="1284">
        <v>1479.32271537</v>
      </c>
      <c r="I47" s="1284">
        <v>1156.0714968099999</v>
      </c>
      <c r="J47" s="1284">
        <v>1361.08895777</v>
      </c>
      <c r="K47" s="1284">
        <v>1453.4276648099999</v>
      </c>
      <c r="L47" s="1284">
        <v>1024.1754265100001</v>
      </c>
      <c r="M47" s="1284">
        <v>1347.3173771500001</v>
      </c>
      <c r="N47" s="63">
        <v>15974.847955160003</v>
      </c>
      <c r="P47" s="70"/>
      <c r="Q47" s="875"/>
    </row>
    <row r="48" spans="1:26" s="66" customFormat="1" ht="15" customHeight="1">
      <c r="A48" s="194" t="s">
        <v>170</v>
      </c>
      <c r="B48" s="1284">
        <v>46.246858670000002</v>
      </c>
      <c r="C48" s="1284">
        <v>22.68551459</v>
      </c>
      <c r="D48" s="1284">
        <v>21.735883649999998</v>
      </c>
      <c r="E48" s="1284">
        <v>26.207584140000002</v>
      </c>
      <c r="F48" s="1284">
        <v>28.493153760000002</v>
      </c>
      <c r="G48" s="1284">
        <v>30.409886789999998</v>
      </c>
      <c r="H48" s="1284">
        <v>23.778668079999999</v>
      </c>
      <c r="I48" s="1284">
        <v>28.790673089999999</v>
      </c>
      <c r="J48" s="1284">
        <v>24.935179129999998</v>
      </c>
      <c r="K48" s="1284">
        <v>23.623793269999997</v>
      </c>
      <c r="L48" s="1284">
        <v>24.758585899999996</v>
      </c>
      <c r="M48" s="1284">
        <v>48.988736519999996</v>
      </c>
      <c r="N48" s="63">
        <v>350.65451759000001</v>
      </c>
      <c r="O48" s="70"/>
      <c r="P48" s="70"/>
      <c r="Q48" s="875"/>
    </row>
    <row r="49" spans="1:27" ht="15" customHeight="1">
      <c r="A49" s="194" t="s">
        <v>171</v>
      </c>
      <c r="B49" s="1284">
        <v>1725.22982776</v>
      </c>
      <c r="C49" s="1284">
        <v>1545.3847457699999</v>
      </c>
      <c r="D49" s="1284">
        <v>1502.5184979600001</v>
      </c>
      <c r="E49" s="1284">
        <v>1595.88158279</v>
      </c>
      <c r="F49" s="1284">
        <v>2033.7341234</v>
      </c>
      <c r="G49" s="1284">
        <v>1452.8685877600001</v>
      </c>
      <c r="H49" s="1284">
        <v>1576.9112326300001</v>
      </c>
      <c r="I49" s="1284">
        <v>1819.78019397</v>
      </c>
      <c r="J49" s="1284">
        <v>1518.1236620100001</v>
      </c>
      <c r="K49" s="1284">
        <v>1884.83413101</v>
      </c>
      <c r="L49" s="1284">
        <v>1560.99487389</v>
      </c>
      <c r="M49" s="1284">
        <v>2021.3913743399999</v>
      </c>
      <c r="N49" s="63">
        <v>20237.652833289998</v>
      </c>
      <c r="P49" s="70"/>
      <c r="Q49" s="875"/>
    </row>
    <row r="50" spans="1:27" ht="14.25" customHeight="1">
      <c r="A50" s="194" t="s">
        <v>278</v>
      </c>
      <c r="B50" s="1284">
        <v>3757.7948139499999</v>
      </c>
      <c r="C50" s="1284">
        <v>3085.9113744800002</v>
      </c>
      <c r="D50" s="1284">
        <v>2978.8897519799998</v>
      </c>
      <c r="E50" s="1284">
        <v>2940.3711001299998</v>
      </c>
      <c r="F50" s="1284">
        <v>3666.3849352299999</v>
      </c>
      <c r="G50" s="1284">
        <v>2915.49231973</v>
      </c>
      <c r="H50" s="1284">
        <v>3304.1986609200003</v>
      </c>
      <c r="I50" s="1284">
        <v>3639.2831448900001</v>
      </c>
      <c r="J50" s="1284">
        <v>3281.0648569699997</v>
      </c>
      <c r="K50" s="1284">
        <v>3780.6981580500001</v>
      </c>
      <c r="L50" s="1284">
        <v>3053.2534859899997</v>
      </c>
      <c r="M50" s="1284">
        <v>4204.4024488499999</v>
      </c>
      <c r="N50" s="63">
        <v>40607.745051169994</v>
      </c>
      <c r="P50" s="70"/>
      <c r="Q50" s="875"/>
    </row>
    <row r="51" spans="1:27" ht="15" customHeight="1">
      <c r="A51" s="194" t="s">
        <v>184</v>
      </c>
      <c r="B51" s="1284">
        <v>606.74749655999995</v>
      </c>
      <c r="C51" s="1284">
        <v>581.66410192000001</v>
      </c>
      <c r="D51" s="1284">
        <v>581.36463915000002</v>
      </c>
      <c r="E51" s="1284">
        <v>601.88925697000002</v>
      </c>
      <c r="F51" s="1284">
        <v>581.20338452999999</v>
      </c>
      <c r="G51" s="1284">
        <v>604.48782433000008</v>
      </c>
      <c r="H51" s="1284">
        <v>595.46333150999999</v>
      </c>
      <c r="I51" s="1284">
        <v>591.16112177999992</v>
      </c>
      <c r="J51" s="1284">
        <v>606.03980436000006</v>
      </c>
      <c r="K51" s="1284">
        <v>603.07578986999999</v>
      </c>
      <c r="L51" s="1284">
        <v>595.81991184000003</v>
      </c>
      <c r="M51" s="1284">
        <v>590.05347271000005</v>
      </c>
      <c r="N51" s="63">
        <v>7138.9701355300003</v>
      </c>
      <c r="P51" s="70"/>
      <c r="Q51" s="875"/>
    </row>
    <row r="52" spans="1:27" ht="15" customHeight="1">
      <c r="A52" s="194" t="s">
        <v>179</v>
      </c>
      <c r="B52" s="1284">
        <v>521.03518177000001</v>
      </c>
      <c r="C52" s="1284">
        <v>542.21693909999999</v>
      </c>
      <c r="D52" s="1284">
        <v>435.56272281999998</v>
      </c>
      <c r="E52" s="1284">
        <v>550.86414846000002</v>
      </c>
      <c r="F52" s="1284">
        <v>533.26876894999998</v>
      </c>
      <c r="G52" s="1284">
        <v>596.32837073000007</v>
      </c>
      <c r="H52" s="1284">
        <v>514.74489061999998</v>
      </c>
      <c r="I52" s="1284">
        <v>569.99941766999996</v>
      </c>
      <c r="J52" s="1284">
        <v>544.68905858000005</v>
      </c>
      <c r="K52" s="1284">
        <v>526.13956899000004</v>
      </c>
      <c r="L52" s="1284">
        <v>482.92604786999999</v>
      </c>
      <c r="M52" s="1284">
        <v>457.61867248000004</v>
      </c>
      <c r="N52" s="63">
        <v>6275.3937880400008</v>
      </c>
      <c r="P52" s="70"/>
      <c r="Q52" s="875"/>
    </row>
    <row r="53" spans="1:27" ht="15" customHeight="1">
      <c r="A53" s="194" t="s">
        <v>165</v>
      </c>
      <c r="B53" s="1284">
        <v>1.44</v>
      </c>
      <c r="C53" s="1284">
        <v>0</v>
      </c>
      <c r="D53" s="1284">
        <v>0.72</v>
      </c>
      <c r="E53" s="1284">
        <v>4.2070783999999994</v>
      </c>
      <c r="F53" s="1284">
        <v>1.8101181999999998</v>
      </c>
      <c r="G53" s="1284">
        <v>1.8301844700000001</v>
      </c>
      <c r="H53" s="1284">
        <v>3.3874187999999998</v>
      </c>
      <c r="I53" s="1284">
        <v>7.8558617399999999</v>
      </c>
      <c r="J53" s="1284">
        <v>6.21503988</v>
      </c>
      <c r="K53" s="1284">
        <v>6.2131334199999992</v>
      </c>
      <c r="L53" s="1284">
        <v>3.049429E-2</v>
      </c>
      <c r="M53" s="1284">
        <v>7.7946601599999994</v>
      </c>
      <c r="N53" s="63">
        <v>41.503989359999998</v>
      </c>
      <c r="P53" s="70"/>
      <c r="Q53" s="875"/>
    </row>
    <row r="54" spans="1:27" s="129" customFormat="1" ht="15" customHeight="1">
      <c r="A54" s="245" t="s">
        <v>180</v>
      </c>
      <c r="B54" s="1006">
        <v>1335.8996024799999</v>
      </c>
      <c r="C54" s="1006">
        <v>553.69384264000007</v>
      </c>
      <c r="D54" s="1006">
        <v>504.62181139</v>
      </c>
      <c r="E54" s="1006">
        <v>354.69233316000003</v>
      </c>
      <c r="F54" s="1006">
        <v>411.03651150999997</v>
      </c>
      <c r="G54" s="1006">
        <v>276.45816069999995</v>
      </c>
      <c r="H54" s="1006">
        <v>368.88248933</v>
      </c>
      <c r="I54" s="1006">
        <v>405.35391833999995</v>
      </c>
      <c r="J54" s="1006">
        <v>357.58001089000004</v>
      </c>
      <c r="K54" s="1006">
        <v>817.38035875000003</v>
      </c>
      <c r="L54" s="1006">
        <v>723.43618820999995</v>
      </c>
      <c r="M54" s="1006">
        <v>1460.3762737099999</v>
      </c>
      <c r="N54" s="1006">
        <v>7569.4115011100002</v>
      </c>
      <c r="O54" s="551"/>
      <c r="P54" s="70"/>
      <c r="Q54" s="877"/>
    </row>
    <row r="55" spans="1:27" ht="15" customHeight="1">
      <c r="A55" s="194" t="s">
        <v>1020</v>
      </c>
      <c r="B55" s="1284">
        <v>434.40170248000004</v>
      </c>
      <c r="C55" s="1284">
        <v>530.58894264000003</v>
      </c>
      <c r="D55" s="1284">
        <v>495.44231138999999</v>
      </c>
      <c r="E55" s="1284">
        <v>347.37763316000002</v>
      </c>
      <c r="F55" s="1284">
        <v>402.15781150999999</v>
      </c>
      <c r="G55" s="1284">
        <v>270.50946069999998</v>
      </c>
      <c r="H55" s="1284">
        <v>361.38778932999998</v>
      </c>
      <c r="I55" s="1284">
        <v>396.40281833999995</v>
      </c>
      <c r="J55" s="1284">
        <v>307.92681089000001</v>
      </c>
      <c r="K55" s="1284">
        <v>490.26515875000001</v>
      </c>
      <c r="L55" s="1284">
        <v>434.55448820999999</v>
      </c>
      <c r="M55" s="1284">
        <v>492.12967370999996</v>
      </c>
      <c r="N55" s="63">
        <v>4963.1446011100006</v>
      </c>
      <c r="P55" s="70"/>
      <c r="Q55" s="875"/>
    </row>
    <row r="56" spans="1:27" s="66" customFormat="1" ht="15" customHeight="1">
      <c r="A56" s="194" t="s">
        <v>211</v>
      </c>
      <c r="B56" s="1284">
        <v>901.49789999999996</v>
      </c>
      <c r="C56" s="1284">
        <v>23.104900000000001</v>
      </c>
      <c r="D56" s="1284">
        <v>9.1795000000000009</v>
      </c>
      <c r="E56" s="1284">
        <v>7.3147000000000002</v>
      </c>
      <c r="F56" s="1284">
        <v>8.8787000000000003</v>
      </c>
      <c r="G56" s="1284">
        <v>5.9487000000000005</v>
      </c>
      <c r="H56" s="1284">
        <v>7.4946999999999999</v>
      </c>
      <c r="I56" s="1284">
        <v>8.9511000000000003</v>
      </c>
      <c r="J56" s="1284">
        <v>49.653199999999998</v>
      </c>
      <c r="K56" s="1284">
        <v>327.11520000000002</v>
      </c>
      <c r="L56" s="1284">
        <v>288.88169999999997</v>
      </c>
      <c r="M56" s="1284">
        <v>968.24659999999994</v>
      </c>
      <c r="N56" s="63">
        <v>2606.2668999999996</v>
      </c>
      <c r="O56" s="142"/>
      <c r="Q56" s="875"/>
    </row>
    <row r="57" spans="1:27" ht="15" customHeight="1">
      <c r="A57" s="245" t="s">
        <v>1022</v>
      </c>
      <c r="B57" s="1006">
        <v>9.8359260699999993</v>
      </c>
      <c r="C57" s="1006">
        <v>9.9700548600000012</v>
      </c>
      <c r="D57" s="1006">
        <v>6.3869686800000007</v>
      </c>
      <c r="E57" s="1006">
        <v>6.5458606500000007</v>
      </c>
      <c r="F57" s="1006">
        <v>14.517731059999999</v>
      </c>
      <c r="G57" s="1006">
        <v>3.7626526199999999</v>
      </c>
      <c r="H57" s="1006">
        <v>5.6450215199999993</v>
      </c>
      <c r="I57" s="1006">
        <v>13.723876390000001</v>
      </c>
      <c r="J57" s="1006">
        <v>12.13226824</v>
      </c>
      <c r="K57" s="1006">
        <v>14.33780872</v>
      </c>
      <c r="L57" s="1006">
        <v>3.8149801800000001</v>
      </c>
      <c r="M57" s="1006">
        <v>14.3773506</v>
      </c>
      <c r="N57" s="1006">
        <v>115.05049959</v>
      </c>
      <c r="P57" s="70"/>
      <c r="Q57" s="70"/>
      <c r="R57" s="70"/>
      <c r="S57" s="70"/>
      <c r="T57" s="70"/>
      <c r="U57" s="70"/>
      <c r="V57" s="70"/>
      <c r="W57" s="70"/>
      <c r="X57" s="70"/>
      <c r="Y57" s="70"/>
      <c r="Z57" s="70"/>
      <c r="AA57" s="70"/>
    </row>
    <row r="58" spans="1:27" s="129" customFormat="1" ht="15" customHeight="1">
      <c r="A58" s="245" t="s">
        <v>1023</v>
      </c>
      <c r="B58" s="1006">
        <v>692.95922334000011</v>
      </c>
      <c r="C58" s="1006">
        <v>669.82127192000007</v>
      </c>
      <c r="D58" s="1006">
        <v>676.62336119999998</v>
      </c>
      <c r="E58" s="1006">
        <v>704.20942664999995</v>
      </c>
      <c r="F58" s="1006">
        <v>620.91820998000003</v>
      </c>
      <c r="G58" s="1006">
        <v>570.48846781999998</v>
      </c>
      <c r="H58" s="1006">
        <v>639.41229776</v>
      </c>
      <c r="I58" s="1006">
        <v>638.03729708000003</v>
      </c>
      <c r="J58" s="1006">
        <v>571.31194476999985</v>
      </c>
      <c r="K58" s="1006">
        <v>427.46679592000004</v>
      </c>
      <c r="L58" s="1006">
        <v>474.12777194</v>
      </c>
      <c r="M58" s="1006">
        <v>497.64266833000005</v>
      </c>
      <c r="N58" s="1006">
        <v>7183.0187367099988</v>
      </c>
      <c r="O58" s="70"/>
      <c r="P58" s="70"/>
      <c r="Q58" s="877"/>
    </row>
    <row r="59" spans="1:27" ht="15" customHeight="1">
      <c r="A59" s="194" t="s">
        <v>1362</v>
      </c>
      <c r="B59" s="1284">
        <v>692.76009534000013</v>
      </c>
      <c r="C59" s="1284">
        <v>669.52913192000005</v>
      </c>
      <c r="D59" s="1284">
        <v>676.61248119999993</v>
      </c>
      <c r="E59" s="1284">
        <v>703.81192664999992</v>
      </c>
      <c r="F59" s="1284">
        <v>620.69052398000008</v>
      </c>
      <c r="G59" s="1284">
        <v>570.25064901999997</v>
      </c>
      <c r="H59" s="1284">
        <v>639.33555776000003</v>
      </c>
      <c r="I59" s="1284">
        <v>637.88914908000004</v>
      </c>
      <c r="J59" s="1284">
        <v>570.99645976999989</v>
      </c>
      <c r="K59" s="1284">
        <v>427.44046192000002</v>
      </c>
      <c r="L59" s="1284">
        <v>473.50920094000003</v>
      </c>
      <c r="M59" s="1284">
        <v>497.52409233000003</v>
      </c>
      <c r="N59" s="63">
        <v>7180.349729909999</v>
      </c>
      <c r="P59" s="70"/>
      <c r="Q59" s="875"/>
    </row>
    <row r="60" spans="1:27" ht="15" customHeight="1">
      <c r="A60" s="194" t="s">
        <v>165</v>
      </c>
      <c r="B60" s="1284">
        <v>0.199128</v>
      </c>
      <c r="C60" s="1284">
        <v>0.29214000000000001</v>
      </c>
      <c r="D60" s="1284">
        <v>1.0880000000000001E-2</v>
      </c>
      <c r="E60" s="1284">
        <v>0.39750000000000002</v>
      </c>
      <c r="F60" s="1284">
        <v>0.227686</v>
      </c>
      <c r="G60" s="1284">
        <v>0.2378188</v>
      </c>
      <c r="H60" s="1284">
        <v>7.6740000000000003E-2</v>
      </c>
      <c r="I60" s="1284">
        <v>0.148148</v>
      </c>
      <c r="J60" s="1284">
        <v>0.31548500000000002</v>
      </c>
      <c r="K60" s="1284">
        <v>2.6334E-2</v>
      </c>
      <c r="L60" s="1284">
        <v>0.61857099999999998</v>
      </c>
      <c r="M60" s="1284">
        <v>0.118576</v>
      </c>
      <c r="N60" s="63">
        <v>2.6690068</v>
      </c>
      <c r="P60" s="70"/>
      <c r="Q60" s="875"/>
    </row>
    <row r="61" spans="1:27" s="129" customFormat="1" ht="15" customHeight="1">
      <c r="A61" s="245" t="s">
        <v>1024</v>
      </c>
      <c r="B61" s="1006">
        <v>26.966711549999999</v>
      </c>
      <c r="C61" s="1006">
        <v>36.00244833</v>
      </c>
      <c r="D61" s="1006">
        <v>34.475616770000002</v>
      </c>
      <c r="E61" s="1006">
        <v>23.92025263</v>
      </c>
      <c r="F61" s="1006">
        <v>27.194311020000001</v>
      </c>
      <c r="G61" s="1006">
        <v>18.4195055</v>
      </c>
      <c r="H61" s="1006">
        <v>26.695153579999999</v>
      </c>
      <c r="I61" s="1006">
        <v>29.791732230000001</v>
      </c>
      <c r="J61" s="1006">
        <v>18.86675657</v>
      </c>
      <c r="K61" s="1006">
        <v>33.307048800000004</v>
      </c>
      <c r="L61" s="1006">
        <v>31.159002739999998</v>
      </c>
      <c r="M61" s="1006">
        <v>34.158288280000001</v>
      </c>
      <c r="N61" s="1006">
        <v>340.95682800000003</v>
      </c>
      <c r="O61" s="70"/>
      <c r="P61" s="70"/>
      <c r="Q61" s="877"/>
    </row>
    <row r="62" spans="1:27" ht="15" customHeight="1">
      <c r="A62" s="194" t="s">
        <v>1359</v>
      </c>
      <c r="B62" s="1284">
        <v>26.966711549999999</v>
      </c>
      <c r="C62" s="1284">
        <v>36.00244833</v>
      </c>
      <c r="D62" s="1284">
        <v>34.475616770000002</v>
      </c>
      <c r="E62" s="1284">
        <v>23.92025263</v>
      </c>
      <c r="F62" s="1284">
        <v>27.194311020000001</v>
      </c>
      <c r="G62" s="1284">
        <v>18.4195055</v>
      </c>
      <c r="H62" s="1284">
        <v>26.695153579999999</v>
      </c>
      <c r="I62" s="1284">
        <v>29.791732230000001</v>
      </c>
      <c r="J62" s="1284">
        <v>18.86675657</v>
      </c>
      <c r="K62" s="1284">
        <v>33.307048800000004</v>
      </c>
      <c r="L62" s="1284">
        <v>31.159002739999998</v>
      </c>
      <c r="M62" s="1284">
        <v>34.158288280000001</v>
      </c>
      <c r="N62" s="63">
        <v>340.95682800000003</v>
      </c>
      <c r="P62" s="70"/>
      <c r="Q62" s="875"/>
    </row>
    <row r="63" spans="1:27" s="129" customFormat="1" ht="15" customHeight="1">
      <c r="A63" s="362" t="s">
        <v>1026</v>
      </c>
      <c r="B63" s="1006">
        <v>259.53508903000005</v>
      </c>
      <c r="C63" s="1006">
        <v>388.55069919999994</v>
      </c>
      <c r="D63" s="1006">
        <v>353.08441060000001</v>
      </c>
      <c r="E63" s="1006">
        <v>381.11934983999993</v>
      </c>
      <c r="F63" s="1006">
        <v>306.28438212999998</v>
      </c>
      <c r="G63" s="1006">
        <v>286.52080119999999</v>
      </c>
      <c r="H63" s="1006">
        <v>252.51621949999998</v>
      </c>
      <c r="I63" s="1006">
        <v>256.01956209999997</v>
      </c>
      <c r="J63" s="1006">
        <v>238.11489040000001</v>
      </c>
      <c r="K63" s="1006">
        <v>234.67145591375836</v>
      </c>
      <c r="L63" s="1006">
        <v>256.77242551375832</v>
      </c>
      <c r="M63" s="1006">
        <v>283.89914761375843</v>
      </c>
      <c r="N63" s="1006">
        <v>3497.088433041275</v>
      </c>
      <c r="O63" s="551"/>
      <c r="P63" s="70"/>
      <c r="Q63" s="877"/>
    </row>
    <row r="64" spans="1:27" ht="15" customHeight="1">
      <c r="A64" s="360" t="s">
        <v>1118</v>
      </c>
      <c r="B64" s="1284">
        <v>259.16725403000004</v>
      </c>
      <c r="C64" s="1284">
        <v>388.25054919999997</v>
      </c>
      <c r="D64" s="1284">
        <v>352.83281060000002</v>
      </c>
      <c r="E64" s="1284">
        <v>380.81953983999995</v>
      </c>
      <c r="F64" s="1284">
        <v>305.92480212999999</v>
      </c>
      <c r="G64" s="1284">
        <v>286.23595619999998</v>
      </c>
      <c r="H64" s="1284">
        <v>252.13452949999999</v>
      </c>
      <c r="I64" s="1284">
        <v>255.7339671</v>
      </c>
      <c r="J64" s="1284">
        <v>237.84687540000002</v>
      </c>
      <c r="K64" s="1284">
        <v>234.22709879999999</v>
      </c>
      <c r="L64" s="1284">
        <v>256.57920839999997</v>
      </c>
      <c r="M64" s="1284">
        <v>283.76673050000005</v>
      </c>
      <c r="N64" s="63">
        <v>3493.5193216999996</v>
      </c>
      <c r="P64" s="70"/>
      <c r="Q64" s="875"/>
    </row>
    <row r="65" spans="1:26" ht="15" customHeight="1">
      <c r="A65" s="194" t="s">
        <v>1027</v>
      </c>
      <c r="B65" s="1284">
        <v>0.36783500000000002</v>
      </c>
      <c r="C65" s="1284">
        <v>0.30015000000000003</v>
      </c>
      <c r="D65" s="1284">
        <v>0.25160000000000005</v>
      </c>
      <c r="E65" s="1284">
        <v>0.29981000000000002</v>
      </c>
      <c r="F65" s="1284">
        <v>0.35958000000000001</v>
      </c>
      <c r="G65" s="1284">
        <v>0.28484500000000001</v>
      </c>
      <c r="H65" s="1284">
        <v>0.38168999999999997</v>
      </c>
      <c r="I65" s="1284">
        <v>0.28559499999999999</v>
      </c>
      <c r="J65" s="1284">
        <v>0.268015</v>
      </c>
      <c r="K65" s="1284">
        <v>0.44435711375837367</v>
      </c>
      <c r="L65" s="1284">
        <v>0.19321711375837369</v>
      </c>
      <c r="M65" s="1284">
        <v>0.1324171137583737</v>
      </c>
      <c r="N65" s="63">
        <v>3.5691113412751205</v>
      </c>
      <c r="P65" s="70"/>
      <c r="Q65" s="875"/>
    </row>
    <row r="66" spans="1:26" ht="15" customHeight="1">
      <c r="A66" s="245" t="s">
        <v>1028</v>
      </c>
      <c r="B66" s="756">
        <v>724.85188186375831</v>
      </c>
      <c r="C66" s="756">
        <v>790.91287434587537</v>
      </c>
      <c r="D66" s="756">
        <v>902.85760183211698</v>
      </c>
      <c r="E66" s="756">
        <v>677.08289764375843</v>
      </c>
      <c r="F66" s="756">
        <v>846.17009724375839</v>
      </c>
      <c r="G66" s="756">
        <v>1505.9010918199999</v>
      </c>
      <c r="H66" s="756">
        <v>974.40181834375835</v>
      </c>
      <c r="I66" s="756">
        <v>1222.0269205875168</v>
      </c>
      <c r="J66" s="756">
        <v>895.86699382999996</v>
      </c>
      <c r="K66" s="756">
        <v>1131.1649254399999</v>
      </c>
      <c r="L66" s="756">
        <v>991.76642489999995</v>
      </c>
      <c r="M66" s="756">
        <v>890.4596646237585</v>
      </c>
      <c r="N66" s="756">
        <v>11553.463192474301</v>
      </c>
      <c r="O66" s="590"/>
      <c r="P66" s="70"/>
      <c r="Q66" s="877"/>
    </row>
    <row r="67" spans="1:26" ht="15" customHeight="1">
      <c r="A67" s="194" t="s">
        <v>1119</v>
      </c>
      <c r="B67" s="1284">
        <v>202.75929174999999</v>
      </c>
      <c r="C67" s="1284">
        <v>210.29640000999999</v>
      </c>
      <c r="D67" s="1284">
        <v>161.39818516999998</v>
      </c>
      <c r="E67" s="1284">
        <v>167.12341856999998</v>
      </c>
      <c r="F67" s="1284">
        <v>151.69227474000002</v>
      </c>
      <c r="G67" s="1284">
        <v>179.18710811000003</v>
      </c>
      <c r="H67" s="1284">
        <v>178.50839599</v>
      </c>
      <c r="I67" s="1284">
        <v>204.38246818000002</v>
      </c>
      <c r="J67" s="1284">
        <v>172.85811240000001</v>
      </c>
      <c r="K67" s="1284">
        <v>229.03703919999998</v>
      </c>
      <c r="L67" s="1284">
        <v>176.80032856</v>
      </c>
      <c r="M67" s="1284">
        <v>266.30484518000003</v>
      </c>
      <c r="N67" s="63">
        <v>2300.34786786</v>
      </c>
      <c r="P67" s="70"/>
      <c r="Q67" s="875"/>
    </row>
    <row r="68" spans="1:26" ht="15" customHeight="1">
      <c r="A68" s="194" t="s">
        <v>1029</v>
      </c>
      <c r="B68" s="1284">
        <v>1.1483553200000001</v>
      </c>
      <c r="C68" s="1284">
        <v>7.3964227516747388E-2</v>
      </c>
      <c r="D68" s="1284">
        <v>0.46422000000000002</v>
      </c>
      <c r="E68" s="1284">
        <v>0.91384211375837365</v>
      </c>
      <c r="F68" s="1284">
        <v>0.20203811375837372</v>
      </c>
      <c r="G68" s="1284">
        <v>0.52611600000000003</v>
      </c>
      <c r="H68" s="1284">
        <v>7.8246113758373703E-2</v>
      </c>
      <c r="I68" s="1284">
        <v>0.19172211375837367</v>
      </c>
      <c r="J68" s="1284">
        <v>0.53901100000000002</v>
      </c>
      <c r="K68" s="1284">
        <v>0.31979600000000002</v>
      </c>
      <c r="L68" s="1284">
        <v>0.50290500000000005</v>
      </c>
      <c r="M68" s="1284">
        <v>0.34388311375837366</v>
      </c>
      <c r="N68" s="63">
        <v>5.3040991163086169</v>
      </c>
      <c r="P68" s="70"/>
      <c r="Q68" s="875"/>
    </row>
    <row r="69" spans="1:26" ht="15" customHeight="1">
      <c r="A69" s="194" t="s">
        <v>1030</v>
      </c>
      <c r="B69" s="1284">
        <v>2.8633437500000003</v>
      </c>
      <c r="C69" s="1284">
        <v>4.3486839199999991</v>
      </c>
      <c r="D69" s="1284">
        <v>5.7031704100000002</v>
      </c>
      <c r="E69" s="1284">
        <v>2.7690186400000001</v>
      </c>
      <c r="F69" s="1284">
        <v>3.8576660399999998</v>
      </c>
      <c r="G69" s="1284">
        <v>2.7570961399999998</v>
      </c>
      <c r="H69" s="1284">
        <v>3.5659515700000002</v>
      </c>
      <c r="I69" s="1284">
        <v>8.6759101100000002</v>
      </c>
      <c r="J69" s="1284">
        <v>5.7301941999999997</v>
      </c>
      <c r="K69" s="1284">
        <v>3.7995309599999998</v>
      </c>
      <c r="L69" s="1284">
        <v>5.0595812399999991</v>
      </c>
      <c r="M69" s="1284">
        <v>4.9799853699999996</v>
      </c>
      <c r="N69" s="63">
        <v>54.110132350000001</v>
      </c>
      <c r="P69" s="70"/>
      <c r="Q69" s="875"/>
    </row>
    <row r="70" spans="1:26" ht="15" customHeight="1">
      <c r="A70" s="194" t="s">
        <v>1409</v>
      </c>
      <c r="B70" s="1284">
        <v>517.94946462999997</v>
      </c>
      <c r="C70" s="1284">
        <v>575.32433956</v>
      </c>
      <c r="D70" s="1284">
        <v>735.21721517999993</v>
      </c>
      <c r="E70" s="1284">
        <v>501.84701087000002</v>
      </c>
      <c r="F70" s="1284">
        <v>689.73805175999996</v>
      </c>
      <c r="G70" s="1284">
        <v>1323.4171812699999</v>
      </c>
      <c r="H70" s="1284">
        <v>792.24450567999997</v>
      </c>
      <c r="I70" s="1284">
        <v>1008.7305072999999</v>
      </c>
      <c r="J70" s="1284">
        <v>716.73495723999997</v>
      </c>
      <c r="K70" s="1284">
        <v>897.41102148999994</v>
      </c>
      <c r="L70" s="1284">
        <v>809.28716258999998</v>
      </c>
      <c r="M70" s="1284">
        <v>615.07763094000006</v>
      </c>
      <c r="N70" s="63">
        <v>9182.9790485100002</v>
      </c>
      <c r="O70" s="911"/>
      <c r="P70" s="911"/>
      <c r="Q70" s="912"/>
      <c r="R70" s="913"/>
      <c r="S70" s="913"/>
      <c r="T70" s="913"/>
      <c r="U70" s="913"/>
      <c r="V70" s="913"/>
      <c r="W70" s="913"/>
      <c r="X70" s="913"/>
      <c r="Y70" s="913"/>
      <c r="Z70" s="913"/>
    </row>
    <row r="71" spans="1:26" ht="15" customHeight="1">
      <c r="A71" s="194" t="s">
        <v>206</v>
      </c>
      <c r="B71" s="1284">
        <v>0.13142641375837369</v>
      </c>
      <c r="C71" s="1284">
        <v>0.86948662835871071</v>
      </c>
      <c r="D71" s="1284">
        <v>7.4811072117084099E-2</v>
      </c>
      <c r="E71" s="1284">
        <v>4.4296074499999998</v>
      </c>
      <c r="F71" s="1284">
        <v>0.68006659000000003</v>
      </c>
      <c r="G71" s="1284">
        <v>1.35903E-2</v>
      </c>
      <c r="H71" s="1284">
        <v>4.7189900000000002E-3</v>
      </c>
      <c r="I71" s="1284">
        <v>4.6312883758373696E-2</v>
      </c>
      <c r="J71" s="1284">
        <v>4.7189900000000002E-3</v>
      </c>
      <c r="K71" s="1284">
        <v>0.59753778999999996</v>
      </c>
      <c r="L71" s="1284">
        <v>0.11644751</v>
      </c>
      <c r="M71" s="1284">
        <v>3.7533200200000003</v>
      </c>
      <c r="N71" s="63">
        <v>10.722044637992543</v>
      </c>
      <c r="P71" s="70"/>
      <c r="Q71" s="875"/>
    </row>
    <row r="72" spans="1:26" s="73" customFormat="1" ht="15.75" customHeight="1" thickBot="1">
      <c r="A72" s="430" t="s">
        <v>404</v>
      </c>
      <c r="B72" s="1268">
        <v>33142.537243233761</v>
      </c>
      <c r="C72" s="1268">
        <v>25064.514667625874</v>
      </c>
      <c r="D72" s="1268">
        <v>26286.927673532118</v>
      </c>
      <c r="E72" s="1268">
        <v>36390.312035133757</v>
      </c>
      <c r="F72" s="1268">
        <v>27975.136982693755</v>
      </c>
      <c r="G72" s="1268">
        <v>26742.64577788</v>
      </c>
      <c r="H72" s="1268">
        <v>29618.668589733759</v>
      </c>
      <c r="I72" s="1268">
        <v>27192.708091407512</v>
      </c>
      <c r="J72" s="1268">
        <v>25075.41193188</v>
      </c>
      <c r="K72" s="1268">
        <v>29513.490587363754</v>
      </c>
      <c r="L72" s="1268">
        <v>24648.285297233757</v>
      </c>
      <c r="M72" s="1268">
        <v>31319.425683897516</v>
      </c>
      <c r="N72" s="1268">
        <v>342970.06456161558</v>
      </c>
      <c r="O72" s="878"/>
      <c r="P72" s="70"/>
    </row>
    <row r="73" spans="1:26" ht="16.5" thickTop="1">
      <c r="A73" s="7" t="s">
        <v>1894</v>
      </c>
      <c r="B73" s="344"/>
      <c r="C73" s="360"/>
      <c r="D73" s="360"/>
      <c r="E73" s="360"/>
      <c r="F73" s="360"/>
      <c r="G73" s="360"/>
      <c r="H73" s="360"/>
      <c r="I73" s="360"/>
      <c r="J73" s="360"/>
      <c r="K73" s="360"/>
      <c r="L73" s="360"/>
      <c r="M73" s="360"/>
      <c r="N73" s="360"/>
      <c r="O73" s="1194"/>
      <c r="P73" s="70"/>
    </row>
    <row r="74" spans="1:26" ht="15.75">
      <c r="A74" s="7" t="s">
        <v>2004</v>
      </c>
      <c r="B74" s="344"/>
      <c r="C74" s="360"/>
      <c r="D74" s="360"/>
      <c r="E74" s="360"/>
      <c r="F74" s="360"/>
      <c r="G74" s="360"/>
      <c r="H74" s="360"/>
      <c r="I74" s="360"/>
      <c r="J74" s="360"/>
      <c r="K74" s="360"/>
      <c r="L74" s="360"/>
      <c r="M74" s="360"/>
      <c r="N74" s="1193"/>
      <c r="O74" s="1194"/>
      <c r="P74" s="70"/>
    </row>
    <row r="75" spans="1:26" ht="15.75">
      <c r="A75" s="498" t="s">
        <v>1297</v>
      </c>
      <c r="B75" s="344"/>
      <c r="C75" s="127"/>
      <c r="D75" s="344"/>
      <c r="E75" s="1148"/>
      <c r="F75" s="344"/>
      <c r="G75" s="344"/>
      <c r="H75" s="344"/>
      <c r="I75" s="344"/>
      <c r="J75" s="344"/>
      <c r="K75" s="344"/>
      <c r="L75" s="344"/>
      <c r="M75" s="344"/>
      <c r="N75" s="1123"/>
      <c r="O75" s="1194"/>
      <c r="P75" s="70"/>
    </row>
    <row r="76" spans="1:26" ht="15.75">
      <c r="A76" s="498" t="s">
        <v>1298</v>
      </c>
      <c r="B76" s="357"/>
      <c r="C76" s="357"/>
      <c r="D76" s="357"/>
      <c r="E76" s="357"/>
      <c r="F76" s="357"/>
      <c r="G76" s="357"/>
      <c r="H76" s="357"/>
      <c r="I76" s="357"/>
      <c r="J76" s="357"/>
      <c r="K76" s="357"/>
      <c r="L76" s="357"/>
      <c r="M76" s="357"/>
      <c r="N76" s="590"/>
      <c r="P76" s="70"/>
    </row>
    <row r="77" spans="1:26" ht="15.75">
      <c r="A77" s="498" t="s">
        <v>1360</v>
      </c>
      <c r="B77" s="195"/>
      <c r="C77" s="195"/>
      <c r="D77" s="195"/>
      <c r="F77" s="195"/>
      <c r="G77" s="195"/>
      <c r="H77" s="195"/>
      <c r="I77" s="195"/>
      <c r="J77" s="195"/>
      <c r="K77" s="195"/>
      <c r="L77" s="195"/>
      <c r="M77" s="195"/>
      <c r="N77" s="590"/>
      <c r="P77" s="70"/>
    </row>
    <row r="78" spans="1:26" ht="15.75">
      <c r="A78" s="498" t="s">
        <v>1361</v>
      </c>
      <c r="B78" s="195"/>
      <c r="C78" s="101"/>
      <c r="D78" s="590"/>
      <c r="E78" s="590"/>
      <c r="F78" s="590"/>
      <c r="G78" s="590"/>
      <c r="H78" s="590"/>
      <c r="I78" s="590"/>
      <c r="J78" s="590"/>
      <c r="K78" s="590"/>
      <c r="L78" s="590"/>
      <c r="M78" s="590"/>
      <c r="N78" s="590"/>
      <c r="O78" s="590"/>
      <c r="P78" s="70"/>
    </row>
    <row r="79" spans="1:26" ht="15.75" customHeight="1">
      <c r="A79" s="498" t="s">
        <v>1120</v>
      </c>
      <c r="B79" s="345"/>
      <c r="C79" s="345"/>
      <c r="D79" s="345"/>
      <c r="E79" s="345"/>
      <c r="F79" s="345"/>
      <c r="G79" s="345"/>
      <c r="H79" s="345"/>
      <c r="I79" s="345"/>
      <c r="J79" s="345"/>
      <c r="K79" s="345"/>
      <c r="L79" s="345"/>
      <c r="M79" s="345"/>
      <c r="N79" s="590"/>
      <c r="O79" s="590"/>
      <c r="P79" s="70"/>
    </row>
    <row r="80" spans="1:26">
      <c r="A80" s="1067" t="s">
        <v>1808</v>
      </c>
      <c r="B80" s="162"/>
      <c r="N80" s="590"/>
      <c r="O80" s="590"/>
      <c r="P80" s="70"/>
    </row>
    <row r="81" spans="1:16" ht="15.75">
      <c r="A81" s="523" t="s">
        <v>1306</v>
      </c>
      <c r="P81" s="70"/>
    </row>
    <row r="82" spans="1:16">
      <c r="D82" s="71"/>
      <c r="E82" s="71"/>
      <c r="F82" s="71"/>
      <c r="G82" s="71"/>
      <c r="H82" s="71"/>
      <c r="I82" s="71"/>
      <c r="J82" s="71"/>
      <c r="K82" s="71"/>
      <c r="L82" s="71"/>
      <c r="M82" s="71"/>
      <c r="N82" s="71"/>
    </row>
    <row r="83" spans="1:16">
      <c r="C83" s="127"/>
      <c r="D83" s="127"/>
      <c r="E83" s="127"/>
      <c r="F83" s="127"/>
      <c r="G83" s="127"/>
      <c r="H83" s="127"/>
      <c r="I83" s="127"/>
      <c r="J83" s="127"/>
      <c r="K83" s="127"/>
      <c r="L83" s="127"/>
      <c r="M83" s="127"/>
      <c r="N83" s="127"/>
    </row>
    <row r="84" spans="1:16">
      <c r="C84" s="590"/>
      <c r="D84" s="590"/>
      <c r="E84" s="590"/>
      <c r="F84" s="590"/>
      <c r="G84" s="590"/>
      <c r="H84" s="590"/>
      <c r="I84" s="590"/>
      <c r="J84" s="590"/>
      <c r="K84" s="590"/>
      <c r="L84" s="590"/>
      <c r="M84" s="590"/>
      <c r="N84" s="590"/>
    </row>
    <row r="86" spans="1:16">
      <c r="C86" s="792"/>
      <c r="D86" s="792"/>
      <c r="E86" s="792"/>
      <c r="F86" s="792"/>
      <c r="G86" s="792"/>
      <c r="H86" s="792"/>
      <c r="I86" s="792"/>
      <c r="J86" s="792"/>
      <c r="K86" s="792"/>
      <c r="L86" s="792"/>
      <c r="M86" s="792"/>
    </row>
    <row r="87" spans="1:16">
      <c r="C87" s="70"/>
      <c r="D87" s="70"/>
      <c r="E87" s="70"/>
      <c r="F87" s="70"/>
      <c r="G87" s="70"/>
      <c r="H87" s="70"/>
      <c r="I87" s="70"/>
      <c r="J87" s="70"/>
      <c r="K87" s="70"/>
      <c r="L87" s="70"/>
      <c r="M87" s="70"/>
      <c r="N87" s="70"/>
    </row>
    <row r="89" spans="1:16">
      <c r="C89" s="784"/>
      <c r="D89" s="784"/>
      <c r="E89" s="784"/>
      <c r="F89" s="784"/>
      <c r="G89" s="784"/>
      <c r="H89" s="784"/>
      <c r="I89" s="784"/>
      <c r="J89" s="784"/>
      <c r="K89" s="784"/>
      <c r="L89" s="784"/>
      <c r="M89" s="784"/>
      <c r="N89" s="784"/>
    </row>
    <row r="91" spans="1:16">
      <c r="C91" s="127"/>
      <c r="D91" s="127"/>
      <c r="E91" s="127"/>
      <c r="F91" s="127"/>
      <c r="G91" s="127"/>
      <c r="H91" s="127"/>
      <c r="I91" s="127"/>
      <c r="J91" s="127"/>
      <c r="K91" s="127"/>
      <c r="L91" s="127"/>
      <c r="M91" s="127"/>
      <c r="N91" s="127"/>
    </row>
  </sheetData>
  <customSheetViews>
    <customSheetView guid="{45E423DD-7FD2-487F-8372-5798D7D06C15}" showPageBreaks="1" showGridLines="0" fitToPage="1" printArea="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1"/>
      <headerFooter alignWithMargins="0"/>
    </customSheetView>
    <customSheetView guid="{B297ACE3-C144-4411-A206-EE5C8D41CE1C}" showGridLines="0" fitToPage="1" topLeftCell="H44">
      <selection activeCell="N58" sqref="B9:N58"/>
      <pageMargins left="0.44" right="0.43307086614173229" top="0.47244094488188981" bottom="0.23622047244094491" header="0.27559055118110237" footer="0.23622047244094491"/>
      <printOptions horizontalCentered="1" verticalCentered="1"/>
      <pageSetup scale="64" orientation="landscape" r:id="rId2"/>
      <headerFooter alignWithMargins="0"/>
    </customSheetView>
    <customSheetView guid="{67BA8672-8137-4028-84CD-AA630649A2B3}" showGridLines="0" showRuler="0" topLeftCell="C33">
      <selection activeCell="O60" sqref="O60"/>
      <pageMargins left="0.26" right="0.22" top="0.47" bottom="0.23" header="0.28000000000000003" footer="0.23"/>
      <printOptions horizontalCentered="1" verticalCentered="1"/>
      <pageSetup scale="64" orientation="landscape" r:id="rId3"/>
      <headerFooter alignWithMargins="0"/>
    </customSheetView>
    <customSheetView guid="{51F1D52B-5D55-4FCC-809B-9B4CC86C88B9}" showGridLines="0" fitToPage="1" topLeftCell="E1">
      <selection activeCell="N2" sqref="N2"/>
      <pageMargins left="0.44" right="0.43307086614173229" top="0.47244094488188981" bottom="0.23622047244094491" header="0.27559055118110237" footer="0.23622047244094491"/>
      <printOptions horizontalCentered="1" verticalCentered="1"/>
      <pageSetup scale="59" orientation="landscape" r:id="rId4"/>
      <headerFooter alignWithMargins="0"/>
    </customSheetView>
  </customSheetViews>
  <phoneticPr fontId="0" type="noConversion"/>
  <printOptions horizontalCentered="1" verticalCentered="1"/>
  <pageMargins left="0.43307086614173229" right="0.43307086614173229" top="0.34" bottom="0.23622047244094491" header="0.27559055118110237" footer="0.23622047244094491"/>
  <pageSetup scale="50" orientation="landscape" r:id="rId5"/>
  <headerFooter alignWithMargins="0"/>
  <drawing r:id="rId6"/>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I91"/>
  <sheetViews>
    <sheetView showGridLines="0" zoomScaleNormal="100" workbookViewId="0">
      <selection sqref="A1:XFD1048576"/>
    </sheetView>
  </sheetViews>
  <sheetFormatPr defaultColWidth="9.140625" defaultRowHeight="15"/>
  <cols>
    <col min="1" max="1" width="68.85546875" style="48" customWidth="1"/>
    <col min="2" max="2" width="14.7109375" style="48" customWidth="1"/>
    <col min="3" max="5" width="14.7109375" style="271" customWidth="1"/>
    <col min="6" max="6" width="14.7109375" style="48" customWidth="1"/>
    <col min="7" max="7" width="9.140625" style="48"/>
    <col min="8" max="8" width="15" style="48" bestFit="1" customWidth="1"/>
    <col min="9" max="9" width="14.85546875" style="48" customWidth="1"/>
    <col min="10" max="16384" width="9.140625" style="48"/>
  </cols>
  <sheetData>
    <row r="1" spans="1:8">
      <c r="A1" s="331" t="s">
        <v>277</v>
      </c>
      <c r="B1" s="58"/>
      <c r="C1" s="122"/>
      <c r="D1" s="122"/>
      <c r="E1" s="122"/>
      <c r="F1" s="816">
        <v>45</v>
      </c>
    </row>
    <row r="2" spans="1:8">
      <c r="A2" s="53"/>
      <c r="B2" s="53"/>
      <c r="C2" s="120"/>
      <c r="D2" s="120"/>
      <c r="E2" s="120"/>
      <c r="F2" s="53"/>
    </row>
    <row r="3" spans="1:8">
      <c r="A3" s="53"/>
      <c r="B3" s="53"/>
      <c r="C3" s="120"/>
      <c r="D3" s="120"/>
      <c r="E3" s="120"/>
      <c r="F3" s="53"/>
    </row>
    <row r="4" spans="1:8">
      <c r="A4" s="53"/>
      <c r="B4" s="53"/>
      <c r="C4" s="120"/>
      <c r="D4" s="120"/>
      <c r="E4" s="120"/>
      <c r="F4" s="53"/>
    </row>
    <row r="5" spans="1:8">
      <c r="A5" s="53"/>
      <c r="B5" s="53"/>
      <c r="C5" s="120"/>
      <c r="D5" s="120"/>
      <c r="E5" s="120"/>
      <c r="F5" s="53"/>
    </row>
    <row r="6" spans="1:8">
      <c r="A6" s="53"/>
      <c r="B6" s="53"/>
      <c r="C6" s="120"/>
      <c r="D6" s="120"/>
      <c r="E6" s="120"/>
      <c r="F6" s="53"/>
    </row>
    <row r="8" spans="1:8">
      <c r="A8" s="55" t="s">
        <v>1157</v>
      </c>
    </row>
    <row r="9" spans="1:8">
      <c r="A9" s="55" t="s">
        <v>1654</v>
      </c>
    </row>
    <row r="10" spans="1:8">
      <c r="A10" s="53" t="s">
        <v>359</v>
      </c>
    </row>
    <row r="11" spans="1:8" ht="17.25">
      <c r="A11" s="141" t="s">
        <v>288</v>
      </c>
      <c r="B11" s="1288">
        <v>2015</v>
      </c>
      <c r="C11" s="1288">
        <v>2016</v>
      </c>
      <c r="D11" s="1288">
        <v>2017</v>
      </c>
      <c r="E11" s="1288">
        <v>2018</v>
      </c>
      <c r="F11" s="817" t="s">
        <v>1739</v>
      </c>
    </row>
    <row r="12" spans="1:8">
      <c r="A12" s="432" t="s">
        <v>363</v>
      </c>
      <c r="B12" s="1246">
        <f>+B13+B20+B30+B37</f>
        <v>78572.95933493333</v>
      </c>
      <c r="C12" s="1246">
        <f>+C13+C20+C30+C37</f>
        <v>90606.024072639964</v>
      </c>
      <c r="D12" s="1246">
        <f>+D13+D20+D30+D37</f>
        <v>111174.5304625947</v>
      </c>
      <c r="E12" s="1246">
        <v>118104.38252312876</v>
      </c>
      <c r="F12" s="1246">
        <f>+F13+F20+F30+F37</f>
        <v>129586.68483877</v>
      </c>
      <c r="H12" s="101"/>
    </row>
    <row r="13" spans="1:8">
      <c r="A13" s="270" t="s">
        <v>1016</v>
      </c>
      <c r="B13" s="1246">
        <f>SUM(B14:B19)</f>
        <v>21712.752025260001</v>
      </c>
      <c r="C13" s="1246">
        <f>SUM(C14:C19)</f>
        <v>24669.351368709998</v>
      </c>
      <c r="D13" s="1246">
        <f>SUM(D14:D19)</f>
        <v>29132.082780379766</v>
      </c>
      <c r="E13" s="1246">
        <v>33547.121388020001</v>
      </c>
      <c r="F13" s="1246">
        <f>SUM(F14:F19)</f>
        <v>37674.740071079999</v>
      </c>
      <c r="H13" s="101"/>
    </row>
    <row r="14" spans="1:8">
      <c r="A14" s="194" t="s">
        <v>454</v>
      </c>
      <c r="B14" s="1078">
        <v>16849.093808230002</v>
      </c>
      <c r="C14" s="1078">
        <v>18628.328276789998</v>
      </c>
      <c r="D14" s="1276">
        <v>23674.609467541901</v>
      </c>
      <c r="E14" s="1276">
        <v>26964.145024429999</v>
      </c>
      <c r="F14" s="1078">
        <f>+'Adm. GGC mensual'!N14</f>
        <v>29804.272925550002</v>
      </c>
      <c r="H14" s="101"/>
    </row>
    <row r="15" spans="1:8">
      <c r="A15" s="194" t="s">
        <v>159</v>
      </c>
      <c r="B15" s="1078">
        <v>1428.9772614099998</v>
      </c>
      <c r="C15" s="1078">
        <v>1411.12261521</v>
      </c>
      <c r="D15" s="1276">
        <v>1982.2425896967202</v>
      </c>
      <c r="E15" s="1276">
        <v>1980.5458568200002</v>
      </c>
      <c r="F15" s="1078">
        <f>+'Adm. GGC mensual'!N15</f>
        <v>2129.5922396000001</v>
      </c>
      <c r="H15" s="101"/>
    </row>
    <row r="16" spans="1:8">
      <c r="A16" s="194" t="s">
        <v>472</v>
      </c>
      <c r="B16" s="1078">
        <v>263.81748672000003</v>
      </c>
      <c r="C16" s="1078">
        <v>325.46966791</v>
      </c>
      <c r="D16" s="1276">
        <v>406.30210953936705</v>
      </c>
      <c r="E16" s="1276">
        <v>295.53429301000006</v>
      </c>
      <c r="F16" s="1078">
        <f>+'Adm. GGC mensual'!N16</f>
        <v>441.02303329</v>
      </c>
      <c r="H16" s="101"/>
    </row>
    <row r="17" spans="1:8">
      <c r="A17" s="194" t="s">
        <v>160</v>
      </c>
      <c r="B17" s="1078">
        <v>187.59159586999996</v>
      </c>
      <c r="C17" s="1078">
        <v>831.56723626000007</v>
      </c>
      <c r="D17" s="1276">
        <v>272.22591353747566</v>
      </c>
      <c r="E17" s="1276">
        <v>551.19671391999998</v>
      </c>
      <c r="F17" s="1078">
        <f>+'Adm. GGC mensual'!N17</f>
        <v>481.51304456999998</v>
      </c>
      <c r="H17" s="101"/>
    </row>
    <row r="18" spans="1:8">
      <c r="A18" s="194" t="s">
        <v>161</v>
      </c>
      <c r="B18" s="1078">
        <v>930.44763058000012</v>
      </c>
      <c r="C18" s="1078">
        <v>949.88884130999998</v>
      </c>
      <c r="D18" s="1276">
        <v>1212.8969545753612</v>
      </c>
      <c r="E18" s="1276">
        <v>1095.1717653999999</v>
      </c>
      <c r="F18" s="1078">
        <f>+'Adm. GGC mensual'!N18</f>
        <v>1672.7939204199999</v>
      </c>
      <c r="H18" s="101"/>
    </row>
    <row r="19" spans="1:8">
      <c r="A19" s="194" t="s">
        <v>504</v>
      </c>
      <c r="B19" s="1078">
        <v>2052.8242424499999</v>
      </c>
      <c r="C19" s="1078">
        <v>2522.9747312299996</v>
      </c>
      <c r="D19" s="1276">
        <v>1583.8057454889381</v>
      </c>
      <c r="E19" s="1276">
        <v>2660.5277344400001</v>
      </c>
      <c r="F19" s="1078">
        <f>+'Adm. GGC mensual'!N19</f>
        <v>3145.5449076500004</v>
      </c>
      <c r="H19" s="101"/>
    </row>
    <row r="20" spans="1:8">
      <c r="A20" s="359" t="s">
        <v>1015</v>
      </c>
      <c r="B20" s="1246">
        <f>SUM(B21:B29)</f>
        <v>40531.359918423324</v>
      </c>
      <c r="C20" s="1246">
        <f>SUM(C21:C29)</f>
        <v>47302.176563989982</v>
      </c>
      <c r="D20" s="1246">
        <f>SUM(D21:D29)</f>
        <v>60634.828313159982</v>
      </c>
      <c r="E20" s="1246">
        <v>62387.489222808756</v>
      </c>
      <c r="F20" s="1246">
        <f>SUM(F21:F29)</f>
        <v>65171.080079670006</v>
      </c>
      <c r="H20" s="101"/>
    </row>
    <row r="21" spans="1:8">
      <c r="A21" s="48" t="s">
        <v>488</v>
      </c>
      <c r="B21" s="1078">
        <v>33454.00140358333</v>
      </c>
      <c r="C21" s="1078">
        <v>38687.584913349994</v>
      </c>
      <c r="D21" s="1276">
        <v>52884.514002669988</v>
      </c>
      <c r="E21" s="1276">
        <v>58889.458901098755</v>
      </c>
      <c r="F21" s="1078">
        <f>+'Adm. GGC mensual'!N21</f>
        <v>61303.620313610001</v>
      </c>
      <c r="H21" s="101"/>
    </row>
    <row r="22" spans="1:8" ht="17.25">
      <c r="A22" s="48" t="s">
        <v>1077</v>
      </c>
      <c r="B22" s="1078">
        <v>1434.2533603299999</v>
      </c>
      <c r="C22" s="1078">
        <v>0</v>
      </c>
      <c r="D22" s="1078">
        <v>0</v>
      </c>
      <c r="E22" s="1078">
        <v>264.59293916999997</v>
      </c>
      <c r="F22" s="1078">
        <v>0</v>
      </c>
      <c r="G22" s="902"/>
      <c r="H22" s="101"/>
    </row>
    <row r="23" spans="1:8" ht="17.25">
      <c r="A23" s="48" t="s">
        <v>1121</v>
      </c>
      <c r="B23" s="1078">
        <v>5468.4121330999997</v>
      </c>
      <c r="C23" s="1078">
        <v>8428.2685957100002</v>
      </c>
      <c r="D23" s="1276">
        <v>7104.2877171500004</v>
      </c>
      <c r="E23" s="1276">
        <v>2550.52373571</v>
      </c>
      <c r="F23" s="1078">
        <f>+'Adm. GGC mensual'!N22</f>
        <v>3056.0778937800001</v>
      </c>
      <c r="H23" s="101"/>
    </row>
    <row r="24" spans="1:8">
      <c r="A24" s="48" t="s">
        <v>1004</v>
      </c>
      <c r="B24" s="1078">
        <v>58.193862949999996</v>
      </c>
      <c r="C24" s="1078">
        <v>70.795409949999993</v>
      </c>
      <c r="D24" s="1276">
        <v>129.71188192</v>
      </c>
      <c r="E24" s="1276">
        <v>159.09273581000002</v>
      </c>
      <c r="F24" s="1078">
        <f>+'Adm. GGC mensual'!N23</f>
        <v>166.32539650999999</v>
      </c>
      <c r="H24" s="101"/>
    </row>
    <row r="25" spans="1:8">
      <c r="A25" s="762" t="s">
        <v>1005</v>
      </c>
      <c r="B25" s="1078">
        <v>0</v>
      </c>
      <c r="C25" s="1078">
        <v>0</v>
      </c>
      <c r="D25" s="1276">
        <v>352.29893998999989</v>
      </c>
      <c r="E25" s="1276">
        <v>396.46464760999999</v>
      </c>
      <c r="F25" s="1078">
        <f>+'Adm. GGC mensual'!N24</f>
        <v>422.65489633999999</v>
      </c>
      <c r="G25" s="762"/>
      <c r="H25" s="101"/>
    </row>
    <row r="26" spans="1:8">
      <c r="A26" s="517" t="s">
        <v>1006</v>
      </c>
      <c r="B26" s="1078">
        <v>2.8258475900000004</v>
      </c>
      <c r="C26" s="1078">
        <v>10.573832829999999</v>
      </c>
      <c r="D26" s="1276">
        <v>47.258205800000013</v>
      </c>
      <c r="E26" s="1078">
        <v>0</v>
      </c>
      <c r="F26" s="1078">
        <v>0</v>
      </c>
      <c r="H26" s="101"/>
    </row>
    <row r="27" spans="1:8">
      <c r="A27" s="48" t="s">
        <v>162</v>
      </c>
      <c r="B27" s="1078">
        <v>0</v>
      </c>
      <c r="C27" s="1078">
        <v>0</v>
      </c>
      <c r="D27" s="1276">
        <v>4.8524721100000008</v>
      </c>
      <c r="E27" s="1276">
        <v>6.8972420699999999</v>
      </c>
      <c r="F27" s="1078">
        <f>+'Adm. GGC mensual'!N26</f>
        <v>6.5613534500000004</v>
      </c>
      <c r="G27" s="762"/>
      <c r="H27" s="101"/>
    </row>
    <row r="28" spans="1:8">
      <c r="A28" s="517" t="s">
        <v>1007</v>
      </c>
      <c r="B28" s="1078">
        <v>46.380708069999997</v>
      </c>
      <c r="C28" s="1078">
        <v>14.182500559999999</v>
      </c>
      <c r="D28" s="1276">
        <v>14.94525303</v>
      </c>
      <c r="E28" s="1276">
        <v>36.013215029999998</v>
      </c>
      <c r="F28" s="1078">
        <f>+'Adm. GGC mensual'!N27</f>
        <v>51.009102850000005</v>
      </c>
      <c r="G28" s="517"/>
      <c r="H28" s="101"/>
    </row>
    <row r="29" spans="1:8">
      <c r="A29" s="517" t="s">
        <v>1008</v>
      </c>
      <c r="B29" s="1078">
        <v>67.292602799999997</v>
      </c>
      <c r="C29" s="1078">
        <v>90.77131159000001</v>
      </c>
      <c r="D29" s="1276">
        <v>96.959840490000005</v>
      </c>
      <c r="E29" s="1276">
        <v>84.445806310000009</v>
      </c>
      <c r="F29" s="1078">
        <f>+'Adm. GGC mensual'!N28</f>
        <v>164.83112312999998</v>
      </c>
      <c r="G29" s="762"/>
      <c r="H29" s="101"/>
    </row>
    <row r="30" spans="1:8" ht="17.25" customHeight="1">
      <c r="A30" s="591" t="s">
        <v>1014</v>
      </c>
      <c r="B30" s="1246">
        <f>SUM(B31:B36)</f>
        <v>15974.431505800001</v>
      </c>
      <c r="C30" s="1246">
        <f>SUM(C31:C36)</f>
        <v>18590.81863184</v>
      </c>
      <c r="D30" s="1246">
        <f>SUM(D31:D36)</f>
        <v>21039.169010814981</v>
      </c>
      <c r="E30" s="1246">
        <v>21979.73732919</v>
      </c>
      <c r="F30" s="1246">
        <f>SUM(F31:F36)</f>
        <v>26520.167019460001</v>
      </c>
      <c r="G30" s="517"/>
      <c r="H30" s="101"/>
    </row>
    <row r="31" spans="1:8">
      <c r="A31" s="517" t="s">
        <v>176</v>
      </c>
      <c r="B31" s="1078">
        <f>4601.74652653+370.8</f>
        <v>4972.5465265299999</v>
      </c>
      <c r="C31" s="1078">
        <v>6020.3836786399997</v>
      </c>
      <c r="D31" s="1276">
        <v>6295.05913667</v>
      </c>
      <c r="E31" s="1276">
        <v>6089.7532945799985</v>
      </c>
      <c r="F31" s="1078">
        <f>+'Adm. GGC mensual'!N30</f>
        <v>8373.3548731399987</v>
      </c>
      <c r="G31" s="517"/>
      <c r="H31" s="101"/>
    </row>
    <row r="32" spans="1:8">
      <c r="A32" s="543" t="s">
        <v>1113</v>
      </c>
      <c r="B32" s="1078">
        <v>912.56264768000005</v>
      </c>
      <c r="C32" s="1078">
        <v>1988.8541379200001</v>
      </c>
      <c r="D32" s="1276">
        <v>1428.7857046599997</v>
      </c>
      <c r="E32" s="1276">
        <v>1576.4312928100001</v>
      </c>
      <c r="F32" s="1078">
        <f>+'Adm. GGC mensual'!N31</f>
        <v>1627.8444184299999</v>
      </c>
      <c r="G32" s="543"/>
      <c r="H32" s="101"/>
    </row>
    <row r="33" spans="1:8">
      <c r="A33" s="517" t="s">
        <v>1354</v>
      </c>
      <c r="B33" s="1078">
        <v>0</v>
      </c>
      <c r="C33" s="1078">
        <v>0</v>
      </c>
      <c r="D33" s="1276">
        <v>61.950769999999999</v>
      </c>
      <c r="E33" s="1276">
        <v>0</v>
      </c>
      <c r="F33" s="1078">
        <v>0</v>
      </c>
      <c r="G33" s="543"/>
      <c r="H33" s="101"/>
    </row>
    <row r="34" spans="1:8">
      <c r="A34" s="517" t="s">
        <v>166</v>
      </c>
      <c r="B34" s="1078">
        <v>6580.55650573</v>
      </c>
      <c r="C34" s="1078">
        <v>7073.4399654100007</v>
      </c>
      <c r="D34" s="1276">
        <v>8159.0588957900009</v>
      </c>
      <c r="E34" s="1276">
        <v>8631.6808250700014</v>
      </c>
      <c r="F34" s="1078">
        <f>+'Adm. GGC mensual'!N32</f>
        <v>9623.3572470600011</v>
      </c>
      <c r="G34" s="517"/>
      <c r="H34" s="101"/>
    </row>
    <row r="35" spans="1:8">
      <c r="A35" s="194" t="s">
        <v>222</v>
      </c>
      <c r="B35" s="1078">
        <v>3256.6039147399997</v>
      </c>
      <c r="C35" s="1078">
        <v>3228.4314602599998</v>
      </c>
      <c r="D35" s="1276">
        <v>4599.2898691400005</v>
      </c>
      <c r="E35" s="1276">
        <v>5219.6322421900013</v>
      </c>
      <c r="F35" s="1078">
        <f>+'Adm. GGC mensual'!N33</f>
        <v>6427.3703335999999</v>
      </c>
      <c r="G35" s="517"/>
      <c r="H35" s="101"/>
    </row>
    <row r="36" spans="1:8" ht="17.25">
      <c r="A36" s="194" t="s">
        <v>1192</v>
      </c>
      <c r="B36" s="1078">
        <v>252.16191112000004</v>
      </c>
      <c r="C36" s="1078">
        <v>279.70938961000002</v>
      </c>
      <c r="D36" s="1276">
        <v>495.02463455497832</v>
      </c>
      <c r="E36" s="1276">
        <v>462.23967454000001</v>
      </c>
      <c r="F36" s="1078">
        <f>+'Adm. GGC mensual'!N34</f>
        <v>468.24014723000005</v>
      </c>
      <c r="G36" s="194"/>
      <c r="H36" s="101"/>
    </row>
    <row r="37" spans="1:8">
      <c r="A37" s="245" t="s">
        <v>1012</v>
      </c>
      <c r="B37" s="1246">
        <f>172.71588545+181.7</f>
        <v>354.41588545000002</v>
      </c>
      <c r="C37" s="1246">
        <v>43.677508099999997</v>
      </c>
      <c r="D37" s="1277">
        <v>368.45035823998012</v>
      </c>
      <c r="E37" s="1277">
        <v>190.03458310999997</v>
      </c>
      <c r="F37" s="1246">
        <f>+'Adm. GGC mensual'!N35</f>
        <v>220.69766856000004</v>
      </c>
      <c r="G37" s="194"/>
      <c r="H37" s="101"/>
    </row>
    <row r="38" spans="1:8">
      <c r="A38" s="359" t="s">
        <v>365</v>
      </c>
      <c r="B38" s="1246">
        <f>SUM(B39:B43)</f>
        <v>6725.0817614199996</v>
      </c>
      <c r="C38" s="1246">
        <f>SUM(C39:C43)</f>
        <v>7267.2914378699988</v>
      </c>
      <c r="D38" s="1246">
        <f>SUM(D39:D42)</f>
        <v>8179.3960914399995</v>
      </c>
      <c r="E38" s="1246">
        <v>8862.0234080200007</v>
      </c>
      <c r="F38" s="1246">
        <f>SUM(F39:F43)</f>
        <v>9538.7459837899987</v>
      </c>
      <c r="G38" s="245"/>
      <c r="H38" s="101"/>
    </row>
    <row r="39" spans="1:8">
      <c r="A39" s="537" t="s">
        <v>1009</v>
      </c>
      <c r="B39" s="1078">
        <v>510.09388100000007</v>
      </c>
      <c r="C39" s="1078">
        <v>341.18483586000002</v>
      </c>
      <c r="D39" s="1276">
        <v>611.89631370000006</v>
      </c>
      <c r="E39" s="1276">
        <v>506.67118665999988</v>
      </c>
      <c r="F39" s="1078">
        <f>+'Adm. GGC mensual'!N37</f>
        <v>420.08179354999999</v>
      </c>
      <c r="H39" s="101"/>
    </row>
    <row r="40" spans="1:8">
      <c r="A40" s="194" t="s">
        <v>427</v>
      </c>
      <c r="B40" s="1078">
        <v>2.8904705900000001</v>
      </c>
      <c r="C40" s="1078">
        <v>9.4367383800000013</v>
      </c>
      <c r="D40" s="1276">
        <v>10.6843807</v>
      </c>
      <c r="E40" s="1276">
        <v>0.27554137000000001</v>
      </c>
      <c r="F40" s="1078">
        <f>+'Adm. GGC mensual'!N38</f>
        <v>1.4228618799999999</v>
      </c>
      <c r="H40" s="101"/>
    </row>
    <row r="41" spans="1:8">
      <c r="A41" s="194" t="s">
        <v>1104</v>
      </c>
      <c r="B41" s="1078">
        <v>302.40117404</v>
      </c>
      <c r="C41" s="1078">
        <v>404.47185500000001</v>
      </c>
      <c r="D41" s="1276">
        <v>440.34905204000006</v>
      </c>
      <c r="E41" s="1276">
        <v>225.72214134000001</v>
      </c>
      <c r="F41" s="1078">
        <f>+'Adm. GGC mensual'!N39</f>
        <v>474.57458358000008</v>
      </c>
      <c r="H41" s="101"/>
    </row>
    <row r="42" spans="1:8">
      <c r="A42" s="194" t="s">
        <v>172</v>
      </c>
      <c r="B42" s="1078">
        <v>5892.4255324399992</v>
      </c>
      <c r="C42" s="1078">
        <v>6510.2769167399993</v>
      </c>
      <c r="D42" s="1276">
        <v>7116.4663449999998</v>
      </c>
      <c r="E42" s="1276">
        <v>8109.8450479100002</v>
      </c>
      <c r="F42" s="1078">
        <f>+'Adm. GGC mensual'!N40</f>
        <v>8608.544201839999</v>
      </c>
      <c r="H42" s="101"/>
    </row>
    <row r="43" spans="1:8">
      <c r="A43" s="245" t="s">
        <v>1011</v>
      </c>
      <c r="B43" s="1246">
        <f>13.27070335+4</f>
        <v>17.270703349999998</v>
      </c>
      <c r="C43" s="1246">
        <v>1.9210918899999998</v>
      </c>
      <c r="D43" s="1277">
        <v>55.213211004990058</v>
      </c>
      <c r="E43" s="1277">
        <v>19.509490739999997</v>
      </c>
      <c r="F43" s="1246">
        <f>+'Adm. GGC mensual'!N41</f>
        <v>34.122542939999995</v>
      </c>
      <c r="H43" s="101"/>
    </row>
    <row r="44" spans="1:8">
      <c r="A44" s="361" t="s">
        <v>1013</v>
      </c>
      <c r="B44" s="1246">
        <f>+B45+B47+B56+B60</f>
        <v>136704.30739750669</v>
      </c>
      <c r="C44" s="1246">
        <f>+C45+C47+C56+C60</f>
        <v>145260.39835778001</v>
      </c>
      <c r="D44" s="1246">
        <f>+D45+D47+D56+D60</f>
        <v>158682.9976616496</v>
      </c>
      <c r="E44" s="1246">
        <v>168080.51887418001</v>
      </c>
      <c r="F44" s="1246">
        <f>+F45+F47+F56+F60</f>
        <v>181270.10654882999</v>
      </c>
      <c r="H44" s="101"/>
    </row>
    <row r="45" spans="1:8">
      <c r="A45" s="359" t="s">
        <v>1018</v>
      </c>
      <c r="B45" s="1246">
        <f>+B46</f>
        <v>55508.332628996672</v>
      </c>
      <c r="C45" s="1246">
        <f>+C46</f>
        <v>59518.389201860002</v>
      </c>
      <c r="D45" s="1246">
        <f>+D46</f>
        <v>64423.485680450001</v>
      </c>
      <c r="E45" s="1246">
        <v>70008.352795849991</v>
      </c>
      <c r="F45" s="1246">
        <f>+F46</f>
        <v>76490.008298239991</v>
      </c>
      <c r="H45" s="101"/>
    </row>
    <row r="46" spans="1:8">
      <c r="A46" s="360" t="s">
        <v>167</v>
      </c>
      <c r="B46" s="1078">
        <v>55508.332628996672</v>
      </c>
      <c r="C46" s="1078">
        <v>59518.389201860002</v>
      </c>
      <c r="D46" s="1276">
        <v>64423.485680450001</v>
      </c>
      <c r="E46" s="1276">
        <v>70008.352795849991</v>
      </c>
      <c r="F46" s="1078">
        <f>+'Adm. GGC mensual'!N44</f>
        <v>76490.008298239991</v>
      </c>
      <c r="H46" s="101"/>
    </row>
    <row r="47" spans="1:8">
      <c r="A47" s="245" t="s">
        <v>1019</v>
      </c>
      <c r="B47" s="1246">
        <f>SUM(B48:B55)</f>
        <v>76250.248834860002</v>
      </c>
      <c r="C47" s="1246">
        <f>SUM(C48:C55)</f>
        <v>79983.022874670016</v>
      </c>
      <c r="D47" s="1246">
        <f>SUM(D48:D55)</f>
        <v>88291.037353680018</v>
      </c>
      <c r="E47" s="1246">
        <v>91735.694748769994</v>
      </c>
      <c r="F47" s="1246">
        <f>SUM(F48:F55)</f>
        <v>97095.636249890013</v>
      </c>
      <c r="H47" s="101"/>
    </row>
    <row r="48" spans="1:8">
      <c r="A48" s="194" t="s">
        <v>415</v>
      </c>
      <c r="B48" s="1078">
        <v>4820.1821182299991</v>
      </c>
      <c r="C48" s="1078">
        <v>5181.4000411599991</v>
      </c>
      <c r="D48" s="1276">
        <v>5640.8759146199991</v>
      </c>
      <c r="E48" s="1276">
        <v>6508.88570557</v>
      </c>
      <c r="F48" s="1078">
        <f>+'Adm. GGC mensual'!N46</f>
        <v>6468.867979749999</v>
      </c>
      <c r="H48" s="101"/>
    </row>
    <row r="49" spans="1:9">
      <c r="A49" s="194" t="s">
        <v>169</v>
      </c>
      <c r="B49" s="1078">
        <v>11974.079814149998</v>
      </c>
      <c r="C49" s="1078">
        <v>12758.202349359999</v>
      </c>
      <c r="D49" s="1276">
        <v>13536.446203929998</v>
      </c>
      <c r="E49" s="1276">
        <v>15133.567619760002</v>
      </c>
      <c r="F49" s="1078">
        <f>+'Adm. GGC mensual'!N47</f>
        <v>15974.847955160003</v>
      </c>
      <c r="H49" s="101"/>
    </row>
    <row r="50" spans="1:9">
      <c r="A50" s="194" t="s">
        <v>170</v>
      </c>
      <c r="B50" s="1078">
        <v>4194.1405870199997</v>
      </c>
      <c r="C50" s="1078">
        <v>3775.2360773000005</v>
      </c>
      <c r="D50" s="1276">
        <v>2848.4315274200003</v>
      </c>
      <c r="E50" s="1276">
        <v>444.86926435999999</v>
      </c>
      <c r="F50" s="1078">
        <f>+'Adm. GGC mensual'!N48</f>
        <v>350.65451759000001</v>
      </c>
      <c r="H50" s="101"/>
    </row>
    <row r="51" spans="1:9">
      <c r="A51" s="194" t="s">
        <v>171</v>
      </c>
      <c r="B51" s="1078">
        <v>13326.73370965</v>
      </c>
      <c r="C51" s="1078">
        <v>12830.34426641</v>
      </c>
      <c r="D51" s="1276">
        <v>16926.652138540001</v>
      </c>
      <c r="E51" s="1276">
        <v>20619.22022775</v>
      </c>
      <c r="F51" s="1078">
        <f>+'Adm. GGC mensual'!N49</f>
        <v>20237.652833289998</v>
      </c>
      <c r="H51" s="101"/>
    </row>
    <row r="52" spans="1:9">
      <c r="A52" s="194" t="s">
        <v>278</v>
      </c>
      <c r="B52" s="1078">
        <v>31172.666928210001</v>
      </c>
      <c r="C52" s="1078">
        <v>34146.862627700008</v>
      </c>
      <c r="D52" s="1276">
        <v>37614.385892750004</v>
      </c>
      <c r="E52" s="1276">
        <v>36469.510716229997</v>
      </c>
      <c r="F52" s="1078">
        <f>+'Adm. GGC mensual'!N50</f>
        <v>40607.745051169994</v>
      </c>
      <c r="H52" s="101"/>
    </row>
    <row r="53" spans="1:9">
      <c r="A53" s="194" t="s">
        <v>184</v>
      </c>
      <c r="B53" s="1078">
        <v>6245.4352293300008</v>
      </c>
      <c r="C53" s="1078">
        <v>6530.7903915200004</v>
      </c>
      <c r="D53" s="1276">
        <v>6734.0027379600015</v>
      </c>
      <c r="E53" s="1276">
        <v>6989.5287992900003</v>
      </c>
      <c r="F53" s="1078">
        <f>+'Adm. GGC mensual'!N51</f>
        <v>7138.9701355300003</v>
      </c>
      <c r="H53" s="101"/>
    </row>
    <row r="54" spans="1:9">
      <c r="A54" s="194" t="s">
        <v>179</v>
      </c>
      <c r="B54" s="1078">
        <v>4300.8255777200002</v>
      </c>
      <c r="C54" s="1078">
        <v>4418.3507770800006</v>
      </c>
      <c r="D54" s="1276">
        <v>4891.7456104600005</v>
      </c>
      <c r="E54" s="1276">
        <v>5525.9304993000005</v>
      </c>
      <c r="F54" s="1078">
        <f>+'Adm. GGC mensual'!N52</f>
        <v>6275.3937880400008</v>
      </c>
      <c r="H54" s="101"/>
    </row>
    <row r="55" spans="1:9">
      <c r="A55" s="194" t="s">
        <v>165</v>
      </c>
      <c r="B55" s="1078">
        <f>212.18487055+4</f>
        <v>216.18487055</v>
      </c>
      <c r="C55" s="1078">
        <v>341.83634413999999</v>
      </c>
      <c r="D55" s="1276">
        <v>98.49732800000001</v>
      </c>
      <c r="E55" s="1276">
        <v>44.181916510000001</v>
      </c>
      <c r="F55" s="1078">
        <f>+'Adm. GGC mensual'!N53</f>
        <v>41.503989359999998</v>
      </c>
      <c r="H55" s="101"/>
    </row>
    <row r="56" spans="1:9">
      <c r="A56" s="245" t="s">
        <v>180</v>
      </c>
      <c r="B56" s="1246">
        <f>SUM(B57:B59)</f>
        <v>4872.8565371699997</v>
      </c>
      <c r="C56" s="1246">
        <f>SUM(C57:C59)</f>
        <v>5698.8832990599985</v>
      </c>
      <c r="D56" s="1246">
        <f>SUM(D57:D59)</f>
        <v>5816.9288582500003</v>
      </c>
      <c r="E56" s="1246">
        <v>6125.1136139099999</v>
      </c>
      <c r="F56" s="1246">
        <f>SUM(F57:F59)</f>
        <v>7569.4115011100002</v>
      </c>
      <c r="H56" s="101"/>
    </row>
    <row r="57" spans="1:9">
      <c r="A57" s="194" t="s">
        <v>1020</v>
      </c>
      <c r="B57" s="1078">
        <v>3473.5533879</v>
      </c>
      <c r="C57" s="1078">
        <v>4294.6836990599986</v>
      </c>
      <c r="D57" s="1276">
        <v>4239.3937582500002</v>
      </c>
      <c r="E57" s="1276">
        <v>4323.4385139099995</v>
      </c>
      <c r="F57" s="1078">
        <f>+'Adm. GGC mensual'!N55</f>
        <v>4963.1446011100006</v>
      </c>
      <c r="H57" s="101"/>
    </row>
    <row r="58" spans="1:9">
      <c r="A58" s="194" t="s">
        <v>211</v>
      </c>
      <c r="B58" s="1078">
        <v>1177.2744999999998</v>
      </c>
      <c r="C58" s="1078">
        <v>1404.1995999999999</v>
      </c>
      <c r="D58" s="1276">
        <v>1577.5351000000001</v>
      </c>
      <c r="E58" s="1276">
        <v>1801.6750999999999</v>
      </c>
      <c r="F58" s="1078">
        <f>+'Adm. GGC mensual'!N56</f>
        <v>2606.2668999999996</v>
      </c>
      <c r="H58" s="101"/>
      <c r="I58" s="101"/>
    </row>
    <row r="59" spans="1:9">
      <c r="A59" s="194" t="s">
        <v>164</v>
      </c>
      <c r="B59" s="1276">
        <v>222.02864926999999</v>
      </c>
      <c r="C59" s="1078">
        <v>0</v>
      </c>
      <c r="D59" s="1078">
        <v>0</v>
      </c>
      <c r="E59" s="1078">
        <v>0</v>
      </c>
      <c r="F59" s="1078">
        <v>0</v>
      </c>
    </row>
    <row r="60" spans="1:9">
      <c r="A60" s="245" t="s">
        <v>1022</v>
      </c>
      <c r="B60" s="1246">
        <v>72.869396479999992</v>
      </c>
      <c r="C60" s="1246">
        <v>60.102982189999999</v>
      </c>
      <c r="D60" s="1277">
        <v>151.54576926958154</v>
      </c>
      <c r="E60" s="1277">
        <v>211.35771564999999</v>
      </c>
      <c r="F60" s="1246">
        <f>+'Adm. GGC mensual'!N57</f>
        <v>115.05049959</v>
      </c>
      <c r="H60" s="101"/>
    </row>
    <row r="61" spans="1:9">
      <c r="A61" s="245" t="s">
        <v>1023</v>
      </c>
      <c r="B61" s="1246">
        <f>+B62+B63</f>
        <v>5539.6587270500004</v>
      </c>
      <c r="C61" s="1246">
        <f>+C62+C63</f>
        <v>5893.77438119</v>
      </c>
      <c r="D61" s="1246">
        <f>+D62+D63</f>
        <v>6264.3495888900006</v>
      </c>
      <c r="E61" s="1246">
        <v>6936.6768901200012</v>
      </c>
      <c r="F61" s="1246">
        <f>+F62+F63</f>
        <v>7183.0187367099988</v>
      </c>
      <c r="H61" s="101"/>
    </row>
    <row r="62" spans="1:9" ht="17.25">
      <c r="A62" s="194" t="s">
        <v>1117</v>
      </c>
      <c r="B62" s="1078">
        <v>5536.7586929000008</v>
      </c>
      <c r="C62" s="1078">
        <v>5891.7145763099998</v>
      </c>
      <c r="D62" s="1276">
        <v>6251.6806024800007</v>
      </c>
      <c r="E62" s="1276">
        <v>6933.286407810001</v>
      </c>
      <c r="F62" s="1078">
        <f>+'Adm. GGC mensual'!N59</f>
        <v>7180.349729909999</v>
      </c>
      <c r="H62" s="101"/>
    </row>
    <row r="63" spans="1:9">
      <c r="A63" s="194" t="s">
        <v>165</v>
      </c>
      <c r="B63" s="1078">
        <v>2.9000341500000002</v>
      </c>
      <c r="C63" s="1078">
        <v>2.0598048800000002</v>
      </c>
      <c r="D63" s="1276">
        <v>12.66898641</v>
      </c>
      <c r="E63" s="1276">
        <v>3.3904823099999999</v>
      </c>
      <c r="F63" s="1078">
        <f>+'Adm. GGC mensual'!N60</f>
        <v>2.6690068</v>
      </c>
      <c r="H63" s="101"/>
    </row>
    <row r="64" spans="1:9">
      <c r="A64" s="245" t="s">
        <v>1024</v>
      </c>
      <c r="B64" s="1246">
        <v>252.71782707</v>
      </c>
      <c r="C64" s="1246">
        <v>314.00080095000004</v>
      </c>
      <c r="D64" s="1246">
        <v>291.02899399</v>
      </c>
      <c r="E64" s="1246">
        <v>297.27428412999996</v>
      </c>
      <c r="F64" s="1246">
        <f>+F65</f>
        <v>340.95682800000003</v>
      </c>
      <c r="H64" s="101"/>
    </row>
    <row r="65" spans="1:9" ht="17.25">
      <c r="A65" s="194" t="s">
        <v>1304</v>
      </c>
      <c r="B65" s="1078">
        <v>252.71782707</v>
      </c>
      <c r="C65" s="1078">
        <v>314.00080095000004</v>
      </c>
      <c r="D65" s="1078">
        <v>291.02899399</v>
      </c>
      <c r="E65" s="1078">
        <v>297.27428412999996</v>
      </c>
      <c r="F65" s="1078">
        <f>+'Adm. GGC mensual'!N62</f>
        <v>340.95682800000003</v>
      </c>
      <c r="H65" s="101"/>
    </row>
    <row r="66" spans="1:9">
      <c r="A66" s="362" t="s">
        <v>1026</v>
      </c>
      <c r="B66" s="1246">
        <f>+B67+B68</f>
        <v>1962.7020114900001</v>
      </c>
      <c r="C66" s="1246">
        <f>+C67+C68</f>
        <v>2027.22020845</v>
      </c>
      <c r="D66" s="1246">
        <f>+D67+D68</f>
        <v>2086.03641423</v>
      </c>
      <c r="E66" s="1246">
        <v>2694.9683249399995</v>
      </c>
      <c r="F66" s="1246">
        <f>+F67+F68</f>
        <v>3497.0884330412746</v>
      </c>
      <c r="H66" s="101"/>
    </row>
    <row r="67" spans="1:9" ht="17.25">
      <c r="A67" s="360" t="s">
        <v>1305</v>
      </c>
      <c r="B67" s="1078">
        <v>1961.7096164900001</v>
      </c>
      <c r="C67" s="1078">
        <v>2025.77732345</v>
      </c>
      <c r="D67" s="1276">
        <v>2084.6823592300002</v>
      </c>
      <c r="E67" s="1276">
        <v>2687.5683249399995</v>
      </c>
      <c r="F67" s="1078">
        <f>+'Adm. GGC mensual'!N64</f>
        <v>3493.5193216999996</v>
      </c>
      <c r="H67" s="101"/>
      <c r="I67" s="336"/>
    </row>
    <row r="68" spans="1:9">
      <c r="A68" s="194" t="s">
        <v>1027</v>
      </c>
      <c r="B68" s="1078">
        <v>0.99239500000000003</v>
      </c>
      <c r="C68" s="1078">
        <v>1.442885</v>
      </c>
      <c r="D68" s="1276">
        <v>1.3540549999999998</v>
      </c>
      <c r="E68" s="1276">
        <v>7.4</v>
      </c>
      <c r="F68" s="1078">
        <f>+'Adm. GGC mensual'!N65</f>
        <v>3.5691113412751205</v>
      </c>
      <c r="H68" s="101"/>
    </row>
    <row r="69" spans="1:9">
      <c r="A69" s="245" t="s">
        <v>1028</v>
      </c>
      <c r="B69" s="1246">
        <f>+B70+B71+B72+B74</f>
        <v>1956.7984501300002</v>
      </c>
      <c r="C69" s="1246">
        <f>+C70+C71+C72+C74</f>
        <v>2300.7617784399999</v>
      </c>
      <c r="D69" s="1246">
        <f>+D70+D71+D72+D74</f>
        <v>2251.7444376158319</v>
      </c>
      <c r="E69" s="1246">
        <v>10398.918663901255</v>
      </c>
      <c r="F69" s="1246">
        <f>+F70+F71+F72+F73+F74</f>
        <v>11553.463192474301</v>
      </c>
      <c r="H69" s="101"/>
    </row>
    <row r="70" spans="1:9" ht="17.25">
      <c r="A70" s="194" t="s">
        <v>1300</v>
      </c>
      <c r="B70" s="1078">
        <v>1880.7530877200002</v>
      </c>
      <c r="C70" s="1078">
        <v>2240.1375357000002</v>
      </c>
      <c r="D70" s="1276">
        <v>2158.7007953100006</v>
      </c>
      <c r="E70" s="1276">
        <v>2245.1511464499999</v>
      </c>
      <c r="F70" s="1078">
        <f>+'Adm. GGC mensual'!N67</f>
        <v>2300.34786786</v>
      </c>
      <c r="H70" s="101"/>
    </row>
    <row r="71" spans="1:9">
      <c r="A71" s="194" t="s">
        <v>1029</v>
      </c>
      <c r="B71" s="1078">
        <v>0.75392157999999987</v>
      </c>
      <c r="C71" s="1078">
        <v>4.8399534800000001</v>
      </c>
      <c r="D71" s="1276">
        <v>37.816950910000003</v>
      </c>
      <c r="E71" s="1276">
        <v>12.98924914</v>
      </c>
      <c r="F71" s="1078">
        <f>+'Adm. GGC mensual'!N68</f>
        <v>5.3040991163086169</v>
      </c>
      <c r="H71" s="101"/>
    </row>
    <row r="72" spans="1:9">
      <c r="A72" s="194" t="s">
        <v>1030</v>
      </c>
      <c r="B72" s="1078">
        <v>75.187278730000003</v>
      </c>
      <c r="C72" s="1078">
        <v>55.687955560000006</v>
      </c>
      <c r="D72" s="1078">
        <v>49.53730341</v>
      </c>
      <c r="E72" s="1078">
        <v>69.809436911255673</v>
      </c>
      <c r="F72" s="1078">
        <f>+'Adm. GGC mensual'!N69</f>
        <v>54.110132350000001</v>
      </c>
      <c r="H72" s="101"/>
    </row>
    <row r="73" spans="1:9">
      <c r="A73" s="194" t="s">
        <v>1409</v>
      </c>
      <c r="B73" s="1078">
        <v>0</v>
      </c>
      <c r="C73" s="1078">
        <v>0</v>
      </c>
      <c r="D73" s="1078">
        <v>0</v>
      </c>
      <c r="E73" s="1078">
        <v>8060.7279006300005</v>
      </c>
      <c r="F73" s="1078">
        <f>+'Adm. GGC mensual'!N70</f>
        <v>9182.9790485100002</v>
      </c>
      <c r="H73" s="101"/>
    </row>
    <row r="74" spans="1:9">
      <c r="A74" s="194" t="s">
        <v>206</v>
      </c>
      <c r="B74" s="1078">
        <v>0.10416210000000001</v>
      </c>
      <c r="C74" s="1078">
        <v>9.6333699999999994E-2</v>
      </c>
      <c r="D74" s="1276">
        <v>5.6893879858316767</v>
      </c>
      <c r="E74" s="1276">
        <v>10.24093077</v>
      </c>
      <c r="F74" s="1078">
        <f>+'Adm. GGC mensual'!N71</f>
        <v>10.722044637992543</v>
      </c>
      <c r="H74" s="101"/>
    </row>
    <row r="75" spans="1:9" ht="17.25" thickBot="1">
      <c r="A75" s="430" t="s">
        <v>404</v>
      </c>
      <c r="B75" s="1278">
        <f>+B69+B66+B64+B61+B44+B38+B12</f>
        <v>231714.22550960002</v>
      </c>
      <c r="C75" s="1278">
        <f>+C69+C66+C64+C61+C44+C38+C12</f>
        <v>253669.47103731998</v>
      </c>
      <c r="D75" s="1278">
        <f>+D69+D66+D64+D61+D44+D43+D38+D12</f>
        <v>288985.29686141515</v>
      </c>
      <c r="E75" s="1670">
        <f>+E69+E66+E64+E61+E44+E38+E12</f>
        <v>315374.76296842005</v>
      </c>
      <c r="F75" s="1278">
        <f>+F69+F66+F64+F61+F44+F38+F12</f>
        <v>342970.06456161558</v>
      </c>
      <c r="H75" s="101"/>
    </row>
    <row r="76" spans="1:9" ht="16.5" thickTop="1">
      <c r="A76" s="7" t="s">
        <v>1894</v>
      </c>
      <c r="H76" s="101"/>
    </row>
    <row r="77" spans="1:9" ht="15.75">
      <c r="A77" s="7" t="s">
        <v>2004</v>
      </c>
      <c r="E77" s="819"/>
      <c r="H77" s="101"/>
    </row>
    <row r="78" spans="1:9" ht="15.75">
      <c r="A78" s="498" t="s">
        <v>487</v>
      </c>
      <c r="C78" s="820"/>
      <c r="D78" s="820"/>
      <c r="E78" s="820"/>
    </row>
    <row r="79" spans="1:9" ht="15.75">
      <c r="A79" s="498" t="s">
        <v>1116</v>
      </c>
      <c r="E79" s="820"/>
      <c r="H79" s="101"/>
    </row>
    <row r="80" spans="1:9" ht="15.75">
      <c r="A80" s="498" t="s">
        <v>1301</v>
      </c>
      <c r="C80" s="821"/>
      <c r="D80" s="821"/>
      <c r="E80" s="821"/>
      <c r="H80" s="101"/>
    </row>
    <row r="81" spans="1:8" ht="15.75">
      <c r="A81" s="498" t="s">
        <v>1198</v>
      </c>
      <c r="H81" s="101"/>
    </row>
    <row r="82" spans="1:8">
      <c r="A82" s="1067" t="s">
        <v>1809</v>
      </c>
    </row>
    <row r="83" spans="1:8" ht="15.75">
      <c r="A83" s="523" t="s">
        <v>1306</v>
      </c>
    </row>
    <row r="85" spans="1:8" ht="15.75">
      <c r="A85" s="498"/>
    </row>
    <row r="86" spans="1:8" ht="15.75">
      <c r="A86" s="498"/>
    </row>
    <row r="87" spans="1:8" ht="15.75">
      <c r="A87" s="498"/>
    </row>
    <row r="88" spans="1:8">
      <c r="A88" s="780"/>
    </row>
    <row r="89" spans="1:8" ht="15.75">
      <c r="A89" s="498"/>
    </row>
    <row r="90" spans="1:8" ht="15.75">
      <c r="A90" s="710"/>
    </row>
    <row r="91" spans="1:8" ht="15.75">
      <c r="A91" s="523"/>
    </row>
  </sheetData>
  <pageMargins left="0.98425196850393704" right="0.15748031496062992" top="0.74803149606299213" bottom="0.74803149606299213" header="0.31496062992125984" footer="0.31496062992125984"/>
  <pageSetup scale="49" orientation="portrait" r:id="rId1"/>
  <ignoredErrors>
    <ignoredError sqref="B56:D56 B30:D30" formulaRange="1"/>
    <ignoredError sqref="D75" formula="1"/>
    <ignoredError sqref="D38" formula="1" formulaRange="1"/>
    <ignoredError sqref="F75" evalError="1"/>
  </ignoredErrors>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J110"/>
  <sheetViews>
    <sheetView showGridLines="0" zoomScaleNormal="100" workbookViewId="0">
      <selection activeCell="E14" sqref="E14"/>
    </sheetView>
  </sheetViews>
  <sheetFormatPr defaultColWidth="9.140625" defaultRowHeight="15"/>
  <cols>
    <col min="1" max="1" width="64.5703125" style="48" customWidth="1"/>
    <col min="2" max="4" width="17" style="48" customWidth="1"/>
    <col min="5" max="5" width="17" style="278" customWidth="1"/>
    <col min="6" max="6" width="19" style="48" customWidth="1"/>
    <col min="7" max="7" width="16.5703125" style="48" customWidth="1"/>
    <col min="8" max="10" width="25.42578125" style="101" customWidth="1"/>
    <col min="11" max="16384" width="9.140625" style="48"/>
  </cols>
  <sheetData>
    <row r="1" spans="1:10">
      <c r="A1" s="57" t="s">
        <v>277</v>
      </c>
      <c r="B1" s="58"/>
      <c r="C1" s="58"/>
      <c r="D1" s="57"/>
      <c r="E1" s="808">
        <v>46</v>
      </c>
      <c r="G1" s="55"/>
    </row>
    <row r="2" spans="1:10" ht="12" customHeight="1"/>
    <row r="3" spans="1:10" ht="13.5" customHeight="1"/>
    <row r="4" spans="1:10" ht="14.25" customHeight="1"/>
    <row r="7" spans="1:10" s="194" customFormat="1" ht="15" customHeight="1">
      <c r="A7" s="245" t="s">
        <v>17</v>
      </c>
      <c r="E7" s="618"/>
      <c r="H7" s="344"/>
      <c r="I7" s="344"/>
      <c r="J7" s="344"/>
    </row>
    <row r="8" spans="1:10" s="194" customFormat="1" ht="15" customHeight="1">
      <c r="A8" s="245" t="s">
        <v>950</v>
      </c>
      <c r="E8" s="618"/>
      <c r="H8" s="344"/>
      <c r="I8" s="344"/>
      <c r="J8" s="344"/>
    </row>
    <row r="9" spans="1:10" s="194" customFormat="1" ht="15" customHeight="1">
      <c r="A9" s="245" t="s">
        <v>1547</v>
      </c>
      <c r="E9" s="618"/>
      <c r="H9" s="344"/>
      <c r="I9" s="344"/>
      <c r="J9" s="344"/>
    </row>
    <row r="10" spans="1:10" s="194" customFormat="1" ht="15" customHeight="1">
      <c r="A10" s="194" t="s">
        <v>359</v>
      </c>
      <c r="E10" s="618"/>
      <c r="H10" s="344"/>
      <c r="I10" s="344"/>
      <c r="J10" s="344"/>
    </row>
    <row r="11" spans="1:10" s="194" customFormat="1" ht="15" customHeight="1">
      <c r="A11" s="1911" t="s">
        <v>288</v>
      </c>
      <c r="B11" s="1885" t="s">
        <v>1321</v>
      </c>
      <c r="C11" s="1885"/>
      <c r="D11" s="1885" t="s">
        <v>549</v>
      </c>
      <c r="E11" s="1885"/>
      <c r="H11" s="344"/>
      <c r="I11" s="344"/>
      <c r="J11" s="344"/>
    </row>
    <row r="12" spans="1:10" s="194" customFormat="1" ht="15" customHeight="1" thickBot="1">
      <c r="A12" s="1912"/>
      <c r="B12" s="1274">
        <v>2018</v>
      </c>
      <c r="C12" s="1250" t="s">
        <v>1549</v>
      </c>
      <c r="D12" s="1250" t="s">
        <v>361</v>
      </c>
      <c r="E12" s="1275" t="s">
        <v>362</v>
      </c>
      <c r="H12" s="344"/>
      <c r="I12" s="344"/>
      <c r="J12" s="344"/>
    </row>
    <row r="13" spans="1:10" s="194" customFormat="1" ht="15" customHeight="1" thickTop="1">
      <c r="A13" s="148" t="s">
        <v>287</v>
      </c>
      <c r="B13" s="756">
        <v>118104.38252312876</v>
      </c>
      <c r="C13" s="756">
        <v>129586.68483877</v>
      </c>
      <c r="D13" s="756">
        <v>11482.302315641238</v>
      </c>
      <c r="E13" s="1279">
        <v>9.7221644703934906E-2</v>
      </c>
      <c r="F13"/>
      <c r="H13" s="344"/>
      <c r="I13" s="344"/>
      <c r="J13" s="344"/>
    </row>
    <row r="14" spans="1:10" s="194" customFormat="1" ht="15" customHeight="1">
      <c r="A14" s="148" t="s">
        <v>1043</v>
      </c>
      <c r="B14" s="756">
        <v>33547.121388020001</v>
      </c>
      <c r="C14" s="756">
        <v>37674.740071079999</v>
      </c>
      <c r="D14" s="756">
        <v>4127.6186830599981</v>
      </c>
      <c r="E14" s="1279">
        <v>0.12303942968215487</v>
      </c>
      <c r="F14"/>
      <c r="H14" s="344"/>
      <c r="I14" s="344"/>
      <c r="J14" s="344"/>
    </row>
    <row r="15" spans="1:10" s="194" customFormat="1" ht="15" customHeight="1">
      <c r="A15" s="194" t="s">
        <v>454</v>
      </c>
      <c r="B15" s="819">
        <v>26964.145024429999</v>
      </c>
      <c r="C15" s="63">
        <v>29804.272925550002</v>
      </c>
      <c r="D15" s="819">
        <v>2840.1279011200022</v>
      </c>
      <c r="E15" s="1280">
        <v>0.10532979623669858</v>
      </c>
      <c r="F15"/>
      <c r="H15" s="344"/>
      <c r="I15" s="344"/>
      <c r="J15" s="344"/>
    </row>
    <row r="16" spans="1:10" s="194" customFormat="1" ht="15" customHeight="1">
      <c r="A16" s="194" t="s">
        <v>159</v>
      </c>
      <c r="B16" s="819">
        <v>1980.5458568200002</v>
      </c>
      <c r="C16" s="63">
        <v>2129.5922396000001</v>
      </c>
      <c r="D16" s="819">
        <v>149.04638277999993</v>
      </c>
      <c r="E16" s="1280">
        <v>7.5255204148270138E-2</v>
      </c>
      <c r="F16"/>
      <c r="H16" s="344"/>
      <c r="I16" s="344"/>
      <c r="J16" s="344"/>
    </row>
    <row r="17" spans="1:10" s="194" customFormat="1" ht="15" customHeight="1">
      <c r="A17" s="194" t="s">
        <v>472</v>
      </c>
      <c r="B17" s="819">
        <v>295.53429301000006</v>
      </c>
      <c r="C17" s="63">
        <v>441.02303329</v>
      </c>
      <c r="D17" s="819">
        <v>145.48874027999994</v>
      </c>
      <c r="E17" s="1280">
        <v>0.49229055213256423</v>
      </c>
      <c r="F17"/>
      <c r="G17" s="357"/>
      <c r="H17" s="344"/>
      <c r="I17" s="344"/>
      <c r="J17" s="344"/>
    </row>
    <row r="18" spans="1:10" s="194" customFormat="1" ht="15" customHeight="1">
      <c r="A18" s="194" t="s">
        <v>160</v>
      </c>
      <c r="B18" s="819">
        <v>551.19671391999998</v>
      </c>
      <c r="C18" s="63">
        <v>481.51304456999998</v>
      </c>
      <c r="D18" s="819">
        <v>-69.683669350000002</v>
      </c>
      <c r="E18" s="1280">
        <v>-0.12642250505164265</v>
      </c>
      <c r="F18"/>
      <c r="H18" s="344"/>
      <c r="I18" s="344"/>
      <c r="J18" s="344"/>
    </row>
    <row r="19" spans="1:10" s="194" customFormat="1" ht="15" customHeight="1">
      <c r="A19" s="194" t="s">
        <v>161</v>
      </c>
      <c r="B19" s="819">
        <v>1095.1717653999999</v>
      </c>
      <c r="C19" s="63">
        <v>1672.7939204199999</v>
      </c>
      <c r="D19" s="819">
        <v>577.62215502000004</v>
      </c>
      <c r="E19" s="1280">
        <v>0.52742608353222997</v>
      </c>
      <c r="F19"/>
      <c r="H19" s="344"/>
      <c r="I19" s="344"/>
      <c r="J19" s="344"/>
    </row>
    <row r="20" spans="1:10" s="194" customFormat="1" ht="15" customHeight="1">
      <c r="A20" s="194" t="s">
        <v>504</v>
      </c>
      <c r="B20" s="819">
        <v>2660.5277344400001</v>
      </c>
      <c r="C20" s="63">
        <v>3145.5449076500004</v>
      </c>
      <c r="D20" s="819">
        <v>485.01717321000024</v>
      </c>
      <c r="E20" s="1280">
        <v>0.18230111527557091</v>
      </c>
      <c r="F20"/>
      <c r="H20" s="344"/>
      <c r="I20" s="344"/>
      <c r="J20" s="344"/>
    </row>
    <row r="21" spans="1:10" s="194" customFormat="1" ht="15" customHeight="1">
      <c r="A21" s="148" t="s">
        <v>1015</v>
      </c>
      <c r="B21" s="756">
        <v>62387.489222808756</v>
      </c>
      <c r="C21" s="756">
        <v>65171.080079670006</v>
      </c>
      <c r="D21" s="756">
        <v>2783.5908568612504</v>
      </c>
      <c r="E21" s="1279">
        <v>4.4617773395560389E-2</v>
      </c>
      <c r="F21"/>
      <c r="G21" s="344"/>
      <c r="H21" s="344"/>
      <c r="I21" s="344"/>
      <c r="J21" s="344"/>
    </row>
    <row r="22" spans="1:10" s="194" customFormat="1" ht="15" customHeight="1">
      <c r="A22" s="48" t="s">
        <v>488</v>
      </c>
      <c r="B22" s="819">
        <v>58889.458901098755</v>
      </c>
      <c r="C22" s="63">
        <v>61303.620313610001</v>
      </c>
      <c r="D22" s="819">
        <v>2414.1614125112465</v>
      </c>
      <c r="E22" s="1280">
        <v>4.0994796990165616E-2</v>
      </c>
      <c r="F22" s="48"/>
      <c r="H22" s="344"/>
      <c r="I22" s="344"/>
      <c r="J22" s="344"/>
    </row>
    <row r="23" spans="1:10" s="194" customFormat="1" ht="15" customHeight="1">
      <c r="A23" s="902" t="s">
        <v>1410</v>
      </c>
      <c r="B23" s="819">
        <v>264.59293916999997</v>
      </c>
      <c r="C23" s="63">
        <v>0</v>
      </c>
      <c r="D23" s="819">
        <v>-264.59293916999997</v>
      </c>
      <c r="E23" s="717">
        <v>0</v>
      </c>
      <c r="F23" s="48"/>
      <c r="H23" s="344"/>
      <c r="I23" s="344"/>
      <c r="J23" s="344"/>
    </row>
    <row r="24" spans="1:10" s="194" customFormat="1" ht="15" customHeight="1">
      <c r="A24" s="48" t="s">
        <v>1302</v>
      </c>
      <c r="B24" s="819">
        <v>2550.52373571</v>
      </c>
      <c r="C24" s="63">
        <v>3056.0778937800001</v>
      </c>
      <c r="D24" s="819">
        <v>505.55415807000008</v>
      </c>
      <c r="E24" s="1280">
        <v>0.19821582171211083</v>
      </c>
      <c r="F24" s="48"/>
      <c r="H24" s="344"/>
      <c r="I24" s="344"/>
      <c r="J24" s="344"/>
    </row>
    <row r="25" spans="1:10" s="194" customFormat="1" ht="15" customHeight="1">
      <c r="A25" s="48" t="s">
        <v>1004</v>
      </c>
      <c r="B25" s="819">
        <v>159.09273581000002</v>
      </c>
      <c r="C25" s="63">
        <v>166.32539650999999</v>
      </c>
      <c r="D25" s="819">
        <v>7.2326606999999683</v>
      </c>
      <c r="E25" s="1280">
        <v>4.5461916681335701E-2</v>
      </c>
      <c r="F25" s="762"/>
      <c r="H25" s="344"/>
      <c r="I25" s="344"/>
      <c r="J25" s="344"/>
    </row>
    <row r="26" spans="1:10" s="194" customFormat="1" ht="15" customHeight="1">
      <c r="A26" s="762" t="s">
        <v>1005</v>
      </c>
      <c r="B26" s="819">
        <v>396.46464760999999</v>
      </c>
      <c r="C26" s="63">
        <v>422.65489633999999</v>
      </c>
      <c r="D26" s="819">
        <v>26.190248730000008</v>
      </c>
      <c r="E26" s="1280">
        <v>6.6059480682280736E-2</v>
      </c>
      <c r="F26" s="762"/>
      <c r="H26" s="344"/>
      <c r="I26" s="344"/>
      <c r="J26" s="344"/>
    </row>
    <row r="27" spans="1:10" s="194" customFormat="1" ht="15" customHeight="1">
      <c r="A27" s="48" t="s">
        <v>162</v>
      </c>
      <c r="B27" s="63">
        <v>0</v>
      </c>
      <c r="C27" s="63">
        <v>0</v>
      </c>
      <c r="D27" s="819">
        <v>0</v>
      </c>
      <c r="E27" s="1281">
        <v>0</v>
      </c>
      <c r="F27" s="762"/>
      <c r="H27" s="344"/>
      <c r="I27" s="344"/>
      <c r="J27" s="344"/>
    </row>
    <row r="28" spans="1:10" s="194" customFormat="1" ht="15" customHeight="1">
      <c r="A28" s="517" t="s">
        <v>1006</v>
      </c>
      <c r="B28" s="819">
        <v>6.8972420699999999</v>
      </c>
      <c r="C28" s="63">
        <v>6.5613534500000004</v>
      </c>
      <c r="D28" s="819">
        <v>-0.33588861999999953</v>
      </c>
      <c r="E28" s="1280">
        <v>-4.8698975125285093E-2</v>
      </c>
      <c r="F28" s="48"/>
      <c r="H28" s="344"/>
      <c r="I28" s="344"/>
      <c r="J28" s="344"/>
    </row>
    <row r="29" spans="1:10" s="194" customFormat="1" ht="15" customHeight="1">
      <c r="A29" s="517" t="s">
        <v>1007</v>
      </c>
      <c r="B29" s="819">
        <v>36.013215029999998</v>
      </c>
      <c r="C29" s="63">
        <v>51.009102850000005</v>
      </c>
      <c r="D29" s="819">
        <v>14.995887820000007</v>
      </c>
      <c r="E29" s="1280">
        <v>0.41639958574950953</v>
      </c>
      <c r="F29" s="762"/>
      <c r="H29" s="344"/>
      <c r="I29" s="344"/>
      <c r="J29" s="344"/>
    </row>
    <row r="30" spans="1:10" s="194" customFormat="1" ht="15" customHeight="1">
      <c r="A30" s="517" t="s">
        <v>1008</v>
      </c>
      <c r="B30" s="819">
        <v>84.445806310000009</v>
      </c>
      <c r="C30" s="63">
        <v>164.83112312999998</v>
      </c>
      <c r="D30" s="819">
        <v>80.385316819999971</v>
      </c>
      <c r="E30" s="1280">
        <v>0.95191603150671567</v>
      </c>
      <c r="F30" s="517"/>
      <c r="H30" s="344"/>
      <c r="I30" s="344"/>
      <c r="J30" s="344"/>
    </row>
    <row r="31" spans="1:10" s="194" customFormat="1" ht="15" customHeight="1">
      <c r="A31" s="148" t="s">
        <v>1014</v>
      </c>
      <c r="B31" s="756">
        <v>21979.73732919</v>
      </c>
      <c r="C31" s="756">
        <v>26520.167019460001</v>
      </c>
      <c r="D31" s="756">
        <v>4540.4296902700007</v>
      </c>
      <c r="E31" s="1279">
        <v>0.20657342816559154</v>
      </c>
      <c r="F31" s="762"/>
      <c r="G31" s="344"/>
      <c r="H31" s="344"/>
      <c r="I31" s="344"/>
      <c r="J31" s="344"/>
    </row>
    <row r="32" spans="1:10" s="194" customFormat="1" ht="15" customHeight="1">
      <c r="A32" s="517" t="s">
        <v>176</v>
      </c>
      <c r="B32" s="819">
        <v>6089.7532945799985</v>
      </c>
      <c r="C32" s="63">
        <v>8373.3548731399987</v>
      </c>
      <c r="D32" s="819">
        <v>2283.6015785600002</v>
      </c>
      <c r="E32" s="1280">
        <v>0.37499081951192514</v>
      </c>
      <c r="F32" s="517"/>
      <c r="G32" s="344"/>
      <c r="H32" s="344"/>
      <c r="I32" s="344"/>
      <c r="J32" s="344"/>
    </row>
    <row r="33" spans="1:10" s="194" customFormat="1" ht="15" customHeight="1">
      <c r="A33" s="543" t="s">
        <v>1113</v>
      </c>
      <c r="B33" s="819">
        <v>1576.4312928100001</v>
      </c>
      <c r="C33" s="63">
        <v>1627.8444184299999</v>
      </c>
      <c r="D33" s="819">
        <v>51.413125619999846</v>
      </c>
      <c r="E33" s="1280">
        <v>3.2613616498538001E-2</v>
      </c>
      <c r="F33" s="543"/>
      <c r="G33" s="344"/>
      <c r="H33" s="344"/>
      <c r="I33" s="344"/>
      <c r="J33" s="344"/>
    </row>
    <row r="34" spans="1:10" s="194" customFormat="1" ht="15" customHeight="1">
      <c r="A34" s="517" t="s">
        <v>166</v>
      </c>
      <c r="B34" s="819">
        <v>8631.6808250700014</v>
      </c>
      <c r="C34" s="63">
        <v>9623.3572470600011</v>
      </c>
      <c r="D34" s="819">
        <v>991.67642198999965</v>
      </c>
      <c r="E34" s="1280">
        <v>0.11488798556009594</v>
      </c>
      <c r="F34" s="517"/>
      <c r="G34" s="344"/>
      <c r="H34" s="344"/>
      <c r="I34" s="344"/>
      <c r="J34" s="344"/>
    </row>
    <row r="35" spans="1:10" s="194" customFormat="1" ht="15" customHeight="1">
      <c r="A35" s="517" t="s">
        <v>1354</v>
      </c>
      <c r="B35" s="63">
        <v>0</v>
      </c>
      <c r="C35" s="63">
        <v>0</v>
      </c>
      <c r="D35" s="819">
        <v>0</v>
      </c>
      <c r="E35" s="1280">
        <v>0</v>
      </c>
      <c r="F35" s="517"/>
      <c r="G35" s="344"/>
      <c r="H35" s="344"/>
      <c r="I35" s="344"/>
      <c r="J35" s="344"/>
    </row>
    <row r="36" spans="1:10" s="194" customFormat="1" ht="15" customHeight="1">
      <c r="A36" s="194" t="s">
        <v>222</v>
      </c>
      <c r="B36" s="819">
        <v>5219.6322421900013</v>
      </c>
      <c r="C36" s="63">
        <v>6427.3703335999999</v>
      </c>
      <c r="D36" s="819">
        <v>1207.7380914099986</v>
      </c>
      <c r="E36" s="1280">
        <v>0.23138375183751791</v>
      </c>
      <c r="F36" s="517"/>
      <c r="G36" s="344"/>
      <c r="H36" s="344"/>
      <c r="I36" s="344"/>
      <c r="J36" s="344"/>
    </row>
    <row r="37" spans="1:10" s="194" customFormat="1" ht="12" customHeight="1">
      <c r="A37" s="194" t="s">
        <v>1299</v>
      </c>
      <c r="B37" s="819">
        <v>462.23967454000001</v>
      </c>
      <c r="C37" s="63">
        <v>468.24014723000005</v>
      </c>
      <c r="D37" s="819">
        <v>6.0004726900000378</v>
      </c>
      <c r="E37" s="1280">
        <v>1.2981301736964657E-2</v>
      </c>
      <c r="G37" s="344"/>
      <c r="H37" s="344"/>
      <c r="I37" s="344"/>
      <c r="J37" s="344"/>
    </row>
    <row r="38" spans="1:10" s="194" customFormat="1" ht="15" customHeight="1">
      <c r="A38" s="148" t="s">
        <v>1012</v>
      </c>
      <c r="B38" s="756">
        <v>190.03458310999997</v>
      </c>
      <c r="C38" s="1006">
        <v>220.69766856000004</v>
      </c>
      <c r="D38" s="756">
        <v>30.663085450000068</v>
      </c>
      <c r="E38" s="1279">
        <v>0.16135529095907231</v>
      </c>
      <c r="G38" s="344"/>
      <c r="H38" s="344"/>
      <c r="I38" s="344"/>
      <c r="J38" s="344"/>
    </row>
    <row r="39" spans="1:10" s="194" customFormat="1" ht="15" customHeight="1">
      <c r="A39" s="148" t="s">
        <v>272</v>
      </c>
      <c r="B39" s="756">
        <v>8862.0254080199993</v>
      </c>
      <c r="C39" s="756">
        <v>9538.7459837899987</v>
      </c>
      <c r="D39" s="756">
        <v>676.72057576999953</v>
      </c>
      <c r="E39" s="1279">
        <v>7.6361841070504921E-2</v>
      </c>
      <c r="F39" s="245"/>
      <c r="H39" s="344"/>
      <c r="I39" s="344"/>
      <c r="J39" s="344"/>
    </row>
    <row r="40" spans="1:10" s="194" customFormat="1" ht="15" customHeight="1">
      <c r="A40" s="537" t="s">
        <v>1009</v>
      </c>
      <c r="B40" s="819">
        <v>506.67118665999988</v>
      </c>
      <c r="C40" s="63">
        <v>420.08179354999999</v>
      </c>
      <c r="D40" s="819">
        <v>-86.589393109999889</v>
      </c>
      <c r="E40" s="1280">
        <v>-0.1708985933871654</v>
      </c>
      <c r="F40"/>
      <c r="H40" s="344"/>
      <c r="I40" s="344"/>
      <c r="J40" s="344"/>
    </row>
    <row r="41" spans="1:10" s="194" customFormat="1" ht="15" customHeight="1">
      <c r="A41" s="194" t="s">
        <v>427</v>
      </c>
      <c r="B41" s="819">
        <v>0.27554137000000001</v>
      </c>
      <c r="C41" s="63">
        <v>1.4228618799999999</v>
      </c>
      <c r="D41" s="819">
        <v>1.1473205099999999</v>
      </c>
      <c r="E41" s="1280">
        <v>4.1638774968709775</v>
      </c>
      <c r="F41"/>
      <c r="H41" s="344"/>
      <c r="I41" s="344"/>
      <c r="J41" s="344"/>
    </row>
    <row r="42" spans="1:10" s="194" customFormat="1" ht="15" customHeight="1">
      <c r="A42" s="194" t="s">
        <v>1104</v>
      </c>
      <c r="B42" s="819">
        <v>225.72214134000001</v>
      </c>
      <c r="C42" s="63">
        <v>474.57458358000008</v>
      </c>
      <c r="D42" s="819">
        <v>248.85244224000007</v>
      </c>
      <c r="E42" s="1280">
        <v>1.1024724502553758</v>
      </c>
      <c r="F42"/>
      <c r="H42" s="344"/>
      <c r="I42" s="344"/>
      <c r="J42" s="344"/>
    </row>
    <row r="43" spans="1:10" s="194" customFormat="1" ht="15" customHeight="1">
      <c r="A43" s="194" t="s">
        <v>172</v>
      </c>
      <c r="B43" s="819">
        <v>8109.8470479099997</v>
      </c>
      <c r="C43" s="63">
        <v>8608.544201839999</v>
      </c>
      <c r="D43" s="819">
        <v>498.69715392999933</v>
      </c>
      <c r="E43" s="1280">
        <v>6.1492794005100215E-2</v>
      </c>
      <c r="F43"/>
      <c r="H43" s="344"/>
      <c r="I43" s="344"/>
      <c r="J43" s="344"/>
    </row>
    <row r="44" spans="1:10" s="194" customFormat="1" ht="15" customHeight="1">
      <c r="A44" s="148" t="s">
        <v>1011</v>
      </c>
      <c r="B44" s="756">
        <v>19.509490739999997</v>
      </c>
      <c r="C44" s="1006">
        <v>34.122542939999995</v>
      </c>
      <c r="D44" s="819">
        <v>14.613052199999998</v>
      </c>
      <c r="E44" s="1279">
        <v>-0.84882943809840083</v>
      </c>
      <c r="F44"/>
      <c r="H44" s="344"/>
      <c r="I44" s="344"/>
      <c r="J44" s="344"/>
    </row>
    <row r="45" spans="1:10" s="194" customFormat="1" ht="15" customHeight="1">
      <c r="A45" s="148" t="s">
        <v>1013</v>
      </c>
      <c r="B45" s="756">
        <v>168080.54087418001</v>
      </c>
      <c r="C45" s="756">
        <v>181270.10654882999</v>
      </c>
      <c r="D45" s="756">
        <v>13189.565674649988</v>
      </c>
      <c r="E45" s="1279">
        <v>7.8471699377284265E-2</v>
      </c>
      <c r="F45"/>
      <c r="H45" s="344"/>
      <c r="I45" s="344"/>
      <c r="J45" s="344"/>
    </row>
    <row r="46" spans="1:10" s="194" customFormat="1" ht="15" customHeight="1">
      <c r="A46" s="148" t="s">
        <v>1018</v>
      </c>
      <c r="B46" s="756">
        <v>70008.352795850005</v>
      </c>
      <c r="C46" s="756">
        <v>76490.008298239991</v>
      </c>
      <c r="D46" s="756">
        <v>6481.6555023899855</v>
      </c>
      <c r="E46" s="1279">
        <v>9.2584030955434882E-2</v>
      </c>
      <c r="F46"/>
      <c r="H46" s="344"/>
      <c r="I46" s="344"/>
      <c r="J46" s="344"/>
    </row>
    <row r="47" spans="1:10" s="194" customFormat="1" ht="15" customHeight="1">
      <c r="A47" s="194" t="s">
        <v>547</v>
      </c>
      <c r="B47" s="819">
        <v>70008.352795850005</v>
      </c>
      <c r="C47" s="63">
        <v>76490.008298239991</v>
      </c>
      <c r="D47" s="819">
        <v>6481.6555023899855</v>
      </c>
      <c r="E47" s="1280">
        <v>9.2584030955434882E-2</v>
      </c>
      <c r="F47"/>
      <c r="H47" s="344"/>
      <c r="I47" s="344"/>
      <c r="J47" s="344"/>
    </row>
    <row r="48" spans="1:10" s="194" customFormat="1" ht="15" customHeight="1">
      <c r="A48" s="148" t="s">
        <v>1019</v>
      </c>
      <c r="B48" s="756">
        <v>91735.716748769992</v>
      </c>
      <c r="C48" s="756">
        <v>97095.636249890013</v>
      </c>
      <c r="D48" s="756">
        <v>5359.9195011200209</v>
      </c>
      <c r="E48" s="1279">
        <v>5.8427836954703771E-2</v>
      </c>
      <c r="F48"/>
      <c r="H48" s="344"/>
      <c r="I48" s="344"/>
      <c r="J48" s="344"/>
    </row>
    <row r="49" spans="1:10" s="194" customFormat="1" ht="15" customHeight="1">
      <c r="A49" s="194" t="s">
        <v>415</v>
      </c>
      <c r="B49" s="819">
        <v>6508.88570557</v>
      </c>
      <c r="C49" s="63">
        <v>6468.867979749999</v>
      </c>
      <c r="D49" s="819">
        <v>-40.017725820001033</v>
      </c>
      <c r="E49" s="1280">
        <v>-6.1481684623461152E-3</v>
      </c>
      <c r="F49"/>
      <c r="H49" s="344"/>
      <c r="I49" s="344"/>
      <c r="J49" s="344"/>
    </row>
    <row r="50" spans="1:10" s="194" customFormat="1" ht="15" customHeight="1">
      <c r="A50" s="194" t="s">
        <v>169</v>
      </c>
      <c r="B50" s="819">
        <v>15133.567619760002</v>
      </c>
      <c r="C50" s="63">
        <v>15974.847955160003</v>
      </c>
      <c r="D50" s="819">
        <v>841.28033540000069</v>
      </c>
      <c r="E50" s="1280">
        <v>5.5590350969293878E-2</v>
      </c>
      <c r="F50"/>
      <c r="H50" s="344"/>
      <c r="I50" s="344"/>
      <c r="J50" s="344"/>
    </row>
    <row r="51" spans="1:10" s="194" customFormat="1" ht="15" customHeight="1">
      <c r="A51" s="194" t="s">
        <v>170</v>
      </c>
      <c r="B51" s="819">
        <v>444.86926435999999</v>
      </c>
      <c r="C51" s="63">
        <v>350.65451759000001</v>
      </c>
      <c r="D51" s="819">
        <v>-94.214746769999977</v>
      </c>
      <c r="E51" s="1280">
        <v>-0.21178075070108437</v>
      </c>
      <c r="F51"/>
      <c r="H51" s="344"/>
      <c r="I51" s="344"/>
      <c r="J51" s="344"/>
    </row>
    <row r="52" spans="1:10" s="194" customFormat="1" ht="15" customHeight="1">
      <c r="A52" s="194" t="s">
        <v>171</v>
      </c>
      <c r="B52" s="819">
        <v>20619.22022775</v>
      </c>
      <c r="C52" s="63">
        <v>20237.652833289998</v>
      </c>
      <c r="D52" s="819">
        <v>-381.56739446000211</v>
      </c>
      <c r="E52" s="1280">
        <v>-1.8505423107440189E-2</v>
      </c>
      <c r="F52"/>
      <c r="H52" s="344"/>
      <c r="I52" s="344"/>
      <c r="J52" s="344"/>
    </row>
    <row r="53" spans="1:10" s="194" customFormat="1" ht="15" customHeight="1">
      <c r="A53" s="194" t="s">
        <v>278</v>
      </c>
      <c r="B53" s="819">
        <v>36469.514716229998</v>
      </c>
      <c r="C53" s="63">
        <v>40607.745051169994</v>
      </c>
      <c r="D53" s="819">
        <v>4138.2303349399954</v>
      </c>
      <c r="E53" s="1280">
        <v>0.11347094599803831</v>
      </c>
      <c r="F53"/>
      <c r="H53" s="344"/>
      <c r="I53" s="344"/>
      <c r="J53" s="344"/>
    </row>
    <row r="54" spans="1:10" s="194" customFormat="1" ht="15" customHeight="1">
      <c r="A54" s="194" t="s">
        <v>184</v>
      </c>
      <c r="B54" s="819">
        <v>6989.5287992900003</v>
      </c>
      <c r="C54" s="63">
        <v>7138.9701355300003</v>
      </c>
      <c r="D54" s="819">
        <v>149.44133624000006</v>
      </c>
      <c r="E54" s="1280">
        <v>2.1380745473883689E-2</v>
      </c>
      <c r="F54"/>
      <c r="H54" s="344"/>
      <c r="I54" s="344"/>
      <c r="J54" s="344"/>
    </row>
    <row r="55" spans="1:10" s="194" customFormat="1" ht="15" customHeight="1">
      <c r="A55" s="194" t="s">
        <v>179</v>
      </c>
      <c r="B55" s="819">
        <v>5525.9454992999999</v>
      </c>
      <c r="C55" s="63">
        <v>6275.3937880400008</v>
      </c>
      <c r="D55" s="819">
        <v>749.44828874000086</v>
      </c>
      <c r="E55" s="1280">
        <v>0.13562353968835517</v>
      </c>
      <c r="F55"/>
      <c r="H55" s="982"/>
      <c r="I55" s="344"/>
      <c r="J55" s="344"/>
    </row>
    <row r="56" spans="1:10" s="194" customFormat="1" ht="15" customHeight="1">
      <c r="A56" s="194" t="s">
        <v>165</v>
      </c>
      <c r="B56" s="819">
        <v>44.184916510000001</v>
      </c>
      <c r="C56" s="63">
        <v>41.503989359999998</v>
      </c>
      <c r="D56" s="819">
        <v>-2.6809271500000023</v>
      </c>
      <c r="E56" s="1280">
        <v>-6.0675166137142078E-2</v>
      </c>
      <c r="F56"/>
      <c r="H56" s="344"/>
      <c r="I56" s="344"/>
      <c r="J56" s="344"/>
    </row>
    <row r="57" spans="1:10" s="194" customFormat="1" ht="15" customHeight="1">
      <c r="A57" s="148" t="s">
        <v>173</v>
      </c>
      <c r="B57" s="756">
        <v>6125.1136139099999</v>
      </c>
      <c r="C57" s="756">
        <v>7569.4115011100002</v>
      </c>
      <c r="D57" s="756">
        <v>1444.2978872000003</v>
      </c>
      <c r="E57" s="1279">
        <v>0.23579936279386415</v>
      </c>
      <c r="F57"/>
      <c r="H57" s="344"/>
      <c r="I57" s="344"/>
      <c r="J57" s="344"/>
    </row>
    <row r="58" spans="1:10" s="194" customFormat="1" ht="15" customHeight="1">
      <c r="A58" s="194" t="s">
        <v>1020</v>
      </c>
      <c r="B58" s="819">
        <v>4323.4385139100004</v>
      </c>
      <c r="C58" s="63">
        <v>4963.1446011100006</v>
      </c>
      <c r="D58" s="819">
        <v>639.70608720000018</v>
      </c>
      <c r="E58" s="1280">
        <v>0.14796234181238943</v>
      </c>
      <c r="F58"/>
      <c r="H58" s="344"/>
      <c r="I58" s="344"/>
      <c r="J58" s="344"/>
    </row>
    <row r="59" spans="1:10" s="194" customFormat="1" ht="15" customHeight="1">
      <c r="A59" s="194" t="s">
        <v>211</v>
      </c>
      <c r="B59" s="819">
        <v>1801.6750999999999</v>
      </c>
      <c r="C59" s="63">
        <v>2606.2668999999996</v>
      </c>
      <c r="D59" s="819">
        <v>804.59179999999969</v>
      </c>
      <c r="E59" s="1280">
        <v>0.44657985227192176</v>
      </c>
      <c r="F59"/>
      <c r="G59" s="666"/>
      <c r="H59" s="344"/>
      <c r="I59" s="344"/>
      <c r="J59" s="344"/>
    </row>
    <row r="60" spans="1:10" s="194" customFormat="1" ht="15" customHeight="1">
      <c r="A60" s="148" t="s">
        <v>1022</v>
      </c>
      <c r="B60" s="756">
        <v>211.35771564999999</v>
      </c>
      <c r="C60" s="1006">
        <v>115.05049959</v>
      </c>
      <c r="D60" s="756">
        <v>-96.307216059999988</v>
      </c>
      <c r="E60" s="1279">
        <v>-0.45565980765746417</v>
      </c>
      <c r="F60"/>
      <c r="G60" s="666"/>
      <c r="H60" s="344"/>
      <c r="I60" s="344"/>
      <c r="J60" s="344"/>
    </row>
    <row r="61" spans="1:10" s="245" customFormat="1" ht="15" customHeight="1">
      <c r="A61" s="148" t="s">
        <v>1023</v>
      </c>
      <c r="B61" s="756">
        <v>6936.6768901200012</v>
      </c>
      <c r="C61" s="756">
        <v>7183.0187367099988</v>
      </c>
      <c r="D61" s="756">
        <v>246.34184658999766</v>
      </c>
      <c r="E61" s="1279">
        <v>3.5512948129509336E-2</v>
      </c>
      <c r="F61"/>
      <c r="G61" s="667"/>
      <c r="H61" s="377"/>
      <c r="I61" s="377"/>
      <c r="J61" s="377"/>
    </row>
    <row r="62" spans="1:10" s="194" customFormat="1" ht="15" customHeight="1">
      <c r="A62" s="115" t="s">
        <v>1358</v>
      </c>
      <c r="B62" s="819">
        <v>6933.286407810001</v>
      </c>
      <c r="C62" s="63">
        <v>7180.349729909999</v>
      </c>
      <c r="D62" s="819">
        <v>247.063322099998</v>
      </c>
      <c r="E62" s="1280">
        <v>3.5634374172353933E-2</v>
      </c>
      <c r="F62"/>
      <c r="H62" s="344"/>
      <c r="I62" s="344"/>
      <c r="J62" s="344"/>
    </row>
    <row r="63" spans="1:10" s="194" customFormat="1" ht="15" customHeight="1">
      <c r="A63" s="115" t="s">
        <v>164</v>
      </c>
      <c r="B63" s="819">
        <v>3.3904823099999999</v>
      </c>
      <c r="C63" s="63">
        <v>2.6690068</v>
      </c>
      <c r="D63" s="819">
        <v>-0.72147550999999988</v>
      </c>
      <c r="E63" s="1280">
        <v>-0.21279435904209154</v>
      </c>
      <c r="F63"/>
      <c r="H63" s="344"/>
      <c r="I63" s="344"/>
      <c r="J63" s="344"/>
    </row>
    <row r="64" spans="1:10" s="245" customFormat="1" ht="15" customHeight="1">
      <c r="A64" s="148" t="s">
        <v>1024</v>
      </c>
      <c r="B64" s="756">
        <v>297.29428412999999</v>
      </c>
      <c r="C64" s="756">
        <v>340.95682800000003</v>
      </c>
      <c r="D64" s="819">
        <v>43.662543870000036</v>
      </c>
      <c r="E64" s="1280">
        <v>0.14686640881029311</v>
      </c>
      <c r="F64"/>
      <c r="H64" s="377"/>
      <c r="I64" s="377"/>
      <c r="J64" s="377"/>
    </row>
    <row r="65" spans="1:10" s="194" customFormat="1" ht="15" customHeight="1">
      <c r="A65" s="194" t="s">
        <v>1359</v>
      </c>
      <c r="B65" s="819">
        <v>297.29428412999999</v>
      </c>
      <c r="C65" s="819">
        <v>340.95682800000003</v>
      </c>
      <c r="D65" s="819">
        <v>43.662543870000036</v>
      </c>
      <c r="E65" s="1280">
        <v>0.14686640881029311</v>
      </c>
      <c r="F65"/>
      <c r="H65" s="344"/>
      <c r="I65" s="344"/>
      <c r="J65" s="344"/>
    </row>
    <row r="66" spans="1:10" s="245" customFormat="1" ht="15" customHeight="1">
      <c r="A66" s="148" t="s">
        <v>1026</v>
      </c>
      <c r="B66" s="756">
        <v>2694.83412094</v>
      </c>
      <c r="C66" s="756">
        <v>3497.0884330412746</v>
      </c>
      <c r="D66" s="756">
        <v>802.25431210127454</v>
      </c>
      <c r="E66" s="1279">
        <v>0.29770081426066985</v>
      </c>
      <c r="F66"/>
      <c r="H66" s="377"/>
      <c r="I66" s="377"/>
      <c r="J66" s="377"/>
    </row>
    <row r="67" spans="1:10" s="194" customFormat="1" ht="15" customHeight="1">
      <c r="A67" s="360" t="s">
        <v>1118</v>
      </c>
      <c r="B67" s="819">
        <v>2687.5783249400001</v>
      </c>
      <c r="C67" s="63">
        <v>3493.5193216999996</v>
      </c>
      <c r="D67" s="819">
        <v>805.94099675999951</v>
      </c>
      <c r="E67" s="1280">
        <v>0.29987628240676178</v>
      </c>
      <c r="F67"/>
      <c r="H67" s="344"/>
      <c r="I67" s="344"/>
      <c r="J67" s="344"/>
    </row>
    <row r="68" spans="1:10" s="194" customFormat="1" ht="15" customHeight="1">
      <c r="A68" s="194" t="s">
        <v>1063</v>
      </c>
      <c r="B68" s="1276">
        <v>7.2557960000000001</v>
      </c>
      <c r="C68" s="63">
        <v>3.5691113412751205</v>
      </c>
      <c r="D68" s="819">
        <v>-3.6866846587248796</v>
      </c>
      <c r="E68" s="1280">
        <v>-0.50810202749979183</v>
      </c>
      <c r="F68"/>
      <c r="H68" s="344"/>
      <c r="I68" s="344"/>
      <c r="J68" s="344"/>
    </row>
    <row r="69" spans="1:10" s="245" customFormat="1" ht="15" customHeight="1">
      <c r="A69" s="148" t="s">
        <v>1028</v>
      </c>
      <c r="B69" s="756">
        <v>10399.025663901257</v>
      </c>
      <c r="C69" s="756">
        <v>11553.463192474301</v>
      </c>
      <c r="D69" s="756">
        <v>1154.4375285730439</v>
      </c>
      <c r="E69" s="1279">
        <v>0.11101400899321856</v>
      </c>
      <c r="F69"/>
      <c r="H69" s="377"/>
      <c r="I69" s="377"/>
      <c r="J69" s="377"/>
    </row>
    <row r="70" spans="1:10" s="194" customFormat="1" ht="15" customHeight="1">
      <c r="A70" s="194" t="s">
        <v>1119</v>
      </c>
      <c r="B70" s="819">
        <v>2245.1511464499999</v>
      </c>
      <c r="C70" s="63">
        <v>2300.34786786</v>
      </c>
      <c r="D70" s="819">
        <v>55.196721410000009</v>
      </c>
      <c r="E70" s="1280">
        <v>2.4584857681976713E-2</v>
      </c>
      <c r="F70"/>
      <c r="H70" s="344"/>
      <c r="I70" s="344"/>
      <c r="J70" s="344"/>
    </row>
    <row r="71" spans="1:10" s="194" customFormat="1" ht="15" customHeight="1">
      <c r="A71" s="194" t="s">
        <v>1029</v>
      </c>
      <c r="B71" s="819">
        <v>12.98924914</v>
      </c>
      <c r="C71" s="63">
        <v>5.3040991163086169</v>
      </c>
      <c r="D71" s="819">
        <v>-7.6851500236913832</v>
      </c>
      <c r="E71" s="1280">
        <v>-0.59165467848524023</v>
      </c>
      <c r="F71"/>
      <c r="H71" s="344"/>
      <c r="I71" s="344"/>
      <c r="J71" s="344"/>
    </row>
    <row r="72" spans="1:10" s="194" customFormat="1" ht="15" customHeight="1">
      <c r="A72" s="194" t="s">
        <v>1030</v>
      </c>
      <c r="B72" s="819">
        <v>69.849436911255694</v>
      </c>
      <c r="C72" s="63">
        <v>54.110132350000001</v>
      </c>
      <c r="D72" s="819">
        <v>-15.739304561255693</v>
      </c>
      <c r="E72" s="1280">
        <v>-0.22533187463275639</v>
      </c>
      <c r="F72"/>
      <c r="H72" s="344"/>
      <c r="I72" s="344"/>
      <c r="J72" s="344"/>
    </row>
    <row r="73" spans="1:10" s="194" customFormat="1" ht="15" customHeight="1">
      <c r="A73" s="194" t="s">
        <v>1409</v>
      </c>
      <c r="B73" s="819">
        <v>8060.7849006300003</v>
      </c>
      <c r="C73" s="63">
        <v>9182.9790485100002</v>
      </c>
      <c r="D73" s="819">
        <v>1122.1941478799999</v>
      </c>
      <c r="E73" s="1280">
        <v>0.13921648595191938</v>
      </c>
      <c r="F73"/>
      <c r="H73" s="344"/>
      <c r="I73" s="344"/>
      <c r="J73" s="344"/>
    </row>
    <row r="74" spans="1:10" s="194" customFormat="1" ht="15" customHeight="1">
      <c r="A74" s="194" t="s">
        <v>206</v>
      </c>
      <c r="B74" s="819">
        <v>10.25093077</v>
      </c>
      <c r="C74" s="63">
        <v>10.722044637992543</v>
      </c>
      <c r="D74" s="819">
        <v>0.47111386799254262</v>
      </c>
      <c r="E74" s="1280">
        <v>4.5958155270279244E-2</v>
      </c>
      <c r="F74"/>
      <c r="G74" s="668"/>
      <c r="H74" s="982"/>
      <c r="I74" s="344"/>
      <c r="J74" s="344"/>
    </row>
    <row r="75" spans="1:10" s="194" customFormat="1" ht="15" customHeight="1" thickBot="1">
      <c r="A75" s="400" t="s">
        <v>384</v>
      </c>
      <c r="B75" s="1268">
        <v>315374.77976442</v>
      </c>
      <c r="C75" s="1268">
        <v>342970.06456161558</v>
      </c>
      <c r="D75" s="1282">
        <v>27595.284797195578</v>
      </c>
      <c r="E75" s="1283">
        <v>8.7499973262950226E-2</v>
      </c>
      <c r="F75" s="181"/>
      <c r="H75" s="344"/>
      <c r="I75" s="344"/>
      <c r="J75" s="344"/>
    </row>
    <row r="76" spans="1:10" s="194" customFormat="1" ht="15" customHeight="1" thickTop="1">
      <c r="A76" s="7" t="s">
        <v>1894</v>
      </c>
      <c r="B76" s="195"/>
      <c r="C76" s="358"/>
      <c r="D76" s="855"/>
      <c r="E76" s="856"/>
      <c r="F76" s="337"/>
      <c r="G76" s="553"/>
      <c r="H76" s="344"/>
      <c r="I76" s="344"/>
      <c r="J76" s="344"/>
    </row>
    <row r="77" spans="1:10" s="194" customFormat="1" ht="15" customHeight="1">
      <c r="A77" s="7" t="s">
        <v>2004</v>
      </c>
      <c r="B77" s="335"/>
      <c r="C77" s="358"/>
      <c r="D77" s="855"/>
      <c r="E77" s="856"/>
      <c r="F77" s="337"/>
      <c r="G77" s="553"/>
      <c r="H77" s="344"/>
      <c r="I77" s="344"/>
      <c r="J77" s="344"/>
    </row>
    <row r="78" spans="1:10" s="194" customFormat="1" ht="15" customHeight="1">
      <c r="A78" s="498" t="s">
        <v>1297</v>
      </c>
      <c r="B78" s="344"/>
      <c r="H78" s="344"/>
      <c r="I78" s="344"/>
      <c r="J78" s="344"/>
    </row>
    <row r="79" spans="1:10" s="194" customFormat="1" ht="15" customHeight="1">
      <c r="A79" s="498" t="s">
        <v>1298</v>
      </c>
      <c r="E79" s="618"/>
      <c r="F79" s="666"/>
      <c r="H79" s="344"/>
      <c r="I79" s="344"/>
      <c r="J79" s="344"/>
    </row>
    <row r="80" spans="1:10" s="194" customFormat="1" ht="15" customHeight="1">
      <c r="A80" s="498" t="s">
        <v>1360</v>
      </c>
      <c r="B80" s="344"/>
      <c r="E80" s="618"/>
      <c r="F80" s="666"/>
      <c r="H80" s="344"/>
      <c r="I80" s="344"/>
      <c r="J80" s="344"/>
    </row>
    <row r="81" spans="1:10" s="194" customFormat="1" ht="15" customHeight="1">
      <c r="A81" s="846" t="s">
        <v>1361</v>
      </c>
      <c r="B81" s="344"/>
      <c r="E81" s="618"/>
      <c r="F81" s="666"/>
      <c r="H81" s="344"/>
      <c r="I81" s="344"/>
      <c r="J81" s="344"/>
    </row>
    <row r="82" spans="1:10" s="194" customFormat="1" ht="15" customHeight="1">
      <c r="A82" s="498" t="s">
        <v>1120</v>
      </c>
      <c r="B82" s="357"/>
      <c r="E82" s="618"/>
      <c r="F82" s="666"/>
      <c r="H82" s="344"/>
      <c r="I82" s="344"/>
      <c r="J82" s="344"/>
    </row>
    <row r="83" spans="1:10" s="194" customFormat="1" ht="15" customHeight="1">
      <c r="A83" s="1067" t="s">
        <v>1809</v>
      </c>
      <c r="B83" s="517"/>
      <c r="C83" s="884"/>
      <c r="D83" s="884"/>
      <c r="E83" s="884"/>
      <c r="F83" s="666"/>
      <c r="H83" s="344"/>
      <c r="I83" s="344"/>
      <c r="J83" s="344"/>
    </row>
    <row r="84" spans="1:10" s="194" customFormat="1" ht="15" customHeight="1">
      <c r="A84" s="523" t="s">
        <v>1306</v>
      </c>
      <c r="B84" s="357"/>
      <c r="E84" s="618"/>
      <c r="F84" s="666"/>
      <c r="H84" s="344"/>
      <c r="I84" s="344"/>
      <c r="J84" s="344"/>
    </row>
    <row r="85" spans="1:10" s="194" customFormat="1" ht="15" customHeight="1">
      <c r="A85" s="23"/>
      <c r="E85" s="618"/>
      <c r="F85" s="666"/>
      <c r="H85" s="344"/>
      <c r="I85" s="344"/>
      <c r="J85" s="344"/>
    </row>
    <row r="86" spans="1:10">
      <c r="F86" s="666"/>
    </row>
    <row r="87" spans="1:10" ht="15.75">
      <c r="A87" s="7"/>
      <c r="F87" s="666"/>
    </row>
    <row r="88" spans="1:10">
      <c r="F88" s="666"/>
    </row>
    <row r="89" spans="1:10">
      <c r="F89" s="666"/>
    </row>
    <row r="90" spans="1:10">
      <c r="F90" s="666"/>
    </row>
    <row r="91" spans="1:10">
      <c r="F91" s="666"/>
    </row>
    <row r="92" spans="1:10">
      <c r="F92" s="666"/>
    </row>
    <row r="93" spans="1:10">
      <c r="F93" s="666"/>
    </row>
    <row r="94" spans="1:10">
      <c r="F94" s="666"/>
    </row>
    <row r="95" spans="1:10">
      <c r="F95" s="666"/>
    </row>
    <row r="96" spans="1:10">
      <c r="F96" s="666"/>
    </row>
    <row r="97" spans="6:6">
      <c r="F97" s="666"/>
    </row>
    <row r="98" spans="6:6">
      <c r="F98" s="666"/>
    </row>
    <row r="99" spans="6:6">
      <c r="F99" s="666"/>
    </row>
    <row r="100" spans="6:6">
      <c r="F100" s="666"/>
    </row>
    <row r="101" spans="6:6">
      <c r="F101" s="666"/>
    </row>
    <row r="102" spans="6:6">
      <c r="F102" s="666"/>
    </row>
    <row r="103" spans="6:6">
      <c r="F103" s="666"/>
    </row>
    <row r="104" spans="6:6">
      <c r="F104" s="666"/>
    </row>
    <row r="105" spans="6:6">
      <c r="F105" s="666"/>
    </row>
    <row r="106" spans="6:6">
      <c r="F106" s="666"/>
    </row>
    <row r="107" spans="6:6">
      <c r="F107" s="666"/>
    </row>
    <row r="108" spans="6:6">
      <c r="F108" s="666"/>
    </row>
    <row r="109" spans="6:6">
      <c r="F109" s="666"/>
    </row>
    <row r="110" spans="6:6">
      <c r="F110" s="130"/>
    </row>
  </sheetData>
  <customSheetViews>
    <customSheetView guid="{45E423DD-7FD2-487F-8372-5798D7D06C15}" showPageBreaks="1" showGridLines="0" printArea="1">
      <selection activeCell="E3" sqref="E3"/>
      <pageMargins left="0.96" right="0.69" top="0.27" bottom="0.17" header="0" footer="0.17"/>
      <printOptions horizontalCentered="1" verticalCentered="1"/>
      <pageSetup scale="75" orientation="portrait" r:id="rId1"/>
      <headerFooter alignWithMargins="0"/>
    </customSheetView>
    <customSheetView guid="{B297ACE3-C144-4411-A206-EE5C8D41CE1C}" showGridLines="0" topLeftCell="A40">
      <selection activeCell="G25" sqref="G25"/>
      <pageMargins left="0.96" right="0.69" top="0.27" bottom="0.17" header="0" footer="0.17"/>
      <printOptions horizontalCentered="1" verticalCentered="1"/>
      <pageSetup scale="75" orientation="portrait" r:id="rId2"/>
      <headerFooter alignWithMargins="0"/>
    </customSheetView>
    <customSheetView guid="{67BA8672-8137-4028-84CD-AA630649A2B3}" showGridLines="0" showRuler="0" topLeftCell="A35">
      <selection activeCell="C66" sqref="C66"/>
      <pageMargins left="0.96" right="0.69" top="0.27" bottom="0.17" header="0" footer="0.17"/>
      <printOptions horizontalCentered="1" verticalCentered="1"/>
      <pageSetup scale="75" orientation="portrait" r:id="rId3"/>
      <headerFooter alignWithMargins="0"/>
    </customSheetView>
    <customSheetView guid="{51F1D52B-5D55-4FCC-809B-9B4CC86C88B9}" showGridLines="0">
      <selection activeCell="E3" sqref="E3"/>
      <pageMargins left="0.96" right="0.69" top="0.27" bottom="0.17" header="0" footer="0.17"/>
      <printOptions horizontalCentered="1" verticalCentered="1"/>
      <pageSetup scale="75" orientation="portrait" r:id="rId4"/>
      <headerFooter alignWithMargins="0"/>
    </customSheetView>
  </customSheetViews>
  <mergeCells count="3">
    <mergeCell ref="A11:A12"/>
    <mergeCell ref="B11:C11"/>
    <mergeCell ref="D11:E11"/>
  </mergeCells>
  <phoneticPr fontId="0" type="noConversion"/>
  <printOptions horizontalCentered="1" verticalCentered="1"/>
  <pageMargins left="0.94488188976377963" right="0.70866141732283472" top="0.53" bottom="0.15748031496062992" header="0" footer="0.15748031496062992"/>
  <pageSetup scale="59" orientation="portrait" r:id="rId5"/>
  <headerFooter alignWithMargins="0"/>
  <drawing r:id="rId6"/>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AB71"/>
  <sheetViews>
    <sheetView showGridLines="0" zoomScaleNormal="100" workbookViewId="0">
      <pane xSplit="1" topLeftCell="C1" activePane="topRight" state="frozen"/>
      <selection activeCell="A29" sqref="A29"/>
      <selection pane="topRight" sqref="A1:XFD1048576"/>
    </sheetView>
  </sheetViews>
  <sheetFormatPr defaultColWidth="9.140625" defaultRowHeight="15"/>
  <cols>
    <col min="1" max="1" width="53.85546875" style="53" customWidth="1"/>
    <col min="2" max="2" width="10.42578125" style="53" customWidth="1"/>
    <col min="3" max="4" width="10.140625" style="53" bestFit="1" customWidth="1"/>
    <col min="5" max="5" width="9.85546875" style="53" customWidth="1"/>
    <col min="6" max="6" width="10" style="53" customWidth="1"/>
    <col min="7" max="9" width="10.140625" style="53" bestFit="1" customWidth="1"/>
    <col min="10" max="10" width="11.42578125" style="53" customWidth="1"/>
    <col min="11" max="11" width="9.85546875" style="53" customWidth="1"/>
    <col min="12" max="13" width="11" style="53" customWidth="1"/>
    <col min="14" max="14" width="12" style="88" customWidth="1"/>
    <col min="15" max="16" width="15.28515625" style="53" customWidth="1"/>
    <col min="17" max="17" width="36.140625" style="53" customWidth="1"/>
    <col min="18" max="18" width="13.85546875" style="80" customWidth="1"/>
    <col min="19" max="19" width="18.5703125" style="53" bestFit="1" customWidth="1"/>
    <col min="20" max="16384" width="9.140625" style="53"/>
  </cols>
  <sheetData>
    <row r="1" spans="1:27" ht="15.75" customHeight="1">
      <c r="A1" s="331" t="s">
        <v>277</v>
      </c>
      <c r="B1" s="58"/>
      <c r="C1" s="58"/>
      <c r="D1" s="58"/>
      <c r="E1" s="58"/>
      <c r="F1" s="58"/>
      <c r="G1" s="58"/>
      <c r="H1" s="58"/>
      <c r="I1" s="58"/>
      <c r="J1" s="58"/>
      <c r="K1" s="58"/>
      <c r="L1" s="58"/>
      <c r="M1" s="58"/>
      <c r="N1" s="1623">
        <v>47</v>
      </c>
    </row>
    <row r="2" spans="1:27" ht="7.5" customHeight="1"/>
    <row r="5" spans="1:27" ht="7.5" hidden="1" customHeight="1"/>
    <row r="6" spans="1:27" ht="7.5" hidden="1" customHeight="1"/>
    <row r="8" spans="1:27" s="188" customFormat="1" ht="15" customHeight="1">
      <c r="A8" s="228" t="s">
        <v>1158</v>
      </c>
      <c r="N8" s="372"/>
      <c r="R8" s="385"/>
    </row>
    <row r="9" spans="1:27" s="188" customFormat="1" ht="15" customHeight="1">
      <c r="A9" s="228" t="s">
        <v>1655</v>
      </c>
      <c r="N9" s="372"/>
      <c r="R9" s="385"/>
    </row>
    <row r="10" spans="1:27" s="188" customFormat="1" ht="15" customHeight="1">
      <c r="A10" s="188" t="s">
        <v>359</v>
      </c>
      <c r="N10" s="372"/>
      <c r="R10" s="385"/>
    </row>
    <row r="11" spans="1:27" s="188" customFormat="1" ht="15" customHeight="1">
      <c r="A11" s="126" t="s">
        <v>288</v>
      </c>
      <c r="B11" s="1622" t="s">
        <v>368</v>
      </c>
      <c r="C11" s="1622" t="s">
        <v>329</v>
      </c>
      <c r="D11" s="1622" t="s">
        <v>330</v>
      </c>
      <c r="E11" s="1622" t="s">
        <v>331</v>
      </c>
      <c r="F11" s="1622" t="s">
        <v>332</v>
      </c>
      <c r="G11" s="1622" t="s">
        <v>333</v>
      </c>
      <c r="H11" s="1622" t="s">
        <v>334</v>
      </c>
      <c r="I11" s="1622" t="s">
        <v>335</v>
      </c>
      <c r="J11" s="1622" t="s">
        <v>336</v>
      </c>
      <c r="K11" s="1622" t="s">
        <v>337</v>
      </c>
      <c r="L11" s="1622" t="s">
        <v>338</v>
      </c>
      <c r="M11" s="1622" t="s">
        <v>339</v>
      </c>
      <c r="N11" s="1613" t="s">
        <v>2069</v>
      </c>
      <c r="R11" s="385"/>
    </row>
    <row r="12" spans="1:27" s="188" customFormat="1" ht="15" customHeight="1">
      <c r="A12" s="375" t="s">
        <v>363</v>
      </c>
      <c r="B12" s="756">
        <v>311.01813383000001</v>
      </c>
      <c r="C12" s="756">
        <v>269.35046517999996</v>
      </c>
      <c r="D12" s="756">
        <v>385.12101894</v>
      </c>
      <c r="E12" s="756">
        <v>747.97825448999993</v>
      </c>
      <c r="F12" s="756">
        <v>386.75407464</v>
      </c>
      <c r="G12" s="756">
        <v>376.14485337999997</v>
      </c>
      <c r="H12" s="756">
        <v>391.84284830999997</v>
      </c>
      <c r="I12" s="756">
        <v>344.82301087000008</v>
      </c>
      <c r="J12" s="756">
        <v>349.94955550999998</v>
      </c>
      <c r="K12" s="756">
        <v>347.54105967999999</v>
      </c>
      <c r="L12" s="756">
        <v>342.59812365999994</v>
      </c>
      <c r="M12" s="756">
        <v>360.69272180000002</v>
      </c>
      <c r="N12" s="756">
        <v>4613.8141202899988</v>
      </c>
      <c r="R12" s="385"/>
    </row>
    <row r="13" spans="1:27" s="188" customFormat="1" ht="15" customHeight="1">
      <c r="A13" s="270" t="s">
        <v>1016</v>
      </c>
      <c r="B13" s="756">
        <v>121.19235062999998</v>
      </c>
      <c r="C13" s="756">
        <v>88.125773140000007</v>
      </c>
      <c r="D13" s="756">
        <v>182.70642538999999</v>
      </c>
      <c r="E13" s="756">
        <v>117.77349722999999</v>
      </c>
      <c r="F13" s="756">
        <v>153.99014488999998</v>
      </c>
      <c r="G13" s="756">
        <v>148.89527942000001</v>
      </c>
      <c r="H13" s="756">
        <v>112.53953455999999</v>
      </c>
      <c r="I13" s="756">
        <v>104.35370392999999</v>
      </c>
      <c r="J13" s="756">
        <v>121.19836828999998</v>
      </c>
      <c r="K13" s="756">
        <v>96.79186467000001</v>
      </c>
      <c r="L13" s="756">
        <v>105.12480907000001</v>
      </c>
      <c r="M13" s="756">
        <v>116.60671368999999</v>
      </c>
      <c r="N13" s="756">
        <v>1469.2984649100001</v>
      </c>
      <c r="R13" s="385"/>
    </row>
    <row r="14" spans="1:27" s="188" customFormat="1" ht="15" customHeight="1">
      <c r="A14" s="338" t="s">
        <v>453</v>
      </c>
      <c r="B14" s="819">
        <v>5.0539515199999991</v>
      </c>
      <c r="C14" s="819">
        <v>8.8471165399999983</v>
      </c>
      <c r="D14" s="819">
        <v>97.918659309999995</v>
      </c>
      <c r="E14" s="819">
        <v>28.208766649999998</v>
      </c>
      <c r="F14" s="819">
        <v>5.5186304499999999</v>
      </c>
      <c r="G14" s="819">
        <v>39.493043740000005</v>
      </c>
      <c r="H14" s="819">
        <v>19.449779079999999</v>
      </c>
      <c r="I14" s="819">
        <v>8.7818556799999996</v>
      </c>
      <c r="J14" s="819">
        <v>26.081511510000002</v>
      </c>
      <c r="K14" s="819">
        <v>5.9996455700000002</v>
      </c>
      <c r="L14" s="819">
        <v>5.5131834</v>
      </c>
      <c r="M14" s="819">
        <v>24.821987019999998</v>
      </c>
      <c r="N14" s="819">
        <v>275.68813047000003</v>
      </c>
      <c r="O14" s="879"/>
      <c r="P14" s="879"/>
      <c r="Q14" s="879"/>
      <c r="R14" s="385"/>
    </row>
    <row r="15" spans="1:27" s="188" customFormat="1" ht="15" customHeight="1">
      <c r="A15" s="194" t="s">
        <v>454</v>
      </c>
      <c r="B15" s="819">
        <v>93.04040388</v>
      </c>
      <c r="C15" s="819">
        <v>66.164153479999996</v>
      </c>
      <c r="D15" s="819">
        <v>71.992859719999998</v>
      </c>
      <c r="E15" s="819">
        <v>73.463818799999999</v>
      </c>
      <c r="F15" s="819">
        <v>136.00222388999998</v>
      </c>
      <c r="G15" s="819">
        <v>94.307743639999998</v>
      </c>
      <c r="H15" s="819">
        <v>79.220889530000008</v>
      </c>
      <c r="I15" s="819">
        <v>80.832100299999993</v>
      </c>
      <c r="J15" s="819">
        <v>80.942494459999992</v>
      </c>
      <c r="K15" s="819">
        <v>75.443918330000002</v>
      </c>
      <c r="L15" s="819">
        <v>83.818951180000013</v>
      </c>
      <c r="M15" s="819">
        <v>76.259640709999999</v>
      </c>
      <c r="N15" s="819">
        <v>1011.4891979199999</v>
      </c>
      <c r="O15" s="879"/>
      <c r="P15" s="879"/>
      <c r="Q15" s="879"/>
      <c r="R15" s="385"/>
      <c r="S15" s="879"/>
      <c r="T15" s="879"/>
      <c r="U15" s="879"/>
      <c r="V15" s="879"/>
      <c r="W15" s="879"/>
      <c r="X15" s="879"/>
      <c r="Y15" s="879"/>
      <c r="Z15" s="879"/>
      <c r="AA15" s="879"/>
    </row>
    <row r="16" spans="1:27" s="188" customFormat="1" ht="15" customHeight="1">
      <c r="A16" s="194" t="s">
        <v>159</v>
      </c>
      <c r="B16" s="819">
        <v>9.8197433299999997</v>
      </c>
      <c r="C16" s="819">
        <v>6.6944872999999996</v>
      </c>
      <c r="D16" s="819">
        <v>6.4956758299999997</v>
      </c>
      <c r="E16" s="819">
        <v>6.9711556799999999</v>
      </c>
      <c r="F16" s="819">
        <v>6.2383396799999993</v>
      </c>
      <c r="G16" s="819">
        <v>8.3718333099999995</v>
      </c>
      <c r="H16" s="819">
        <v>7.2847022499999996</v>
      </c>
      <c r="I16" s="819">
        <v>7.6780219699999996</v>
      </c>
      <c r="J16" s="819">
        <v>7.3240740899999999</v>
      </c>
      <c r="K16" s="819">
        <v>6.9201213499999996</v>
      </c>
      <c r="L16" s="819">
        <v>8.8703090800000002</v>
      </c>
      <c r="M16" s="819">
        <v>8.6975636600000001</v>
      </c>
      <c r="N16" s="819">
        <v>91.366027529999997</v>
      </c>
      <c r="R16" s="385"/>
    </row>
    <row r="17" spans="1:27" s="188" customFormat="1" ht="15" customHeight="1">
      <c r="A17" s="194" t="s">
        <v>472</v>
      </c>
      <c r="B17" s="819">
        <v>0.74132055000000008</v>
      </c>
      <c r="C17" s="819">
        <v>0.39155487999999999</v>
      </c>
      <c r="D17" s="819">
        <v>0.20924039000000003</v>
      </c>
      <c r="E17" s="819">
        <v>1.95399225</v>
      </c>
      <c r="F17" s="819">
        <v>1.8886750000000001E-2</v>
      </c>
      <c r="G17" s="819">
        <v>0.203176</v>
      </c>
      <c r="H17" s="819">
        <v>0.34396196999999995</v>
      </c>
      <c r="I17" s="819">
        <v>0.19552722</v>
      </c>
      <c r="J17" s="819">
        <v>0.19587421999999999</v>
      </c>
      <c r="K17" s="819">
        <v>0.21079555</v>
      </c>
      <c r="L17" s="819">
        <v>7.3513839999999997E-2</v>
      </c>
      <c r="M17" s="819">
        <v>0.54044893999999988</v>
      </c>
      <c r="N17" s="819">
        <v>5.0782925600000013</v>
      </c>
      <c r="R17" s="385"/>
    </row>
    <row r="18" spans="1:27" s="188" customFormat="1" ht="15" customHeight="1">
      <c r="A18" s="194" t="s">
        <v>160</v>
      </c>
      <c r="B18" s="819">
        <v>2.9986130800000002</v>
      </c>
      <c r="C18" s="819">
        <v>2.2181326299999999</v>
      </c>
      <c r="D18" s="819">
        <v>2.3629083999999998</v>
      </c>
      <c r="E18" s="819">
        <v>2.6955454199999997</v>
      </c>
      <c r="F18" s="819">
        <v>2.6410035299999999</v>
      </c>
      <c r="G18" s="819">
        <v>2.1285072400000002</v>
      </c>
      <c r="H18" s="819">
        <v>2.2881574800000002</v>
      </c>
      <c r="I18" s="819">
        <v>2.5459101099999999</v>
      </c>
      <c r="J18" s="819">
        <v>2.4750988399999998</v>
      </c>
      <c r="K18" s="819">
        <v>2.2055954100000004</v>
      </c>
      <c r="L18" s="819">
        <v>2.28934054</v>
      </c>
      <c r="M18" s="819">
        <v>2.47302468</v>
      </c>
      <c r="N18" s="819">
        <v>29.321837360000004</v>
      </c>
      <c r="R18" s="385"/>
    </row>
    <row r="19" spans="1:27" s="188" customFormat="1" ht="15" customHeight="1">
      <c r="A19" s="194" t="s">
        <v>161</v>
      </c>
      <c r="B19" s="819">
        <v>8.6781964399999989</v>
      </c>
      <c r="C19" s="819">
        <v>2.9624696500000001</v>
      </c>
      <c r="D19" s="819">
        <v>2.8352080399999999</v>
      </c>
      <c r="E19" s="819">
        <v>3.5307980400000001</v>
      </c>
      <c r="F19" s="819">
        <v>2.61572921</v>
      </c>
      <c r="G19" s="819">
        <v>3.4162902400000004</v>
      </c>
      <c r="H19" s="819">
        <v>2.9177446000000002</v>
      </c>
      <c r="I19" s="819">
        <v>3.0873904700000003</v>
      </c>
      <c r="J19" s="819">
        <v>3.2099308799999999</v>
      </c>
      <c r="K19" s="819">
        <v>4.7908483799999999</v>
      </c>
      <c r="L19" s="819">
        <v>2.8035177200000003</v>
      </c>
      <c r="M19" s="819">
        <v>3.2389389500000001</v>
      </c>
      <c r="N19" s="819">
        <v>44.087062619999998</v>
      </c>
      <c r="R19" s="385"/>
    </row>
    <row r="20" spans="1:27" s="188" customFormat="1" ht="15" customHeight="1">
      <c r="A20" s="194" t="s">
        <v>504</v>
      </c>
      <c r="B20" s="819">
        <v>0.86012182999999998</v>
      </c>
      <c r="C20" s="819">
        <v>0.84785865999999999</v>
      </c>
      <c r="D20" s="819">
        <v>0.89187369999999999</v>
      </c>
      <c r="E20" s="819">
        <v>0.94942038999999989</v>
      </c>
      <c r="F20" s="819">
        <v>0.95533137999999995</v>
      </c>
      <c r="G20" s="819">
        <v>0.97468524999999995</v>
      </c>
      <c r="H20" s="819">
        <v>1.0342996500000001</v>
      </c>
      <c r="I20" s="819">
        <v>1.2328981800000001</v>
      </c>
      <c r="J20" s="819">
        <v>0.96938429000000004</v>
      </c>
      <c r="K20" s="819">
        <v>1.2209400799999999</v>
      </c>
      <c r="L20" s="819">
        <v>1.75599331</v>
      </c>
      <c r="M20" s="819">
        <v>0.5751097300000001</v>
      </c>
      <c r="N20" s="819">
        <v>12.26791645</v>
      </c>
      <c r="R20" s="385"/>
    </row>
    <row r="21" spans="1:27" s="188" customFormat="1" ht="15" customHeight="1">
      <c r="A21" s="270" t="s">
        <v>1015</v>
      </c>
      <c r="B21" s="756">
        <v>154.88365570000002</v>
      </c>
      <c r="C21" s="756">
        <v>148.69008660999998</v>
      </c>
      <c r="D21" s="756">
        <v>161.90098248000001</v>
      </c>
      <c r="E21" s="756">
        <v>592.62940148999996</v>
      </c>
      <c r="F21" s="756">
        <v>196.86822160999998</v>
      </c>
      <c r="G21" s="756">
        <v>195.52048570999997</v>
      </c>
      <c r="H21" s="756">
        <v>234.82613215999999</v>
      </c>
      <c r="I21" s="756">
        <v>198.10829045000006</v>
      </c>
      <c r="J21" s="756">
        <v>197.65454631999998</v>
      </c>
      <c r="K21" s="756">
        <v>212.66852979999999</v>
      </c>
      <c r="L21" s="756">
        <v>185.11444880999997</v>
      </c>
      <c r="M21" s="756">
        <v>187.04769459000002</v>
      </c>
      <c r="N21" s="756">
        <v>2665.9124757299992</v>
      </c>
      <c r="R21" s="385"/>
    </row>
    <row r="22" spans="1:27" s="188" customFormat="1" ht="15" customHeight="1">
      <c r="A22" s="376" t="s">
        <v>178</v>
      </c>
      <c r="B22" s="819">
        <v>152.43864224000001</v>
      </c>
      <c r="C22" s="819">
        <v>142.98500862</v>
      </c>
      <c r="D22" s="819">
        <v>157.90865932</v>
      </c>
      <c r="E22" s="819">
        <v>589.58111754999993</v>
      </c>
      <c r="F22" s="819">
        <v>191.31851413999999</v>
      </c>
      <c r="G22" s="819">
        <v>190.47985181999999</v>
      </c>
      <c r="H22" s="819">
        <v>230.15024936</v>
      </c>
      <c r="I22" s="819">
        <v>192.22388486000003</v>
      </c>
      <c r="J22" s="819">
        <v>190.42544122999999</v>
      </c>
      <c r="K22" s="819">
        <v>207.41212954</v>
      </c>
      <c r="L22" s="819">
        <v>179.52398869999999</v>
      </c>
      <c r="M22" s="819">
        <v>181.07068343</v>
      </c>
      <c r="N22" s="819">
        <v>2605.5181708099994</v>
      </c>
      <c r="O22" s="101"/>
      <c r="P22" s="101"/>
      <c r="Q22" s="879"/>
      <c r="R22" s="385"/>
    </row>
    <row r="23" spans="1:27" s="188" customFormat="1" ht="15" customHeight="1">
      <c r="A23" s="188" t="s">
        <v>1004</v>
      </c>
      <c r="B23" s="819">
        <v>2.4385459900000002</v>
      </c>
      <c r="C23" s="819">
        <v>5.6187033299999998</v>
      </c>
      <c r="D23" s="819">
        <v>3.9881234700000001</v>
      </c>
      <c r="E23" s="819">
        <v>3.0421359900000002</v>
      </c>
      <c r="F23" s="819">
        <v>5.4206943799999996</v>
      </c>
      <c r="G23" s="819">
        <v>5.0394296199999999</v>
      </c>
      <c r="H23" s="819">
        <v>4.66895214</v>
      </c>
      <c r="I23" s="819">
        <v>5.6185924299999996</v>
      </c>
      <c r="J23" s="819">
        <v>6.7974573600000001</v>
      </c>
      <c r="K23" s="819">
        <v>5.2526620900000003</v>
      </c>
      <c r="L23" s="819">
        <v>5.5752050500000001</v>
      </c>
      <c r="M23" s="819">
        <v>5.5349258399999997</v>
      </c>
      <c r="N23" s="819">
        <v>58.995427690000007</v>
      </c>
      <c r="O23" s="101"/>
      <c r="P23" s="101"/>
      <c r="Q23" s="101"/>
      <c r="R23" s="142"/>
      <c r="S23" s="101"/>
      <c r="T23" s="101"/>
      <c r="U23" s="101"/>
      <c r="V23" s="101"/>
      <c r="W23" s="101"/>
      <c r="X23" s="101"/>
      <c r="Y23" s="101"/>
      <c r="Z23" s="101"/>
      <c r="AA23" s="101"/>
    </row>
    <row r="24" spans="1:27" s="188" customFormat="1" ht="15" customHeight="1">
      <c r="A24" s="376" t="s">
        <v>1006</v>
      </c>
      <c r="B24" s="819">
        <v>4.1488900000000006E-3</v>
      </c>
      <c r="C24" s="819">
        <v>1.1243800000000001E-3</v>
      </c>
      <c r="D24" s="819">
        <v>8.0000000000000007E-5</v>
      </c>
      <c r="E24" s="819">
        <v>7.1977999999999994E-4</v>
      </c>
      <c r="F24" s="819">
        <v>3.6478199999999995E-2</v>
      </c>
      <c r="G24" s="819">
        <v>3.4919999999999998E-4</v>
      </c>
      <c r="H24" s="819">
        <v>2.31022E-3</v>
      </c>
      <c r="I24" s="819">
        <v>0</v>
      </c>
      <c r="J24" s="819">
        <v>0</v>
      </c>
      <c r="K24" s="819">
        <v>7.7800000000000001E-6</v>
      </c>
      <c r="L24" s="819">
        <v>1.182126E-2</v>
      </c>
      <c r="M24" s="819">
        <v>7.3499999999999998E-3</v>
      </c>
      <c r="N24" s="819">
        <v>6.4389710000000003E-2</v>
      </c>
      <c r="O24" s="48"/>
      <c r="P24" s="48"/>
      <c r="R24" s="385"/>
    </row>
    <row r="25" spans="1:27" s="188" customFormat="1" ht="15" customHeight="1">
      <c r="A25" s="376" t="s">
        <v>1007</v>
      </c>
      <c r="B25" s="819">
        <v>1.1592899999999999E-3</v>
      </c>
      <c r="C25" s="819">
        <v>8.4090990000000004E-2</v>
      </c>
      <c r="D25" s="819">
        <v>1.1592899999999999E-3</v>
      </c>
      <c r="E25" s="819">
        <v>4.6729999999999995E-5</v>
      </c>
      <c r="F25" s="819">
        <v>9.1504119999999994E-2</v>
      </c>
      <c r="G25" s="819">
        <v>1.7459999999999999E-4</v>
      </c>
      <c r="H25" s="819">
        <v>2.31022E-3</v>
      </c>
      <c r="I25" s="819">
        <v>0.26349852000000001</v>
      </c>
      <c r="J25" s="819">
        <v>0.42732815000000002</v>
      </c>
      <c r="K25" s="819">
        <v>3.89E-6</v>
      </c>
      <c r="L25" s="819">
        <v>1.9047999999999998E-4</v>
      </c>
      <c r="M25" s="819">
        <v>0.43185659999999998</v>
      </c>
      <c r="N25" s="819">
        <v>1.3033228800000001</v>
      </c>
      <c r="O25" s="48"/>
      <c r="P25" s="48"/>
      <c r="R25" s="385"/>
    </row>
    <row r="26" spans="1:27" s="188" customFormat="1" ht="15" customHeight="1">
      <c r="A26" s="376" t="s">
        <v>1008</v>
      </c>
      <c r="B26" s="819">
        <v>1.1592899999999999E-3</v>
      </c>
      <c r="C26" s="819">
        <v>1.1592899999999999E-3</v>
      </c>
      <c r="D26" s="819">
        <v>2.9604000000000002E-3</v>
      </c>
      <c r="E26" s="819">
        <v>5.3814399999999995E-3</v>
      </c>
      <c r="F26" s="819">
        <v>1.0307700000000001E-3</v>
      </c>
      <c r="G26" s="819">
        <v>6.8047000000000008E-4</v>
      </c>
      <c r="H26" s="819">
        <v>2.31022E-3</v>
      </c>
      <c r="I26" s="819">
        <v>2.3146399999999998E-3</v>
      </c>
      <c r="J26" s="819">
        <v>4.3195799999999999E-3</v>
      </c>
      <c r="K26" s="819">
        <v>3.7265000000000002E-3</v>
      </c>
      <c r="L26" s="819">
        <v>3.2433200000000001E-3</v>
      </c>
      <c r="M26" s="819">
        <v>2.87872E-3</v>
      </c>
      <c r="N26" s="819">
        <v>3.1164640000000004E-2</v>
      </c>
      <c r="O26" s="48"/>
      <c r="P26" s="48"/>
      <c r="R26" s="385"/>
    </row>
    <row r="27" spans="1:27" s="228" customFormat="1" ht="15" customHeight="1">
      <c r="A27" s="591" t="s">
        <v>1014</v>
      </c>
      <c r="B27" s="756">
        <v>31.040255100000003</v>
      </c>
      <c r="C27" s="756">
        <v>27.399206749999998</v>
      </c>
      <c r="D27" s="756">
        <v>30.93587578</v>
      </c>
      <c r="E27" s="756">
        <v>30.601452039999998</v>
      </c>
      <c r="F27" s="756">
        <v>23.821629129999998</v>
      </c>
      <c r="G27" s="756">
        <v>26.555500180000003</v>
      </c>
      <c r="H27" s="756">
        <v>32.57816433</v>
      </c>
      <c r="I27" s="756">
        <v>28.001651330000001</v>
      </c>
      <c r="J27" s="756">
        <v>23.457708279999999</v>
      </c>
      <c r="K27" s="756">
        <v>24.420591850000001</v>
      </c>
      <c r="L27" s="756">
        <v>39.739637190000003</v>
      </c>
      <c r="M27" s="756">
        <v>45.239865090000009</v>
      </c>
      <c r="N27" s="756">
        <v>363.79153704999999</v>
      </c>
      <c r="O27" s="48"/>
      <c r="P27" s="48"/>
      <c r="R27" s="983"/>
    </row>
    <row r="28" spans="1:27" s="188" customFormat="1" ht="15" customHeight="1">
      <c r="A28" s="517" t="s">
        <v>176</v>
      </c>
      <c r="B28" s="819">
        <v>2.7320824799999999</v>
      </c>
      <c r="C28" s="819">
        <v>6.3497352099999995</v>
      </c>
      <c r="D28" s="819">
        <v>4.2783917599999999</v>
      </c>
      <c r="E28" s="819">
        <v>4.2082103099999992</v>
      </c>
      <c r="F28" s="819">
        <v>2.7488712500000001</v>
      </c>
      <c r="G28" s="819">
        <v>4.2785562199999996</v>
      </c>
      <c r="H28" s="819">
        <v>12.42817114</v>
      </c>
      <c r="I28" s="819">
        <v>7.2224862000000005</v>
      </c>
      <c r="J28" s="819">
        <v>2.2350888599999998</v>
      </c>
      <c r="K28" s="819">
        <v>2.4998705000000001</v>
      </c>
      <c r="L28" s="819">
        <v>7.2973488600000005</v>
      </c>
      <c r="M28" s="819">
        <v>12.441004900000001</v>
      </c>
      <c r="N28" s="819">
        <v>68.719817689999985</v>
      </c>
      <c r="O28" s="48"/>
      <c r="P28" s="48"/>
      <c r="R28" s="385"/>
    </row>
    <row r="29" spans="1:27" s="188" customFormat="1" ht="15" customHeight="1">
      <c r="A29" s="543" t="s">
        <v>1113</v>
      </c>
      <c r="B29" s="819">
        <v>0.81837411999999998</v>
      </c>
      <c r="C29" s="819">
        <v>0.61068562999999998</v>
      </c>
      <c r="D29" s="819">
        <v>0.43412086999999999</v>
      </c>
      <c r="E29" s="819">
        <v>0.65496222999999998</v>
      </c>
      <c r="F29" s="819">
        <v>2.7240455799999999</v>
      </c>
      <c r="G29" s="819">
        <v>0.54535776999999996</v>
      </c>
      <c r="H29" s="819">
        <v>0.95037990999999999</v>
      </c>
      <c r="I29" s="819">
        <v>1.52957195</v>
      </c>
      <c r="J29" s="819">
        <v>0.55949609999999994</v>
      </c>
      <c r="K29" s="819">
        <v>0.44332609000000001</v>
      </c>
      <c r="L29" s="819">
        <v>5.5084224500000003</v>
      </c>
      <c r="M29" s="819">
        <v>0.47124560999999998</v>
      </c>
      <c r="N29" s="819">
        <v>15.249988309999999</v>
      </c>
      <c r="O29" s="48"/>
      <c r="P29" s="48"/>
      <c r="R29" s="385"/>
    </row>
    <row r="30" spans="1:27" s="188" customFormat="1" ht="15" customHeight="1">
      <c r="A30" s="517" t="s">
        <v>166</v>
      </c>
      <c r="B30" s="819">
        <v>14.21910145</v>
      </c>
      <c r="C30" s="819">
        <v>7.1832706900000005</v>
      </c>
      <c r="D30" s="819">
        <v>7.2850225399999999</v>
      </c>
      <c r="E30" s="819">
        <v>9.292975890000001</v>
      </c>
      <c r="F30" s="819">
        <v>5.5677182800000002</v>
      </c>
      <c r="G30" s="819">
        <v>8.8762663900000014</v>
      </c>
      <c r="H30" s="819">
        <v>6.8165317099999996</v>
      </c>
      <c r="I30" s="819">
        <v>6.7433856700000003</v>
      </c>
      <c r="J30" s="819">
        <v>7.1250999899999998</v>
      </c>
      <c r="K30" s="819">
        <v>9.0744407100000011</v>
      </c>
      <c r="L30" s="819">
        <v>15.544591310000001</v>
      </c>
      <c r="M30" s="819">
        <v>19.461215360000001</v>
      </c>
      <c r="N30" s="819">
        <v>117.18961999000001</v>
      </c>
      <c r="O30" s="48"/>
      <c r="P30" s="48"/>
      <c r="R30" s="385"/>
    </row>
    <row r="31" spans="1:27" s="188" customFormat="1" ht="15" customHeight="1">
      <c r="A31" s="194" t="s">
        <v>1031</v>
      </c>
      <c r="B31" s="819">
        <v>0.47772185</v>
      </c>
      <c r="C31" s="819">
        <v>0.50162790000000002</v>
      </c>
      <c r="D31" s="819">
        <v>0.50424999999999998</v>
      </c>
      <c r="E31" s="819">
        <v>0.48342940000000001</v>
      </c>
      <c r="F31" s="819">
        <v>0.50229214999999994</v>
      </c>
      <c r="G31" s="819">
        <v>0.49626917999999998</v>
      </c>
      <c r="H31" s="819">
        <v>0.64093223999999993</v>
      </c>
      <c r="I31" s="819">
        <v>0.49557179999999995</v>
      </c>
      <c r="J31" s="819">
        <v>0.47292850999999997</v>
      </c>
      <c r="K31" s="819">
        <v>0.49090767999999996</v>
      </c>
      <c r="L31" s="819">
        <v>0.48013310000000003</v>
      </c>
      <c r="M31" s="819">
        <v>0.46277054000000001</v>
      </c>
      <c r="N31" s="819">
        <v>6.0088343499999999</v>
      </c>
      <c r="O31" s="48"/>
      <c r="P31" s="48"/>
      <c r="R31" s="385"/>
    </row>
    <row r="32" spans="1:27" s="188" customFormat="1" ht="15" customHeight="1">
      <c r="A32" s="194" t="s">
        <v>1222</v>
      </c>
      <c r="B32" s="819">
        <v>0.104292</v>
      </c>
      <c r="C32" s="819">
        <v>0.105504</v>
      </c>
      <c r="D32" s="819">
        <v>0.105504</v>
      </c>
      <c r="E32" s="819">
        <v>0.105504</v>
      </c>
      <c r="F32" s="819">
        <v>0.105504</v>
      </c>
      <c r="G32" s="819">
        <v>0.105504</v>
      </c>
      <c r="H32" s="819">
        <v>0.105504</v>
      </c>
      <c r="I32" s="819">
        <v>0.105504</v>
      </c>
      <c r="J32" s="819">
        <v>0.105504</v>
      </c>
      <c r="K32" s="819">
        <v>0.105504</v>
      </c>
      <c r="L32" s="819">
        <v>0.105504</v>
      </c>
      <c r="M32" s="819">
        <v>0.105504</v>
      </c>
      <c r="N32" s="819">
        <v>1.2648360000000003</v>
      </c>
      <c r="O32" s="48"/>
      <c r="P32" s="48"/>
      <c r="R32" s="385"/>
    </row>
    <row r="33" spans="1:28" s="188" customFormat="1" ht="15" customHeight="1">
      <c r="A33" s="194" t="s">
        <v>222</v>
      </c>
      <c r="B33" s="819">
        <v>3.7545572300000001</v>
      </c>
      <c r="C33" s="819">
        <v>5.35022514</v>
      </c>
      <c r="D33" s="819">
        <v>5.7918071900000001</v>
      </c>
      <c r="E33" s="819">
        <v>2.79679916</v>
      </c>
      <c r="F33" s="819">
        <v>0.97157709999999997</v>
      </c>
      <c r="G33" s="819">
        <v>3.6309844999999998</v>
      </c>
      <c r="H33" s="819">
        <v>3.5473254700000001</v>
      </c>
      <c r="I33" s="819">
        <v>3.6065471000000002</v>
      </c>
      <c r="J33" s="819">
        <v>4.3896130099999997</v>
      </c>
      <c r="K33" s="819">
        <v>3.5186221</v>
      </c>
      <c r="L33" s="819">
        <v>1.90608406</v>
      </c>
      <c r="M33" s="819">
        <v>3.0015462299999998</v>
      </c>
      <c r="N33" s="819">
        <v>42.265688290000007</v>
      </c>
      <c r="O33" s="71"/>
      <c r="P33" s="71"/>
      <c r="R33" s="385"/>
    </row>
    <row r="34" spans="1:28" s="188" customFormat="1" ht="15" customHeight="1">
      <c r="A34" s="194" t="s">
        <v>1191</v>
      </c>
      <c r="B34" s="819">
        <v>8.9341259700000002</v>
      </c>
      <c r="C34" s="819">
        <v>7.2981581799999997</v>
      </c>
      <c r="D34" s="819">
        <v>12.536779419999998</v>
      </c>
      <c r="E34" s="819">
        <v>13.059571050000001</v>
      </c>
      <c r="F34" s="819">
        <v>11.20162077</v>
      </c>
      <c r="G34" s="819">
        <v>8.6225621200000013</v>
      </c>
      <c r="H34" s="819">
        <v>8.0893198599999998</v>
      </c>
      <c r="I34" s="819">
        <v>8.2985846100000007</v>
      </c>
      <c r="J34" s="819">
        <v>8.569977810000001</v>
      </c>
      <c r="K34" s="819">
        <v>8.2879207699999995</v>
      </c>
      <c r="L34" s="819">
        <v>8.8975534100000004</v>
      </c>
      <c r="M34" s="819">
        <v>9.2965784500000002</v>
      </c>
      <c r="N34" s="819">
        <v>113.09275242</v>
      </c>
      <c r="O34" s="71"/>
      <c r="P34" s="101"/>
      <c r="Q34" s="48"/>
      <c r="R34" s="385"/>
    </row>
    <row r="35" spans="1:28" s="188" customFormat="1" ht="15" customHeight="1">
      <c r="A35" s="245" t="s">
        <v>1012</v>
      </c>
      <c r="B35" s="756">
        <v>3.9018723999999994</v>
      </c>
      <c r="C35" s="756">
        <v>5.1353986799999998</v>
      </c>
      <c r="D35" s="756">
        <v>9.5777352899999997</v>
      </c>
      <c r="E35" s="756">
        <v>6.97390373</v>
      </c>
      <c r="F35" s="756">
        <v>12.074079009999998</v>
      </c>
      <c r="G35" s="756">
        <v>5.1735880700000001</v>
      </c>
      <c r="H35" s="756">
        <v>11.899017260000001</v>
      </c>
      <c r="I35" s="756">
        <v>14.359365160000001</v>
      </c>
      <c r="J35" s="756">
        <v>7.6389326200000003</v>
      </c>
      <c r="K35" s="756">
        <v>13.66007336</v>
      </c>
      <c r="L35" s="756">
        <v>12.619228589999999</v>
      </c>
      <c r="M35" s="756">
        <v>11.798448430000001</v>
      </c>
      <c r="N35" s="756">
        <v>114.8116426</v>
      </c>
      <c r="O35" s="48"/>
      <c r="P35" s="101"/>
      <c r="R35" s="385"/>
    </row>
    <row r="36" spans="1:28" s="194" customFormat="1" ht="15" customHeight="1">
      <c r="A36" s="375" t="s">
        <v>365</v>
      </c>
      <c r="B36" s="756">
        <v>69.539074710000008</v>
      </c>
      <c r="C36" s="756">
        <v>63.671780859999998</v>
      </c>
      <c r="D36" s="756">
        <v>120.97602461000002</v>
      </c>
      <c r="E36" s="756">
        <v>130.68529444999999</v>
      </c>
      <c r="F36" s="756">
        <v>71.066089480000002</v>
      </c>
      <c r="G36" s="756">
        <v>87.835217870000008</v>
      </c>
      <c r="H36" s="756">
        <v>82.765134380000006</v>
      </c>
      <c r="I36" s="756">
        <v>68.394134960000002</v>
      </c>
      <c r="J36" s="756">
        <v>123.28461848000001</v>
      </c>
      <c r="K36" s="756">
        <v>146.86264403000001</v>
      </c>
      <c r="L36" s="756">
        <v>66.293375429999998</v>
      </c>
      <c r="M36" s="756">
        <v>58.871898000000002</v>
      </c>
      <c r="N36" s="756">
        <v>1090.2452872599999</v>
      </c>
      <c r="O36" s="48"/>
      <c r="P36" s="101"/>
      <c r="R36" s="387"/>
    </row>
    <row r="37" spans="1:28" s="188" customFormat="1" ht="15" customHeight="1">
      <c r="A37" s="537" t="s">
        <v>168</v>
      </c>
      <c r="B37" s="819">
        <v>27.974715339999999</v>
      </c>
      <c r="C37" s="819">
        <v>26.97834825</v>
      </c>
      <c r="D37" s="819">
        <v>28.401154690000002</v>
      </c>
      <c r="E37" s="819">
        <v>31.470590649999998</v>
      </c>
      <c r="F37" s="819">
        <v>26.620965460000001</v>
      </c>
      <c r="G37" s="819">
        <v>48.257063189999997</v>
      </c>
      <c r="H37" s="819">
        <v>43.985040310000002</v>
      </c>
      <c r="I37" s="819">
        <v>32.21250964</v>
      </c>
      <c r="J37" s="819">
        <v>42.142052829999997</v>
      </c>
      <c r="K37" s="819">
        <v>45.019267159999998</v>
      </c>
      <c r="L37" s="819">
        <v>33.792476929999999</v>
      </c>
      <c r="M37" s="819">
        <v>26.787999579999997</v>
      </c>
      <c r="N37" s="819">
        <v>413.64218403000007</v>
      </c>
      <c r="O37" s="71"/>
      <c r="P37" s="71"/>
      <c r="R37" s="385"/>
    </row>
    <row r="38" spans="1:28" s="188" customFormat="1" ht="15" customHeight="1">
      <c r="A38" s="537" t="s">
        <v>1009</v>
      </c>
      <c r="B38" s="819">
        <v>15.396669900000001</v>
      </c>
      <c r="C38" s="819">
        <v>4.4587010500000002</v>
      </c>
      <c r="D38" s="819">
        <v>8.4543453100000008</v>
      </c>
      <c r="E38" s="819">
        <v>71.89506845999999</v>
      </c>
      <c r="F38" s="819">
        <v>13.074095489999999</v>
      </c>
      <c r="G38" s="819">
        <v>7.7249357600000002</v>
      </c>
      <c r="H38" s="819">
        <v>13.89253544</v>
      </c>
      <c r="I38" s="819">
        <v>6.3514422800000006</v>
      </c>
      <c r="J38" s="819">
        <v>4.7275325099999996</v>
      </c>
      <c r="K38" s="819">
        <v>75.595240010000012</v>
      </c>
      <c r="L38" s="819">
        <v>6.75287769</v>
      </c>
      <c r="M38" s="819">
        <v>6.2234610400000001</v>
      </c>
      <c r="N38" s="819">
        <v>234.54690493999996</v>
      </c>
      <c r="O38" s="101"/>
      <c r="P38" s="101"/>
      <c r="Q38" s="879"/>
      <c r="R38" s="385"/>
    </row>
    <row r="39" spans="1:28" s="188" customFormat="1" ht="15" customHeight="1">
      <c r="A39" s="537" t="s">
        <v>1010</v>
      </c>
      <c r="B39" s="819">
        <v>4.9515052099999997</v>
      </c>
      <c r="C39" s="819">
        <v>14.130566140000001</v>
      </c>
      <c r="D39" s="819">
        <v>62.530864219999998</v>
      </c>
      <c r="E39" s="819">
        <v>12.53064275</v>
      </c>
      <c r="F39" s="819">
        <v>6.9419015199999992</v>
      </c>
      <c r="G39" s="819">
        <v>5.7822027900000004</v>
      </c>
      <c r="H39" s="819">
        <v>5.5224098600000007</v>
      </c>
      <c r="I39" s="819">
        <v>11.375683449999999</v>
      </c>
      <c r="J39" s="819">
        <v>54.942208450000003</v>
      </c>
      <c r="K39" s="819">
        <v>6.1876844100000001</v>
      </c>
      <c r="L39" s="819">
        <v>2.8988198700000001</v>
      </c>
      <c r="M39" s="819">
        <v>2.8804611499999999</v>
      </c>
      <c r="N39" s="819">
        <v>190.67494981999999</v>
      </c>
      <c r="O39" s="101"/>
      <c r="P39" s="101"/>
      <c r="Q39" s="879"/>
      <c r="R39" s="385"/>
    </row>
    <row r="40" spans="1:28" s="188" customFormat="1" ht="15" customHeight="1">
      <c r="A40" s="194" t="s">
        <v>1017</v>
      </c>
      <c r="B40" s="819">
        <v>3.1470283100000001</v>
      </c>
      <c r="C40" s="819">
        <v>2.2142380299999997</v>
      </c>
      <c r="D40" s="819">
        <v>2.1361177400000004</v>
      </c>
      <c r="E40" s="819">
        <v>1.3505455200000001</v>
      </c>
      <c r="F40" s="819">
        <v>1.91152703</v>
      </c>
      <c r="G40" s="819">
        <v>3.57079279</v>
      </c>
      <c r="H40" s="819">
        <v>1.5606880900000002</v>
      </c>
      <c r="I40" s="819">
        <v>1.6122903100000001</v>
      </c>
      <c r="J40" s="819">
        <v>2.0125600100000001</v>
      </c>
      <c r="K40" s="819">
        <v>1.74415623</v>
      </c>
      <c r="L40" s="819">
        <v>0.77760356999999991</v>
      </c>
      <c r="M40" s="819">
        <v>1.4195926200000002</v>
      </c>
      <c r="N40" s="819">
        <v>23.457140250000002</v>
      </c>
      <c r="O40" s="101"/>
      <c r="P40" s="101"/>
      <c r="Q40" s="101"/>
      <c r="R40" s="142"/>
      <c r="S40" s="101"/>
      <c r="T40" s="101"/>
      <c r="U40" s="101"/>
      <c r="V40" s="101"/>
      <c r="W40" s="101"/>
      <c r="X40" s="101"/>
      <c r="Y40" s="101"/>
      <c r="Z40" s="101"/>
      <c r="AA40" s="101"/>
      <c r="AB40" s="101"/>
    </row>
    <row r="41" spans="1:28" s="188" customFormat="1" ht="15" customHeight="1">
      <c r="A41" s="194" t="s">
        <v>427</v>
      </c>
      <c r="B41" s="819">
        <v>4.8417861500000008</v>
      </c>
      <c r="C41" s="819">
        <v>5.3774004</v>
      </c>
      <c r="D41" s="819">
        <v>6.6630449</v>
      </c>
      <c r="E41" s="819">
        <v>5.8587188699999997</v>
      </c>
      <c r="F41" s="819">
        <v>8.2599013499999998</v>
      </c>
      <c r="G41" s="819">
        <v>8.1093791900000003</v>
      </c>
      <c r="H41" s="819">
        <v>7.1863569800000002</v>
      </c>
      <c r="I41" s="819">
        <v>8.009527030000001</v>
      </c>
      <c r="J41" s="819">
        <v>5.8391923700000001</v>
      </c>
      <c r="K41" s="819">
        <v>7.6353650599999998</v>
      </c>
      <c r="L41" s="819">
        <v>7.0496337599999999</v>
      </c>
      <c r="M41" s="819">
        <v>6.7804849599999999</v>
      </c>
      <c r="N41" s="819">
        <v>81.610791020000008</v>
      </c>
      <c r="O41" s="48"/>
      <c r="P41" s="48"/>
      <c r="R41" s="385"/>
    </row>
    <row r="42" spans="1:28" s="188" customFormat="1" ht="15" customHeight="1">
      <c r="A42" s="194" t="s">
        <v>1104</v>
      </c>
      <c r="B42" s="819">
        <v>0.21190000000000001</v>
      </c>
      <c r="C42" s="819">
        <v>0.78200000000000003</v>
      </c>
      <c r="D42" s="819">
        <v>0.49523</v>
      </c>
      <c r="E42" s="819">
        <v>0.53575399999999995</v>
      </c>
      <c r="F42" s="819">
        <v>2.2042099999999998</v>
      </c>
      <c r="G42" s="819">
        <v>1.9180418300000002</v>
      </c>
      <c r="H42" s="819">
        <v>2.05503166</v>
      </c>
      <c r="I42" s="819">
        <v>0.799987</v>
      </c>
      <c r="J42" s="819">
        <v>3.6932900000000002</v>
      </c>
      <c r="K42" s="819">
        <v>0.94191899999999995</v>
      </c>
      <c r="L42" s="819">
        <v>0.627633</v>
      </c>
      <c r="M42" s="819">
        <v>2.95913</v>
      </c>
      <c r="N42" s="819">
        <v>17.22412649</v>
      </c>
      <c r="O42" s="48"/>
      <c r="P42" s="48"/>
      <c r="R42" s="385"/>
    </row>
    <row r="43" spans="1:28" s="228" customFormat="1" ht="15" customHeight="1">
      <c r="A43" s="245" t="s">
        <v>1011</v>
      </c>
      <c r="B43" s="756">
        <v>13.015469800000002</v>
      </c>
      <c r="C43" s="756">
        <v>9.7305269899999995</v>
      </c>
      <c r="D43" s="756">
        <v>12.295267750000001</v>
      </c>
      <c r="E43" s="756">
        <v>7.0439742000000001</v>
      </c>
      <c r="F43" s="756">
        <v>12.05348863</v>
      </c>
      <c r="G43" s="756">
        <v>12.472802320000001</v>
      </c>
      <c r="H43" s="756">
        <v>8.5630720399999998</v>
      </c>
      <c r="I43" s="756">
        <v>8.0326952499999997</v>
      </c>
      <c r="J43" s="756">
        <v>9.9277823100000013</v>
      </c>
      <c r="K43" s="756">
        <v>9.7390121599999997</v>
      </c>
      <c r="L43" s="756">
        <v>14.394330610000001</v>
      </c>
      <c r="M43" s="756">
        <v>11.820768650000002</v>
      </c>
      <c r="N43" s="756">
        <v>129.08919071</v>
      </c>
      <c r="O43" s="66"/>
      <c r="P43" s="66"/>
      <c r="R43" s="983"/>
    </row>
    <row r="44" spans="1:28" s="245" customFormat="1" ht="15" customHeight="1">
      <c r="A44" s="375" t="s">
        <v>1013</v>
      </c>
      <c r="B44" s="756">
        <v>345.48345308999995</v>
      </c>
      <c r="C44" s="756">
        <v>243.57028238999999</v>
      </c>
      <c r="D44" s="756">
        <v>281.74716709</v>
      </c>
      <c r="E44" s="756">
        <v>276.97818010999998</v>
      </c>
      <c r="F44" s="756">
        <v>256.63769532999999</v>
      </c>
      <c r="G44" s="756">
        <v>293.60340007000002</v>
      </c>
      <c r="H44" s="756">
        <v>276.69222038999999</v>
      </c>
      <c r="I44" s="756">
        <v>294.60230522000006</v>
      </c>
      <c r="J44" s="756">
        <v>310.95957687000003</v>
      </c>
      <c r="K44" s="756">
        <v>282.90421058999999</v>
      </c>
      <c r="L44" s="756">
        <v>291.11168488999994</v>
      </c>
      <c r="M44" s="756">
        <v>345.20266024</v>
      </c>
      <c r="N44" s="756">
        <v>3499.4928362799997</v>
      </c>
      <c r="R44" s="386"/>
    </row>
    <row r="45" spans="1:28" s="188" customFormat="1" ht="15" customHeight="1">
      <c r="A45" s="375" t="s">
        <v>1018</v>
      </c>
      <c r="B45" s="756">
        <v>330.36481633999995</v>
      </c>
      <c r="C45" s="756">
        <v>227.77031588999998</v>
      </c>
      <c r="D45" s="756">
        <v>252.18768761000001</v>
      </c>
      <c r="E45" s="756">
        <v>260.17973709</v>
      </c>
      <c r="F45" s="756">
        <v>239.35894150999999</v>
      </c>
      <c r="G45" s="756">
        <v>278.20893655999998</v>
      </c>
      <c r="H45" s="756">
        <v>251.87299787000001</v>
      </c>
      <c r="I45" s="756">
        <v>274.93315060000003</v>
      </c>
      <c r="J45" s="756">
        <v>293.0880143</v>
      </c>
      <c r="K45" s="756">
        <v>261.01578440999998</v>
      </c>
      <c r="L45" s="756">
        <v>270.55932101999997</v>
      </c>
      <c r="M45" s="756">
        <v>325.02348682000002</v>
      </c>
      <c r="N45" s="756">
        <v>3264.5631900200001</v>
      </c>
      <c r="R45" s="385"/>
    </row>
    <row r="46" spans="1:28" s="188" customFormat="1" ht="15" customHeight="1">
      <c r="A46" s="376" t="s">
        <v>217</v>
      </c>
      <c r="B46" s="819">
        <v>330.36481633999995</v>
      </c>
      <c r="C46" s="819">
        <v>227.77031588999998</v>
      </c>
      <c r="D46" s="819">
        <v>252.18768761000001</v>
      </c>
      <c r="E46" s="819">
        <v>260.17973709</v>
      </c>
      <c r="F46" s="819">
        <v>239.35894150999999</v>
      </c>
      <c r="G46" s="819">
        <v>278.20893655999998</v>
      </c>
      <c r="H46" s="819">
        <v>251.87299787000001</v>
      </c>
      <c r="I46" s="819">
        <v>274.93315060000003</v>
      </c>
      <c r="J46" s="819">
        <v>293.0880143</v>
      </c>
      <c r="K46" s="819">
        <v>261.01578440999998</v>
      </c>
      <c r="L46" s="819">
        <v>270.55932101999997</v>
      </c>
      <c r="M46" s="819">
        <v>325.02348682000002</v>
      </c>
      <c r="N46" s="819">
        <v>3264.5631900200001</v>
      </c>
      <c r="O46" s="879"/>
      <c r="P46" s="879"/>
      <c r="Q46" s="879"/>
      <c r="R46" s="385"/>
    </row>
    <row r="47" spans="1:28" s="188" customFormat="1" ht="15" customHeight="1">
      <c r="A47" s="375" t="s">
        <v>1019</v>
      </c>
      <c r="B47" s="756">
        <v>0.66100870999999994</v>
      </c>
      <c r="C47" s="756">
        <v>0.65883722</v>
      </c>
      <c r="D47" s="756">
        <v>0.66552631000000007</v>
      </c>
      <c r="E47" s="756">
        <v>0.68022354000000007</v>
      </c>
      <c r="F47" s="756">
        <v>0.68035944999999998</v>
      </c>
      <c r="G47" s="756">
        <v>0.68678206999999991</v>
      </c>
      <c r="H47" s="756">
        <v>0.69524474000000003</v>
      </c>
      <c r="I47" s="756">
        <v>0.69537902000000007</v>
      </c>
      <c r="J47" s="756">
        <v>0.69318148000000002</v>
      </c>
      <c r="K47" s="756">
        <v>0.70541805000000002</v>
      </c>
      <c r="L47" s="756">
        <v>0.68124918999999995</v>
      </c>
      <c r="M47" s="756">
        <v>0.69201016000000004</v>
      </c>
      <c r="N47" s="756">
        <v>8.1952199399999994</v>
      </c>
      <c r="O47" s="377"/>
      <c r="P47" s="377"/>
      <c r="Q47" s="377"/>
      <c r="R47" s="386"/>
      <c r="S47" s="377"/>
      <c r="T47" s="377"/>
      <c r="U47" s="377"/>
      <c r="V47" s="377"/>
      <c r="W47" s="377"/>
      <c r="X47" s="377"/>
      <c r="Y47" s="377"/>
      <c r="Z47" s="377"/>
      <c r="AA47" s="377"/>
    </row>
    <row r="48" spans="1:28" s="188" customFormat="1" ht="15" customHeight="1">
      <c r="A48" s="376" t="s">
        <v>1873</v>
      </c>
      <c r="B48" s="819">
        <v>0.66100870999999994</v>
      </c>
      <c r="C48" s="819">
        <v>0.65883722</v>
      </c>
      <c r="D48" s="819">
        <v>0.66552631000000007</v>
      </c>
      <c r="E48" s="819">
        <v>0.68022354000000007</v>
      </c>
      <c r="F48" s="819">
        <v>0.68035944999999998</v>
      </c>
      <c r="G48" s="819">
        <v>0.68678206999999991</v>
      </c>
      <c r="H48" s="819">
        <v>0.69524474000000003</v>
      </c>
      <c r="I48" s="819">
        <v>0.69537902000000007</v>
      </c>
      <c r="J48" s="819">
        <v>0.69318148000000002</v>
      </c>
      <c r="K48" s="819">
        <v>0.70541805000000002</v>
      </c>
      <c r="L48" s="819">
        <v>0.68124918999999995</v>
      </c>
      <c r="M48" s="819">
        <v>0.69201016000000004</v>
      </c>
      <c r="N48" s="819">
        <v>8.1952199399999994</v>
      </c>
      <c r="R48" s="385"/>
    </row>
    <row r="49" spans="1:18" s="188" customFormat="1" ht="15" customHeight="1">
      <c r="A49" s="375" t="s">
        <v>180</v>
      </c>
      <c r="B49" s="756">
        <v>11.203950839999999</v>
      </c>
      <c r="C49" s="756">
        <v>11.0894108</v>
      </c>
      <c r="D49" s="756">
        <v>10.979660989999999</v>
      </c>
      <c r="E49" s="756">
        <v>10.98484365</v>
      </c>
      <c r="F49" s="756">
        <v>11.354925170000001</v>
      </c>
      <c r="G49" s="756">
        <v>10.270432639999999</v>
      </c>
      <c r="H49" s="756">
        <v>16.07780296</v>
      </c>
      <c r="I49" s="756">
        <v>14.38524026</v>
      </c>
      <c r="J49" s="756">
        <v>10.78315428</v>
      </c>
      <c r="K49" s="756">
        <v>16.93156183</v>
      </c>
      <c r="L49" s="756">
        <v>13.2736055</v>
      </c>
      <c r="M49" s="756">
        <v>12.324503550000001</v>
      </c>
      <c r="N49" s="756">
        <v>149.65909246999999</v>
      </c>
      <c r="R49" s="385"/>
    </row>
    <row r="50" spans="1:18" s="188" customFormat="1" ht="15" customHeight="1">
      <c r="A50" s="194" t="s">
        <v>1062</v>
      </c>
      <c r="B50" s="819">
        <v>7.3234018399999998</v>
      </c>
      <c r="C50" s="819">
        <v>7.3822942300000003</v>
      </c>
      <c r="D50" s="819">
        <v>6.9078662199999998</v>
      </c>
      <c r="E50" s="819">
        <v>7.3664874100000004</v>
      </c>
      <c r="F50" s="819">
        <v>7.5904879699999999</v>
      </c>
      <c r="G50" s="819">
        <v>6.7513140400000005</v>
      </c>
      <c r="H50" s="819">
        <v>12.21401406</v>
      </c>
      <c r="I50" s="819">
        <v>10.374733390000001</v>
      </c>
      <c r="J50" s="819">
        <v>6.9973450399999999</v>
      </c>
      <c r="K50" s="819">
        <v>12.331211359999999</v>
      </c>
      <c r="L50" s="819">
        <v>9.3308740500000003</v>
      </c>
      <c r="M50" s="819">
        <v>8.0028096200000007</v>
      </c>
      <c r="N50" s="819">
        <v>102.57283923</v>
      </c>
      <c r="R50" s="385"/>
    </row>
    <row r="51" spans="1:18" s="188" customFormat="1" ht="15" customHeight="1">
      <c r="A51" s="194" t="s">
        <v>215</v>
      </c>
      <c r="B51" s="819">
        <v>1.4930000000000001</v>
      </c>
      <c r="C51" s="819">
        <v>0.97700000000000009</v>
      </c>
      <c r="D51" s="819">
        <v>1.5720000000000001</v>
      </c>
      <c r="E51" s="819">
        <v>1.1692750000000001</v>
      </c>
      <c r="F51" s="819">
        <v>1.2634259999999999</v>
      </c>
      <c r="G51" s="819">
        <v>0.98680000000000001</v>
      </c>
      <c r="H51" s="819">
        <v>1.337825</v>
      </c>
      <c r="I51" s="819">
        <v>1.482475</v>
      </c>
      <c r="J51" s="819">
        <v>1.3936999999999999</v>
      </c>
      <c r="K51" s="819">
        <v>2.1180759999999998</v>
      </c>
      <c r="L51" s="819">
        <v>1.4909000000000001</v>
      </c>
      <c r="M51" s="819">
        <v>1.957775</v>
      </c>
      <c r="N51" s="819">
        <v>17.242251999999997</v>
      </c>
      <c r="R51" s="385"/>
    </row>
    <row r="52" spans="1:18" s="188" customFormat="1" ht="15" customHeight="1">
      <c r="A52" s="194" t="s">
        <v>1874</v>
      </c>
      <c r="B52" s="819">
        <v>2.3875489999999999</v>
      </c>
      <c r="C52" s="819">
        <v>2.7301165699999999</v>
      </c>
      <c r="D52" s="819">
        <v>2.4997947699999998</v>
      </c>
      <c r="E52" s="819">
        <v>2.4490812400000004</v>
      </c>
      <c r="F52" s="819">
        <v>2.5010112000000002</v>
      </c>
      <c r="G52" s="819">
        <v>2.5323186</v>
      </c>
      <c r="H52" s="819">
        <v>2.5259638999999998</v>
      </c>
      <c r="I52" s="819">
        <v>2.52803187</v>
      </c>
      <c r="J52" s="819">
        <v>2.3921092399999999</v>
      </c>
      <c r="K52" s="819">
        <v>2.4822744700000001</v>
      </c>
      <c r="L52" s="819">
        <v>2.4518314500000002</v>
      </c>
      <c r="M52" s="819">
        <v>2.3639189300000001</v>
      </c>
      <c r="N52" s="819">
        <v>29.844001240000001</v>
      </c>
      <c r="O52" s="101"/>
      <c r="P52" s="101"/>
      <c r="Q52" s="879"/>
      <c r="R52" s="385"/>
    </row>
    <row r="53" spans="1:18" s="188" customFormat="1" ht="15" customHeight="1">
      <c r="A53" s="245" t="s">
        <v>1022</v>
      </c>
      <c r="B53" s="756">
        <v>3.2536771999999994</v>
      </c>
      <c r="C53" s="756">
        <v>4.0517184799999999</v>
      </c>
      <c r="D53" s="756">
        <v>17.91429218</v>
      </c>
      <c r="E53" s="756">
        <v>5.1333758300000003</v>
      </c>
      <c r="F53" s="756">
        <v>5.2434692000000007</v>
      </c>
      <c r="G53" s="756">
        <v>4.4372488000000008</v>
      </c>
      <c r="H53" s="756">
        <v>8.0461748200000009</v>
      </c>
      <c r="I53" s="756">
        <v>4.5885353400000009</v>
      </c>
      <c r="J53" s="756">
        <v>6.3952268099999996</v>
      </c>
      <c r="K53" s="756">
        <v>4.2514462999999996</v>
      </c>
      <c r="L53" s="756">
        <v>6.5975091800000003</v>
      </c>
      <c r="M53" s="756">
        <v>7.1626597099999998</v>
      </c>
      <c r="N53" s="756">
        <v>77.075333849999993</v>
      </c>
      <c r="R53" s="385"/>
    </row>
    <row r="54" spans="1:18" s="194" customFormat="1" ht="15" customHeight="1">
      <c r="A54" s="245" t="s">
        <v>1024</v>
      </c>
      <c r="B54" s="756">
        <v>0.33297709000000003</v>
      </c>
      <c r="C54" s="756">
        <v>0.21668846999999999</v>
      </c>
      <c r="D54" s="756">
        <v>0.20555257000000002</v>
      </c>
      <c r="E54" s="756">
        <v>0.28795839000000001</v>
      </c>
      <c r="F54" s="756">
        <v>0.27518642999999998</v>
      </c>
      <c r="G54" s="756">
        <v>0.25192922000000001</v>
      </c>
      <c r="H54" s="756">
        <v>0.29586639000000003</v>
      </c>
      <c r="I54" s="756">
        <v>0.37520991999999997</v>
      </c>
      <c r="J54" s="756">
        <v>0.35909854999999996</v>
      </c>
      <c r="K54" s="756">
        <v>0.47118913000000001</v>
      </c>
      <c r="L54" s="756">
        <v>0.40804738000000002</v>
      </c>
      <c r="M54" s="756">
        <v>0.37360595000000002</v>
      </c>
      <c r="N54" s="756">
        <v>3.8533094900000004</v>
      </c>
      <c r="R54" s="387"/>
    </row>
    <row r="55" spans="1:18" s="194" customFormat="1" ht="15" customHeight="1">
      <c r="A55" s="194" t="s">
        <v>1025</v>
      </c>
      <c r="B55" s="819">
        <v>0.33297709000000003</v>
      </c>
      <c r="C55" s="819">
        <v>0.21668846999999999</v>
      </c>
      <c r="D55" s="819">
        <v>0.20555257000000002</v>
      </c>
      <c r="E55" s="819">
        <v>0.28795839000000001</v>
      </c>
      <c r="F55" s="819">
        <v>0.27518642999999998</v>
      </c>
      <c r="G55" s="819">
        <v>0.25192922000000001</v>
      </c>
      <c r="H55" s="819">
        <v>0.29586639000000003</v>
      </c>
      <c r="I55" s="819">
        <v>0.37520991999999997</v>
      </c>
      <c r="J55" s="819">
        <v>0.35909854999999996</v>
      </c>
      <c r="K55" s="819">
        <v>0.47118913000000001</v>
      </c>
      <c r="L55" s="819">
        <v>0.40804738000000002</v>
      </c>
      <c r="M55" s="819">
        <v>0.37360595000000002</v>
      </c>
      <c r="N55" s="819">
        <v>3.8533094900000004</v>
      </c>
      <c r="R55" s="387"/>
    </row>
    <row r="56" spans="1:18" s="194" customFormat="1" ht="15" customHeight="1">
      <c r="A56" s="245" t="s">
        <v>1026</v>
      </c>
      <c r="B56" s="756">
        <v>0.29166799999999998</v>
      </c>
      <c r="C56" s="756">
        <v>0.21502499999999999</v>
      </c>
      <c r="D56" s="756">
        <v>0.23425399999999999</v>
      </c>
      <c r="E56" s="756">
        <v>0.26880599999999999</v>
      </c>
      <c r="F56" s="756">
        <v>0.33394199999999996</v>
      </c>
      <c r="G56" s="756">
        <v>0.28295800000000004</v>
      </c>
      <c r="H56" s="756">
        <v>0.32522299999999998</v>
      </c>
      <c r="I56" s="756">
        <v>0.32696000000000003</v>
      </c>
      <c r="J56" s="756">
        <v>0.21978599999999998</v>
      </c>
      <c r="K56" s="756">
        <v>0.31936199999999998</v>
      </c>
      <c r="L56" s="756">
        <v>0.10782700000000001</v>
      </c>
      <c r="M56" s="756">
        <v>8.7137999999999993E-2</v>
      </c>
      <c r="N56" s="756">
        <v>3.0129489999999999</v>
      </c>
      <c r="R56" s="387"/>
    </row>
    <row r="57" spans="1:18" s="194" customFormat="1" ht="15" customHeight="1">
      <c r="A57" s="194" t="s">
        <v>1027</v>
      </c>
      <c r="B57" s="819">
        <v>0.29166799999999998</v>
      </c>
      <c r="C57" s="819">
        <v>0.21502499999999999</v>
      </c>
      <c r="D57" s="819">
        <v>0.23425399999999999</v>
      </c>
      <c r="E57" s="819">
        <v>0.26880599999999999</v>
      </c>
      <c r="F57" s="819">
        <v>0.33394199999999996</v>
      </c>
      <c r="G57" s="819">
        <v>0.28295800000000004</v>
      </c>
      <c r="H57" s="819">
        <v>0.32522299999999998</v>
      </c>
      <c r="I57" s="819">
        <v>0.32696000000000003</v>
      </c>
      <c r="J57" s="819">
        <v>0.21978599999999998</v>
      </c>
      <c r="K57" s="819">
        <v>0.31936199999999998</v>
      </c>
      <c r="L57" s="819">
        <v>0.10782700000000001</v>
      </c>
      <c r="M57" s="819">
        <v>8.7137999999999993E-2</v>
      </c>
      <c r="N57" s="819">
        <v>3.0129489999999999</v>
      </c>
      <c r="R57" s="387"/>
    </row>
    <row r="58" spans="1:18" s="194" customFormat="1" ht="15" customHeight="1">
      <c r="A58" s="245" t="s">
        <v>1028</v>
      </c>
      <c r="B58" s="756">
        <v>0.75402899750086005</v>
      </c>
      <c r="C58" s="756">
        <v>2.2460779799999999</v>
      </c>
      <c r="D58" s="756">
        <v>1.9468518700000002</v>
      </c>
      <c r="E58" s="756">
        <v>0.95277342460033665</v>
      </c>
      <c r="F58" s="756">
        <v>7.3052639999999993</v>
      </c>
      <c r="G58" s="756">
        <v>0.44789553460033665</v>
      </c>
      <c r="H58" s="756">
        <v>0.78849427000000005</v>
      </c>
      <c r="I58" s="756">
        <v>1.0127503</v>
      </c>
      <c r="J58" s="756">
        <v>1.0212741725008594</v>
      </c>
      <c r="K58" s="756">
        <v>1.03509611</v>
      </c>
      <c r="L58" s="756">
        <v>2.7457814999999997</v>
      </c>
      <c r="M58" s="756">
        <v>3.4854524600000003</v>
      </c>
      <c r="N58" s="756">
        <v>23.741740619202396</v>
      </c>
      <c r="R58" s="387"/>
    </row>
    <row r="59" spans="1:18" s="194" customFormat="1" ht="15" customHeight="1">
      <c r="A59" s="635" t="s">
        <v>1029</v>
      </c>
      <c r="B59" s="819">
        <v>0.72908200000000001</v>
      </c>
      <c r="C59" s="819">
        <v>2.2216230000000001</v>
      </c>
      <c r="D59" s="819">
        <v>1.9413211100000001</v>
      </c>
      <c r="E59" s="819">
        <v>0.94234728000000001</v>
      </c>
      <c r="F59" s="819">
        <v>7.2518415799999998</v>
      </c>
      <c r="G59" s="819">
        <v>0.422956</v>
      </c>
      <c r="H59" s="819">
        <v>0.76986629000000006</v>
      </c>
      <c r="I59" s="819">
        <v>0.99636100999999999</v>
      </c>
      <c r="J59" s="819">
        <v>0.96717231999999997</v>
      </c>
      <c r="K59" s="819">
        <v>0.98938800000000005</v>
      </c>
      <c r="L59" s="819">
        <v>2.7103702799999998</v>
      </c>
      <c r="M59" s="819">
        <v>3.4563457200000003</v>
      </c>
      <c r="N59" s="819">
        <v>23.398674590000002</v>
      </c>
      <c r="R59" s="387"/>
    </row>
    <row r="60" spans="1:18" s="194" customFormat="1" ht="15" customHeight="1">
      <c r="A60" s="635" t="s">
        <v>1030</v>
      </c>
      <c r="B60" s="819">
        <v>1.6875150000000002E-2</v>
      </c>
      <c r="C60" s="819">
        <v>9.9345900000000001E-3</v>
      </c>
      <c r="D60" s="819">
        <v>5.53076E-3</v>
      </c>
      <c r="E60" s="819">
        <v>9.3621099999999999E-3</v>
      </c>
      <c r="F60" s="819">
        <v>1.8341669999999997E-2</v>
      </c>
      <c r="G60" s="819">
        <v>1.5319719999999998E-2</v>
      </c>
      <c r="H60" s="819">
        <v>8.7746999999999999E-3</v>
      </c>
      <c r="I60" s="819">
        <v>7.3678199999999998E-3</v>
      </c>
      <c r="J60" s="819">
        <v>1.757941E-2</v>
      </c>
      <c r="K60" s="819">
        <v>1.441191E-2</v>
      </c>
      <c r="L60" s="819">
        <v>1.680071E-2</v>
      </c>
      <c r="M60" s="819">
        <v>1.3917479999999999E-2</v>
      </c>
      <c r="N60" s="819">
        <v>0.15421603</v>
      </c>
      <c r="R60" s="387"/>
    </row>
    <row r="61" spans="1:18" s="188" customFormat="1" ht="15" customHeight="1">
      <c r="A61" s="376" t="s">
        <v>164</v>
      </c>
      <c r="B61" s="819">
        <v>8.0718475008600965E-3</v>
      </c>
      <c r="C61" s="819">
        <v>1.4520389999999999E-2</v>
      </c>
      <c r="D61" s="819">
        <v>0</v>
      </c>
      <c r="E61" s="819">
        <v>1.0640346003367007E-3</v>
      </c>
      <c r="F61" s="819">
        <v>3.5080749999999994E-2</v>
      </c>
      <c r="G61" s="819">
        <v>9.6198146003366996E-3</v>
      </c>
      <c r="H61" s="819">
        <v>9.8532800000000007E-3</v>
      </c>
      <c r="I61" s="819">
        <v>9.0214700000000002E-3</v>
      </c>
      <c r="J61" s="819">
        <v>3.6522442500859398E-2</v>
      </c>
      <c r="K61" s="819">
        <v>3.1296199999999996E-2</v>
      </c>
      <c r="L61" s="819">
        <v>1.861051E-2</v>
      </c>
      <c r="M61" s="819">
        <v>1.518926E-2</v>
      </c>
      <c r="N61" s="819">
        <v>0.1888499992023929</v>
      </c>
      <c r="R61" s="385"/>
    </row>
    <row r="62" spans="1:18" s="188" customFormat="1" ht="15" customHeight="1">
      <c r="A62" s="405" t="s">
        <v>405</v>
      </c>
      <c r="B62" s="123">
        <v>727.41933571750087</v>
      </c>
      <c r="C62" s="123">
        <v>579.27031987999999</v>
      </c>
      <c r="D62" s="123">
        <v>790.23086908000005</v>
      </c>
      <c r="E62" s="123">
        <v>1157.1512668646001</v>
      </c>
      <c r="F62" s="123">
        <v>722.37225188000002</v>
      </c>
      <c r="G62" s="123">
        <v>758.56625407460035</v>
      </c>
      <c r="H62" s="123">
        <v>752.70978674000003</v>
      </c>
      <c r="I62" s="123">
        <v>709.53437127000018</v>
      </c>
      <c r="J62" s="123">
        <v>785.79390958250087</v>
      </c>
      <c r="K62" s="123">
        <v>779.13356154000007</v>
      </c>
      <c r="L62" s="123">
        <v>703.26483985999982</v>
      </c>
      <c r="M62" s="123">
        <v>768.71347645000003</v>
      </c>
      <c r="N62" s="123">
        <v>9234.1602429392005</v>
      </c>
      <c r="R62" s="385"/>
    </row>
    <row r="63" spans="1:18" s="188" customFormat="1" ht="15" customHeight="1">
      <c r="A63" s="43" t="s">
        <v>1894</v>
      </c>
      <c r="R63" s="385"/>
    </row>
    <row r="64" spans="1:18" s="188" customFormat="1" ht="15" customHeight="1">
      <c r="A64" s="43" t="s">
        <v>2005</v>
      </c>
      <c r="N64" s="103"/>
      <c r="R64" s="385"/>
    </row>
    <row r="65" spans="1:18" s="188" customFormat="1" ht="15" customHeight="1">
      <c r="A65" s="1067" t="s">
        <v>1806</v>
      </c>
      <c r="B65" s="101"/>
      <c r="C65" s="339"/>
      <c r="D65" s="1133"/>
      <c r="E65" s="101"/>
      <c r="F65" s="101"/>
      <c r="G65" s="101"/>
      <c r="H65" s="101"/>
      <c r="I65" s="101"/>
      <c r="J65" s="101"/>
      <c r="K65" s="101"/>
      <c r="L65" s="101"/>
      <c r="M65" s="879"/>
      <c r="N65" s="70"/>
      <c r="O65" s="879"/>
      <c r="P65" s="879"/>
      <c r="R65" s="385"/>
    </row>
    <row r="66" spans="1:18" s="188" customFormat="1" ht="15" customHeight="1">
      <c r="A66" s="523" t="s">
        <v>1306</v>
      </c>
      <c r="B66" s="70"/>
      <c r="C66" s="70"/>
      <c r="D66" s="101"/>
      <c r="E66" s="70"/>
      <c r="F66" s="70"/>
      <c r="G66" s="70"/>
      <c r="H66" s="70"/>
      <c r="I66" s="70"/>
      <c r="J66" s="70"/>
      <c r="K66" s="70"/>
      <c r="L66" s="70"/>
      <c r="N66" s="341"/>
      <c r="R66" s="385"/>
    </row>
    <row r="67" spans="1:18" s="188" customFormat="1" ht="15" customHeight="1">
      <c r="B67" s="101"/>
      <c r="C67" s="101"/>
      <c r="D67" s="101"/>
      <c r="E67" s="101"/>
      <c r="F67" s="101"/>
      <c r="G67" s="101"/>
      <c r="H67" s="101"/>
      <c r="I67" s="101"/>
      <c r="J67" s="101"/>
      <c r="K67" s="101"/>
      <c r="L67" s="101"/>
      <c r="M67" s="101"/>
      <c r="N67" s="372"/>
      <c r="O67" s="879"/>
      <c r="P67" s="879"/>
      <c r="R67" s="385"/>
    </row>
    <row r="68" spans="1:18" s="188" customFormat="1" ht="15" customHeight="1">
      <c r="B68" s="879"/>
      <c r="C68" s="879"/>
      <c r="D68" s="879"/>
      <c r="E68" s="879"/>
      <c r="F68" s="879"/>
      <c r="G68" s="879"/>
      <c r="H68" s="879"/>
      <c r="I68" s="879"/>
      <c r="J68" s="879"/>
      <c r="K68" s="879"/>
      <c r="L68" s="879"/>
      <c r="M68" s="879"/>
      <c r="N68" s="341"/>
      <c r="O68" s="879"/>
      <c r="P68" s="879"/>
      <c r="R68" s="385"/>
    </row>
    <row r="69" spans="1:18" ht="15.75">
      <c r="B69" s="590"/>
      <c r="C69" s="590"/>
      <c r="D69" s="1132"/>
      <c r="E69" s="590"/>
      <c r="F69" s="590"/>
      <c r="G69" s="590"/>
      <c r="H69" s="590"/>
      <c r="I69" s="590"/>
      <c r="J69" s="881"/>
      <c r="K69" s="590"/>
      <c r="L69" s="590"/>
      <c r="M69" s="590"/>
      <c r="N69" s="62"/>
      <c r="O69" s="385"/>
      <c r="P69" s="385"/>
    </row>
    <row r="70" spans="1:18">
      <c r="B70" s="590"/>
      <c r="C70" s="590"/>
      <c r="D70" s="590"/>
      <c r="E70" s="590"/>
      <c r="F70" s="590"/>
      <c r="G70" s="590"/>
      <c r="H70" s="590"/>
      <c r="I70" s="590"/>
      <c r="J70" s="590"/>
      <c r="K70" s="590"/>
      <c r="L70" s="590"/>
      <c r="M70" s="590"/>
      <c r="O70" s="79"/>
      <c r="P70" s="79"/>
    </row>
    <row r="71" spans="1:18">
      <c r="B71" s="697"/>
      <c r="C71" s="697"/>
      <c r="D71" s="697"/>
      <c r="E71" s="697"/>
      <c r="F71" s="697"/>
      <c r="G71" s="697"/>
      <c r="H71" s="697"/>
      <c r="I71" s="697"/>
      <c r="J71" s="697"/>
      <c r="K71" s="697"/>
      <c r="L71" s="697"/>
      <c r="M71" s="697"/>
    </row>
  </sheetData>
  <customSheetViews>
    <customSheetView guid="{45E423DD-7FD2-487F-8372-5798D7D06C15}" showPageBreaks="1" showGridLines="0" printArea="1" hiddenRows="1" topLeftCell="D1">
      <selection activeCell="N2" sqref="N2"/>
      <pageMargins left="0.77" right="0.17" top="0.25" bottom="0.35" header="0" footer="0.23"/>
      <pageSetup scale="72" orientation="landscape" r:id="rId1"/>
      <headerFooter alignWithMargins="0"/>
    </customSheetView>
    <customSheetView guid="{B297ACE3-C144-4411-A206-EE5C8D41CE1C}" scale="90" showGridLines="0" hiddenRows="1" topLeftCell="A21">
      <pane xSplit="2" topLeftCell="G1" activePane="topRight" state="frozen"/>
      <selection pane="topRight" activeCell="O26" sqref="O26"/>
      <pageMargins left="0.77" right="0.17" top="0.25" bottom="0.35" header="0" footer="0.23"/>
      <pageSetup scale="75" orientation="landscape" r:id="rId2"/>
      <headerFooter alignWithMargins="0"/>
    </customSheetView>
    <customSheetView guid="{67BA8672-8137-4028-84CD-AA630649A2B3}" hiddenRows="1" showRuler="0" topLeftCell="D30">
      <selection activeCell="I73" sqref="I73"/>
      <pageMargins left="0.77" right="0.17" top="0.25" bottom="0.35" header="0" footer="0.23"/>
      <pageSetup scale="75" orientation="landscape" r:id="rId3"/>
      <headerFooter alignWithMargins="0"/>
    </customSheetView>
    <customSheetView guid="{51F1D52B-5D55-4FCC-809B-9B4CC86C88B9}" showGridLines="0" hiddenRows="1" topLeftCell="D1">
      <selection activeCell="N2" sqref="N2"/>
      <pageMargins left="0.77" right="0.17" top="0.25" bottom="0.35" header="0" footer="0.23"/>
      <pageSetup scale="72" orientation="landscape" r:id="rId4"/>
      <headerFooter alignWithMargins="0"/>
    </customSheetView>
  </customSheetViews>
  <phoneticPr fontId="0" type="noConversion"/>
  <pageMargins left="0.78740157480314965" right="0.23622047244094491" top="0.39370078740157483" bottom="0.15748031496062992" header="0" footer="0.15748031496062992"/>
  <pageSetup scale="58" orientation="landscape" r:id="rId5"/>
  <headerFooter alignWithMargins="0"/>
  <drawing r:id="rId6"/>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H67"/>
  <sheetViews>
    <sheetView showGridLines="0" zoomScaleNormal="100" workbookViewId="0">
      <selection activeCell="F12" sqref="F12"/>
    </sheetView>
  </sheetViews>
  <sheetFormatPr defaultColWidth="9.140625" defaultRowHeight="15"/>
  <cols>
    <col min="1" max="1" width="61.85546875" style="48" customWidth="1"/>
    <col min="2" max="6" width="12.5703125" style="48" customWidth="1"/>
    <col min="7" max="9" width="9.140625" style="48"/>
    <col min="10" max="10" width="10.85546875" style="48" bestFit="1" customWidth="1"/>
    <col min="11" max="16384" width="9.140625" style="48"/>
  </cols>
  <sheetData>
    <row r="1" spans="1:6">
      <c r="A1" s="331" t="s">
        <v>277</v>
      </c>
      <c r="B1" s="58"/>
      <c r="C1" s="58"/>
      <c r="D1" s="58"/>
      <c r="E1" s="58"/>
      <c r="F1" s="816">
        <v>48</v>
      </c>
    </row>
    <row r="2" spans="1:6">
      <c r="A2" s="53"/>
      <c r="B2" s="53"/>
      <c r="C2" s="53"/>
      <c r="D2" s="53"/>
      <c r="E2" s="53"/>
      <c r="F2" s="53"/>
    </row>
    <row r="3" spans="1:6">
      <c r="A3" s="53"/>
      <c r="B3" s="53"/>
      <c r="C3" s="53"/>
      <c r="D3" s="53"/>
      <c r="E3" s="53"/>
      <c r="F3" s="53"/>
    </row>
    <row r="4" spans="1:6">
      <c r="A4" s="53"/>
      <c r="B4" s="53"/>
      <c r="C4" s="53"/>
      <c r="D4" s="53"/>
      <c r="E4" s="53"/>
      <c r="F4" s="53"/>
    </row>
    <row r="5" spans="1:6">
      <c r="A5" s="53"/>
      <c r="B5" s="53"/>
      <c r="C5" s="53"/>
      <c r="D5" s="53"/>
      <c r="E5" s="53"/>
      <c r="F5" s="53"/>
    </row>
    <row r="6" spans="1:6">
      <c r="A6" s="53"/>
      <c r="B6" s="53"/>
      <c r="C6" s="53"/>
      <c r="D6" s="53"/>
      <c r="E6" s="53"/>
      <c r="F6" s="53"/>
    </row>
    <row r="7" spans="1:6">
      <c r="A7" s="53"/>
      <c r="B7" s="53"/>
      <c r="C7" s="53"/>
      <c r="D7" s="53"/>
      <c r="E7" s="53"/>
      <c r="F7" s="53"/>
    </row>
    <row r="8" spans="1:6">
      <c r="A8" s="55" t="s">
        <v>18</v>
      </c>
    </row>
    <row r="9" spans="1:6">
      <c r="A9" s="55" t="s">
        <v>1656</v>
      </c>
    </row>
    <row r="10" spans="1:6">
      <c r="A10" s="53" t="s">
        <v>359</v>
      </c>
    </row>
    <row r="11" spans="1:6" ht="17.25">
      <c r="A11" s="141" t="s">
        <v>288</v>
      </c>
      <c r="B11" s="1255">
        <v>2015</v>
      </c>
      <c r="C11" s="1255">
        <v>2016</v>
      </c>
      <c r="D11" s="1255">
        <v>2017</v>
      </c>
      <c r="E11" s="1255">
        <v>2018</v>
      </c>
      <c r="F11" s="1255" t="s">
        <v>1739</v>
      </c>
    </row>
    <row r="12" spans="1:6">
      <c r="A12" s="375" t="s">
        <v>363</v>
      </c>
      <c r="B12" s="756">
        <v>3288.7657997800002</v>
      </c>
      <c r="C12" s="756">
        <v>3708.9885329900007</v>
      </c>
      <c r="D12" s="756">
        <v>3438.288916629876</v>
      </c>
      <c r="E12" s="756">
        <v>3894.0509447900004</v>
      </c>
      <c r="F12" s="756">
        <v>4613.8141202899988</v>
      </c>
    </row>
    <row r="13" spans="1:6">
      <c r="A13" s="270" t="s">
        <v>1016</v>
      </c>
      <c r="B13" s="756">
        <v>916.05224211999996</v>
      </c>
      <c r="C13" s="756">
        <v>1023.8884417700001</v>
      </c>
      <c r="D13" s="756">
        <v>1087.0500324066666</v>
      </c>
      <c r="E13" s="756">
        <v>1185.3312351900001</v>
      </c>
      <c r="F13" s="756">
        <v>1469.2984649100001</v>
      </c>
    </row>
    <row r="14" spans="1:6">
      <c r="A14" s="338" t="s">
        <v>453</v>
      </c>
      <c r="B14" s="819">
        <v>114.15570942000001</v>
      </c>
      <c r="C14" s="819">
        <v>123.73121037000001</v>
      </c>
      <c r="D14" s="819">
        <v>114.63704457666667</v>
      </c>
      <c r="E14" s="819">
        <v>178.50468528999997</v>
      </c>
      <c r="F14" s="819">
        <v>275.68813047000003</v>
      </c>
    </row>
    <row r="15" spans="1:6">
      <c r="A15" s="194" t="s">
        <v>454</v>
      </c>
      <c r="B15" s="819">
        <v>631.92014606999999</v>
      </c>
      <c r="C15" s="819">
        <v>763.88580552000008</v>
      </c>
      <c r="D15" s="819">
        <v>824.21681173000002</v>
      </c>
      <c r="E15" s="819">
        <v>836.59577223999997</v>
      </c>
      <c r="F15" s="819">
        <v>1011.4891979199999</v>
      </c>
    </row>
    <row r="16" spans="1:6">
      <c r="A16" s="194" t="s">
        <v>159</v>
      </c>
      <c r="B16" s="819">
        <v>63.435524200000003</v>
      </c>
      <c r="C16" s="819">
        <v>67.940499509999995</v>
      </c>
      <c r="D16" s="819">
        <v>78.917345140000009</v>
      </c>
      <c r="E16" s="819">
        <v>88.059885989999984</v>
      </c>
      <c r="F16" s="819">
        <v>91.366027529999997</v>
      </c>
    </row>
    <row r="17" spans="1:6">
      <c r="A17" s="194" t="s">
        <v>472</v>
      </c>
      <c r="B17" s="819">
        <v>5.0671316500000003</v>
      </c>
      <c r="C17" s="819">
        <v>4.3235378399999993</v>
      </c>
      <c r="D17" s="819">
        <v>2.4349002199999998</v>
      </c>
      <c r="E17" s="819">
        <v>2.4191442300000006</v>
      </c>
      <c r="F17" s="819">
        <v>5.0782925600000013</v>
      </c>
    </row>
    <row r="18" spans="1:6">
      <c r="A18" s="194" t="s">
        <v>160</v>
      </c>
      <c r="B18" s="819">
        <v>23.009679970000001</v>
      </c>
      <c r="C18" s="819">
        <v>25.002482080000004</v>
      </c>
      <c r="D18" s="819">
        <v>25.325025780000001</v>
      </c>
      <c r="E18" s="819">
        <v>26.915939139999999</v>
      </c>
      <c r="F18" s="819">
        <v>29.321837360000004</v>
      </c>
    </row>
    <row r="19" spans="1:6">
      <c r="A19" s="194" t="s">
        <v>161</v>
      </c>
      <c r="B19" s="819">
        <v>24.205809989999999</v>
      </c>
      <c r="C19" s="819">
        <v>29.316203639999998</v>
      </c>
      <c r="D19" s="819">
        <v>32.099607249999998</v>
      </c>
      <c r="E19" s="819">
        <v>44.547569869999997</v>
      </c>
      <c r="F19" s="819">
        <v>44.087062619999998</v>
      </c>
    </row>
    <row r="20" spans="1:6">
      <c r="A20" s="194" t="s">
        <v>504</v>
      </c>
      <c r="B20" s="819">
        <v>54.258240820000012</v>
      </c>
      <c r="C20" s="819">
        <v>9.6887028099999988</v>
      </c>
      <c r="D20" s="819">
        <v>9.4192977100000004</v>
      </c>
      <c r="E20" s="819">
        <v>8.2882384299999998</v>
      </c>
      <c r="F20" s="819">
        <v>12.26791645</v>
      </c>
    </row>
    <row r="21" spans="1:6">
      <c r="A21" s="270" t="s">
        <v>1015</v>
      </c>
      <c r="B21" s="756">
        <v>1869.0319736100003</v>
      </c>
      <c r="C21" s="756">
        <v>2245.3987974300003</v>
      </c>
      <c r="D21" s="756">
        <v>1939.2119918000003</v>
      </c>
      <c r="E21" s="756">
        <v>2255.88538806</v>
      </c>
      <c r="F21" s="756">
        <v>2665.9124757299992</v>
      </c>
    </row>
    <row r="22" spans="1:6">
      <c r="A22" s="376" t="s">
        <v>178</v>
      </c>
      <c r="B22" s="819">
        <v>1841.1573714799999</v>
      </c>
      <c r="C22" s="819">
        <v>2204.7322377</v>
      </c>
      <c r="D22" s="819">
        <v>1887.3679598599999</v>
      </c>
      <c r="E22" s="819">
        <v>2151.3000000000002</v>
      </c>
      <c r="F22" s="819">
        <v>2605.5181708099994</v>
      </c>
    </row>
    <row r="23" spans="1:6">
      <c r="A23" s="188" t="s">
        <v>1004</v>
      </c>
      <c r="B23" s="819">
        <v>23.49768195</v>
      </c>
      <c r="C23" s="819">
        <v>35.075425539999998</v>
      </c>
      <c r="D23" s="819">
        <v>47.564822939999999</v>
      </c>
      <c r="E23" s="819">
        <v>51.03418499</v>
      </c>
      <c r="F23" s="819">
        <v>58.995427690000007</v>
      </c>
    </row>
    <row r="24" spans="1:6">
      <c r="A24" s="376" t="s">
        <v>1006</v>
      </c>
      <c r="B24" s="819">
        <v>1.5693810799999999</v>
      </c>
      <c r="C24" s="819">
        <v>1.75067489</v>
      </c>
      <c r="D24" s="819">
        <v>2.0436080500000005</v>
      </c>
      <c r="E24" s="819">
        <v>1.3027910600000001</v>
      </c>
      <c r="F24" s="819">
        <v>6.4389710000000003E-2</v>
      </c>
    </row>
    <row r="25" spans="1:6">
      <c r="A25" s="376" t="s">
        <v>1007</v>
      </c>
      <c r="B25" s="819">
        <v>1.4220236000000002</v>
      </c>
      <c r="C25" s="819">
        <v>2.1797031900000001</v>
      </c>
      <c r="D25" s="819">
        <v>1.4537278999999999</v>
      </c>
      <c r="E25" s="819">
        <v>52.003768010000002</v>
      </c>
      <c r="F25" s="819">
        <v>1.3033228800000001</v>
      </c>
    </row>
    <row r="26" spans="1:6">
      <c r="A26" s="376" t="s">
        <v>1008</v>
      </c>
      <c r="B26" s="819">
        <v>1.3855154999999999</v>
      </c>
      <c r="C26" s="819">
        <v>1.6607561099999997</v>
      </c>
      <c r="D26" s="819">
        <v>0.78187304999999963</v>
      </c>
      <c r="E26" s="819">
        <v>0.24464399999999994</v>
      </c>
      <c r="F26" s="819">
        <v>3.1164640000000004E-2</v>
      </c>
    </row>
    <row r="27" spans="1:6">
      <c r="A27" s="591" t="s">
        <v>1014</v>
      </c>
      <c r="B27" s="756">
        <v>462.93497838999997</v>
      </c>
      <c r="C27" s="756">
        <v>376.46902238999996</v>
      </c>
      <c r="D27" s="756">
        <v>355.40007854469081</v>
      </c>
      <c r="E27" s="756">
        <v>359.30316362000002</v>
      </c>
      <c r="F27" s="756">
        <v>363.79153704999999</v>
      </c>
    </row>
    <row r="28" spans="1:6">
      <c r="A28" s="517" t="s">
        <v>176</v>
      </c>
      <c r="B28" s="819">
        <v>40.871855369999999</v>
      </c>
      <c r="C28" s="819">
        <v>76.823664980000004</v>
      </c>
      <c r="D28" s="819">
        <v>109.34296286999999</v>
      </c>
      <c r="E28" s="819">
        <v>98.785612619999995</v>
      </c>
      <c r="F28" s="819">
        <v>68.719817689999985</v>
      </c>
    </row>
    <row r="29" spans="1:6">
      <c r="A29" s="543" t="s">
        <v>1113</v>
      </c>
      <c r="B29" s="819">
        <v>18.609103249999997</v>
      </c>
      <c r="C29" s="819">
        <v>14.996496089999997</v>
      </c>
      <c r="D29" s="819">
        <v>12.489129200000001</v>
      </c>
      <c r="E29" s="819">
        <v>9.6390823599999997</v>
      </c>
      <c r="F29" s="819">
        <v>15.249988309999999</v>
      </c>
    </row>
    <row r="30" spans="1:6">
      <c r="A30" s="517" t="s">
        <v>166</v>
      </c>
      <c r="B30" s="819">
        <v>112.53283057</v>
      </c>
      <c r="C30" s="819">
        <v>150.6554562</v>
      </c>
      <c r="D30" s="819">
        <v>128.67527297000001</v>
      </c>
      <c r="E30" s="819">
        <v>94.79689553</v>
      </c>
      <c r="F30" s="819">
        <v>117.18961999000001</v>
      </c>
    </row>
    <row r="31" spans="1:6">
      <c r="A31" s="194" t="s">
        <v>1031</v>
      </c>
      <c r="B31" s="819">
        <v>6.2675798699999996</v>
      </c>
      <c r="C31" s="819">
        <v>5.8971868199999999</v>
      </c>
      <c r="D31" s="819">
        <v>5.7484599199999993</v>
      </c>
      <c r="E31" s="819">
        <v>5.7764960599999995</v>
      </c>
      <c r="F31" s="819">
        <v>6.0088343499999999</v>
      </c>
    </row>
    <row r="32" spans="1:6">
      <c r="A32" s="194" t="s">
        <v>1222</v>
      </c>
      <c r="B32" s="819">
        <v>2.2236870000000004</v>
      </c>
      <c r="C32" s="819">
        <v>2.5424909999999996</v>
      </c>
      <c r="D32" s="819">
        <v>1.8586949999999998</v>
      </c>
      <c r="E32" s="819">
        <v>1.247295</v>
      </c>
      <c r="F32" s="819">
        <v>1.2648360000000003</v>
      </c>
    </row>
    <row r="33" spans="1:7">
      <c r="A33" s="194" t="s">
        <v>222</v>
      </c>
      <c r="B33" s="819">
        <v>201.43658835999997</v>
      </c>
      <c r="C33" s="819">
        <v>45.472238590000003</v>
      </c>
      <c r="D33" s="819">
        <v>46.016630880000001</v>
      </c>
      <c r="E33" s="819">
        <v>54.09219667</v>
      </c>
      <c r="F33" s="819">
        <v>42.265688290000007</v>
      </c>
    </row>
    <row r="34" spans="1:7">
      <c r="A34" s="194" t="s">
        <v>1191</v>
      </c>
      <c r="B34" s="819">
        <v>80.993333970000009</v>
      </c>
      <c r="C34" s="819">
        <v>80.081488709999988</v>
      </c>
      <c r="D34" s="819">
        <v>51.26892770469086</v>
      </c>
      <c r="E34" s="819">
        <v>94.965585379999993</v>
      </c>
      <c r="F34" s="819">
        <v>113.09275242</v>
      </c>
    </row>
    <row r="35" spans="1:7">
      <c r="A35" s="245" t="s">
        <v>1012</v>
      </c>
      <c r="B35" s="756">
        <v>40.746605659999993</v>
      </c>
      <c r="C35" s="756">
        <v>63.232271399999995</v>
      </c>
      <c r="D35" s="756">
        <v>56.626813878518433</v>
      </c>
      <c r="E35" s="756">
        <v>93.531157919999998</v>
      </c>
      <c r="F35" s="756">
        <v>114.8116426</v>
      </c>
    </row>
    <row r="36" spans="1:7">
      <c r="A36" s="375" t="s">
        <v>365</v>
      </c>
      <c r="B36" s="756">
        <v>731.38972574999991</v>
      </c>
      <c r="C36" s="756">
        <v>773.88683438999988</v>
      </c>
      <c r="D36" s="756">
        <v>782.434704550123</v>
      </c>
      <c r="E36" s="756">
        <v>912.53734144692748</v>
      </c>
      <c r="F36" s="756">
        <v>1090.2452872599999</v>
      </c>
    </row>
    <row r="37" spans="1:7">
      <c r="A37" s="537" t="s">
        <v>168</v>
      </c>
      <c r="B37" s="819">
        <v>296.97180169000001</v>
      </c>
      <c r="C37" s="819">
        <v>335.34299185999998</v>
      </c>
      <c r="D37" s="819">
        <v>304.73985595777771</v>
      </c>
      <c r="E37" s="819">
        <v>336.16822896000002</v>
      </c>
      <c r="F37" s="819">
        <v>413.64218403000007</v>
      </c>
    </row>
    <row r="38" spans="1:7">
      <c r="A38" s="537" t="s">
        <v>1009</v>
      </c>
      <c r="B38" s="819">
        <v>165.82607801</v>
      </c>
      <c r="C38" s="819">
        <v>158.21126416999999</v>
      </c>
      <c r="D38" s="819">
        <v>171.96118318999999</v>
      </c>
      <c r="E38" s="819">
        <v>207.4</v>
      </c>
      <c r="F38" s="819">
        <v>234.54690493999996</v>
      </c>
      <c r="G38" s="69"/>
    </row>
    <row r="39" spans="1:7">
      <c r="A39" s="537" t="s">
        <v>1010</v>
      </c>
      <c r="B39" s="819">
        <v>150.49025980999997</v>
      </c>
      <c r="C39" s="819">
        <v>149.44130349</v>
      </c>
      <c r="D39" s="819">
        <v>160.86172986</v>
      </c>
      <c r="E39" s="819">
        <v>168.45951831000002</v>
      </c>
      <c r="F39" s="819">
        <v>190.67494981999999</v>
      </c>
    </row>
    <row r="40" spans="1:7">
      <c r="A40" s="194" t="s">
        <v>1017</v>
      </c>
      <c r="B40" s="819">
        <v>25.007603469999996</v>
      </c>
      <c r="C40" s="819">
        <v>12.318896830000002</v>
      </c>
      <c r="D40" s="819">
        <v>17.372918769999998</v>
      </c>
      <c r="E40" s="819">
        <v>23.471909829999273</v>
      </c>
      <c r="F40" s="819">
        <v>23.457140250000002</v>
      </c>
    </row>
    <row r="41" spans="1:7">
      <c r="A41" s="194" t="s">
        <v>427</v>
      </c>
      <c r="B41" s="819">
        <v>32.838729600000001</v>
      </c>
      <c r="C41" s="819">
        <v>42.331547470000004</v>
      </c>
      <c r="D41" s="819">
        <v>42.449677899999998</v>
      </c>
      <c r="E41" s="819">
        <v>47.279923880000005</v>
      </c>
      <c r="F41" s="819">
        <v>81.610791020000008</v>
      </c>
    </row>
    <row r="42" spans="1:7">
      <c r="A42" s="194" t="s">
        <v>1104</v>
      </c>
      <c r="B42" s="819">
        <v>19.237141000000001</v>
      </c>
      <c r="C42" s="819">
        <v>18.829730499999997</v>
      </c>
      <c r="D42" s="819">
        <v>12.808847969999999</v>
      </c>
      <c r="E42" s="819">
        <v>23.590164552222198</v>
      </c>
      <c r="F42" s="819">
        <v>17.22412649</v>
      </c>
    </row>
    <row r="43" spans="1:7">
      <c r="A43" s="245" t="s">
        <v>1011</v>
      </c>
      <c r="B43" s="756">
        <v>41.018112170000009</v>
      </c>
      <c r="C43" s="756">
        <v>57.41110007000001</v>
      </c>
      <c r="D43" s="756">
        <v>72.240490902345428</v>
      </c>
      <c r="E43" s="756">
        <v>106.16759591470598</v>
      </c>
      <c r="F43" s="756">
        <v>129.08919071</v>
      </c>
    </row>
    <row r="44" spans="1:7">
      <c r="A44" s="375" t="s">
        <v>1013</v>
      </c>
      <c r="B44" s="756">
        <v>2973.0342314999998</v>
      </c>
      <c r="C44" s="756">
        <v>3280.8329829600002</v>
      </c>
      <c r="D44" s="756">
        <v>2579.6752388100008</v>
      </c>
      <c r="E44" s="756">
        <v>2918.8120757399997</v>
      </c>
      <c r="F44" s="756">
        <v>3499.4928362799997</v>
      </c>
    </row>
    <row r="45" spans="1:7">
      <c r="A45" s="375" t="s">
        <v>1018</v>
      </c>
      <c r="B45" s="756">
        <v>2888.4545492599996</v>
      </c>
      <c r="C45" s="756">
        <v>3192.5713397100003</v>
      </c>
      <c r="D45" s="756">
        <v>2433.7471550100008</v>
      </c>
      <c r="E45" s="756">
        <v>2720</v>
      </c>
      <c r="F45" s="756">
        <v>3264.5631900200001</v>
      </c>
    </row>
    <row r="46" spans="1:7">
      <c r="A46" s="376" t="s">
        <v>167</v>
      </c>
      <c r="B46" s="819">
        <v>2888.4545492599996</v>
      </c>
      <c r="C46" s="819">
        <v>3192.5713397100003</v>
      </c>
      <c r="D46" s="819">
        <v>2433.7471550100008</v>
      </c>
      <c r="E46" s="819">
        <v>2720</v>
      </c>
      <c r="F46" s="819">
        <v>3264.5631900200001</v>
      </c>
    </row>
    <row r="47" spans="1:7">
      <c r="A47" s="375" t="s">
        <v>1019</v>
      </c>
      <c r="B47" s="756">
        <v>5.6785899499999992</v>
      </c>
      <c r="C47" s="756">
        <v>6.6930409699999993</v>
      </c>
      <c r="D47" s="756">
        <v>6.6373119599999999</v>
      </c>
      <c r="E47" s="756">
        <v>8.6605608899999993</v>
      </c>
      <c r="F47" s="756">
        <v>8.1952199399999994</v>
      </c>
    </row>
    <row r="48" spans="1:7">
      <c r="A48" s="376" t="s">
        <v>184</v>
      </c>
      <c r="B48" s="819">
        <v>5.6785899499999992</v>
      </c>
      <c r="C48" s="819">
        <v>6.6930409699999993</v>
      </c>
      <c r="D48" s="819">
        <v>6.6373119599999999</v>
      </c>
      <c r="E48" s="819">
        <v>8.6605608899999993</v>
      </c>
      <c r="F48" s="819">
        <v>8.1952199399999994</v>
      </c>
    </row>
    <row r="49" spans="1:7">
      <c r="A49" s="375" t="s">
        <v>180</v>
      </c>
      <c r="B49" s="756">
        <v>51.114173460000004</v>
      </c>
      <c r="C49" s="756">
        <v>55.035024550000003</v>
      </c>
      <c r="D49" s="756">
        <v>92.597919950000005</v>
      </c>
      <c r="E49" s="756">
        <v>125.23647761999982</v>
      </c>
      <c r="F49" s="756">
        <v>149.65909246999999</v>
      </c>
    </row>
    <row r="50" spans="1:7">
      <c r="A50" s="194" t="s">
        <v>1020</v>
      </c>
      <c r="B50" s="819">
        <v>19.049497680000005</v>
      </c>
      <c r="C50" s="819">
        <v>21.313319980000003</v>
      </c>
      <c r="D50" s="819">
        <v>57.19798972000001</v>
      </c>
      <c r="E50" s="819">
        <v>69.403001520000004</v>
      </c>
      <c r="F50" s="819">
        <v>102.57283923</v>
      </c>
    </row>
    <row r="51" spans="1:7">
      <c r="A51" s="194" t="s">
        <v>211</v>
      </c>
      <c r="B51" s="819">
        <v>5.4116270000000002</v>
      </c>
      <c r="C51" s="819">
        <v>6.9149830000000003</v>
      </c>
      <c r="D51" s="819">
        <v>7.6632009999999999</v>
      </c>
      <c r="E51" s="819">
        <v>27.716974999999799</v>
      </c>
      <c r="F51" s="819">
        <v>17.242251999999997</v>
      </c>
    </row>
    <row r="52" spans="1:7">
      <c r="A52" s="194" t="s">
        <v>1021</v>
      </c>
      <c r="B52" s="819">
        <v>26.653048780000002</v>
      </c>
      <c r="C52" s="819">
        <v>26.806721570000001</v>
      </c>
      <c r="D52" s="819">
        <v>27.736729230000002</v>
      </c>
      <c r="E52" s="819">
        <v>28.116501099999997</v>
      </c>
      <c r="F52" s="819">
        <v>29.844001240000001</v>
      </c>
    </row>
    <row r="53" spans="1:7">
      <c r="A53" s="245" t="s">
        <v>1022</v>
      </c>
      <c r="B53" s="756">
        <v>27.786918829999998</v>
      </c>
      <c r="C53" s="756">
        <v>26.533577730000001</v>
      </c>
      <c r="D53" s="756">
        <v>46.69285189</v>
      </c>
      <c r="E53" s="756">
        <v>64.915037230000053</v>
      </c>
      <c r="F53" s="756">
        <v>77.075333849999993</v>
      </c>
    </row>
    <row r="54" spans="1:7">
      <c r="A54" s="245" t="s">
        <v>1024</v>
      </c>
      <c r="B54" s="756">
        <v>0.25124646</v>
      </c>
      <c r="C54" s="756">
        <v>314.00080095000004</v>
      </c>
      <c r="D54" s="756">
        <v>0.72365184999999999</v>
      </c>
      <c r="E54" s="756">
        <v>1.4518465300000001</v>
      </c>
      <c r="F54" s="756">
        <v>3.8533094900000004</v>
      </c>
    </row>
    <row r="55" spans="1:7">
      <c r="A55" s="194" t="s">
        <v>1025</v>
      </c>
      <c r="B55" s="819">
        <v>0.25124646</v>
      </c>
      <c r="C55" s="819">
        <v>314.00080095000004</v>
      </c>
      <c r="D55" s="819">
        <v>0.72365184999999999</v>
      </c>
      <c r="E55" s="819">
        <v>1.4518465299999999</v>
      </c>
      <c r="F55" s="819">
        <v>3.8533094900000004</v>
      </c>
    </row>
    <row r="56" spans="1:7">
      <c r="A56" s="245" t="s">
        <v>1026</v>
      </c>
      <c r="B56" s="756">
        <v>0.58211499999999994</v>
      </c>
      <c r="C56" s="756">
        <v>0.74655899999999997</v>
      </c>
      <c r="D56" s="756">
        <v>1.0940529999999999</v>
      </c>
      <c r="E56" s="756">
        <v>3.7999999999992702</v>
      </c>
      <c r="F56" s="756">
        <v>3.0129489999999999</v>
      </c>
    </row>
    <row r="57" spans="1:7">
      <c r="A57" s="194" t="s">
        <v>1027</v>
      </c>
      <c r="B57" s="819">
        <v>0.58211499999999994</v>
      </c>
      <c r="C57" s="819">
        <v>0.74655899999999997</v>
      </c>
      <c r="D57" s="819">
        <v>1.0940529999999999</v>
      </c>
      <c r="E57" s="70">
        <v>3.7999999999992702</v>
      </c>
      <c r="F57" s="819">
        <v>3.0129489999999999</v>
      </c>
    </row>
    <row r="58" spans="1:7">
      <c r="A58" s="245" t="s">
        <v>1028</v>
      </c>
      <c r="B58" s="756">
        <v>16.046973390000002</v>
      </c>
      <c r="C58" s="756">
        <v>8.8087103800000026</v>
      </c>
      <c r="D58" s="756">
        <v>17.038797049999999</v>
      </c>
      <c r="E58" s="756">
        <v>39.708363821111149</v>
      </c>
      <c r="F58" s="756">
        <v>23.741740619202396</v>
      </c>
    </row>
    <row r="59" spans="1:7">
      <c r="A59" s="635" t="s">
        <v>1029</v>
      </c>
      <c r="B59" s="819">
        <v>15.79342254</v>
      </c>
      <c r="C59" s="819">
        <v>8.6565649300000018</v>
      </c>
      <c r="D59" s="819">
        <v>16.92549262</v>
      </c>
      <c r="E59" s="819">
        <v>25.005630903333355</v>
      </c>
      <c r="F59" s="819">
        <v>23.398674590000002</v>
      </c>
    </row>
    <row r="60" spans="1:7">
      <c r="A60" s="635" t="s">
        <v>1030</v>
      </c>
      <c r="B60" s="819">
        <v>0</v>
      </c>
      <c r="C60" s="819">
        <v>0</v>
      </c>
      <c r="D60" s="819">
        <v>0</v>
      </c>
      <c r="E60" s="819">
        <v>0</v>
      </c>
      <c r="F60" s="819">
        <v>0.15421603</v>
      </c>
    </row>
    <row r="61" spans="1:7">
      <c r="A61" s="376" t="s">
        <v>165</v>
      </c>
      <c r="B61" s="819">
        <v>0.25355084999999999</v>
      </c>
      <c r="C61" s="819">
        <v>0.15214544999999999</v>
      </c>
      <c r="D61" s="819">
        <v>0.11330443</v>
      </c>
      <c r="E61" s="590">
        <v>14.702732917777796</v>
      </c>
      <c r="F61" s="819">
        <v>0.1888499992023929</v>
      </c>
    </row>
    <row r="62" spans="1:7">
      <c r="A62" s="405" t="s">
        <v>405</v>
      </c>
      <c r="B62" s="374">
        <v>7010.0700918799994</v>
      </c>
      <c r="C62" s="374">
        <v>8087.2644206700006</v>
      </c>
      <c r="D62" s="374">
        <v>6819.2553618900001</v>
      </c>
      <c r="E62" s="374">
        <v>7770.360572328038</v>
      </c>
      <c r="F62" s="374">
        <v>9234.1602429392005</v>
      </c>
      <c r="G62" s="753"/>
    </row>
    <row r="63" spans="1:7">
      <c r="A63" s="43" t="s">
        <v>1894</v>
      </c>
    </row>
    <row r="64" spans="1:7">
      <c r="A64" s="43" t="s">
        <v>2005</v>
      </c>
      <c r="F64" s="101"/>
    </row>
    <row r="65" spans="1:8" ht="13.5" customHeight="1">
      <c r="A65" s="1067" t="s">
        <v>1809</v>
      </c>
      <c r="E65" s="101"/>
      <c r="H65" s="101"/>
    </row>
    <row r="66" spans="1:8" ht="15.75">
      <c r="A66" s="523" t="s">
        <v>1306</v>
      </c>
      <c r="E66" s="101"/>
    </row>
    <row r="67" spans="1:8">
      <c r="E67" s="101"/>
      <c r="G67" s="101"/>
    </row>
  </sheetData>
  <pageMargins left="0.97" right="0.70866141732283472" top="0.74803149606299213" bottom="0.74803149606299213" header="0.31496062992125984" footer="0.31496062992125984"/>
  <pageSetup scale="57"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Z71"/>
  <sheetViews>
    <sheetView showGridLines="0" zoomScaleNormal="100" workbookViewId="0">
      <pane xSplit="1" topLeftCell="E1" activePane="topRight" state="frozen"/>
      <selection activeCell="A29" sqref="A29"/>
      <selection pane="topRight" sqref="A1:XFD1048576"/>
    </sheetView>
  </sheetViews>
  <sheetFormatPr defaultColWidth="9.140625" defaultRowHeight="15"/>
  <cols>
    <col min="1" max="1" width="57.5703125" style="53" customWidth="1"/>
    <col min="2" max="2" width="11.5703125" style="53" customWidth="1"/>
    <col min="3" max="3" width="10.42578125" style="53" customWidth="1"/>
    <col min="4" max="4" width="11.28515625" style="53" customWidth="1"/>
    <col min="5" max="6" width="9.7109375" style="53" customWidth="1"/>
    <col min="7" max="7" width="11.28515625" style="53" customWidth="1"/>
    <col min="8" max="8" width="9" style="53" customWidth="1"/>
    <col min="9" max="9" width="10.7109375" style="53" customWidth="1"/>
    <col min="10" max="10" width="12.140625" style="53" customWidth="1"/>
    <col min="11" max="11" width="11" style="53" customWidth="1"/>
    <col min="12" max="12" width="12.140625" style="53" customWidth="1"/>
    <col min="13" max="13" width="9.42578125" style="53" customWidth="1"/>
    <col min="14" max="14" width="12.5703125" style="53" customWidth="1"/>
    <col min="15" max="15" width="10.28515625" style="53" customWidth="1"/>
    <col min="16" max="16" width="53.42578125" style="53" customWidth="1"/>
    <col min="17" max="17" width="14.85546875" style="80" customWidth="1"/>
    <col min="18" max="16384" width="9.140625" style="53"/>
  </cols>
  <sheetData>
    <row r="1" spans="1:16">
      <c r="A1" s="331" t="s">
        <v>277</v>
      </c>
      <c r="B1" s="58"/>
      <c r="C1" s="58"/>
      <c r="D1" s="58"/>
      <c r="E1" s="58"/>
      <c r="F1" s="58"/>
      <c r="G1" s="58"/>
      <c r="H1" s="58"/>
      <c r="I1" s="58"/>
      <c r="J1" s="58"/>
      <c r="K1" s="58"/>
      <c r="L1" s="58"/>
      <c r="M1" s="58"/>
      <c r="N1" s="808">
        <v>49</v>
      </c>
    </row>
    <row r="8" spans="1:16">
      <c r="A8" s="54" t="s">
        <v>1159</v>
      </c>
    </row>
    <row r="9" spans="1:16">
      <c r="A9" s="55" t="s">
        <v>1657</v>
      </c>
    </row>
    <row r="10" spans="1:16">
      <c r="A10" s="115" t="s">
        <v>359</v>
      </c>
    </row>
    <row r="11" spans="1:16" ht="15.75" customHeight="1">
      <c r="A11" s="138" t="s">
        <v>288</v>
      </c>
      <c r="B11" s="1624" t="s">
        <v>368</v>
      </c>
      <c r="C11" s="1624" t="s">
        <v>329</v>
      </c>
      <c r="D11" s="1624" t="s">
        <v>330</v>
      </c>
      <c r="E11" s="1624" t="s">
        <v>331</v>
      </c>
      <c r="F11" s="1624" t="s">
        <v>332</v>
      </c>
      <c r="G11" s="1624" t="s">
        <v>333</v>
      </c>
      <c r="H11" s="1624" t="s">
        <v>334</v>
      </c>
      <c r="I11" s="1624" t="s">
        <v>335</v>
      </c>
      <c r="J11" s="1624" t="s">
        <v>336</v>
      </c>
      <c r="K11" s="1624" t="s">
        <v>337</v>
      </c>
      <c r="L11" s="1624" t="s">
        <v>338</v>
      </c>
      <c r="M11" s="1624" t="s">
        <v>339</v>
      </c>
      <c r="N11" s="1613" t="s">
        <v>2069</v>
      </c>
    </row>
    <row r="12" spans="1:16">
      <c r="A12" s="139" t="s">
        <v>363</v>
      </c>
      <c r="B12" s="756">
        <v>154.80809216999998</v>
      </c>
      <c r="C12" s="756">
        <v>119.29255751875012</v>
      </c>
      <c r="D12" s="756">
        <v>131.43340522</v>
      </c>
      <c r="E12" s="756">
        <v>310.12840577999998</v>
      </c>
      <c r="F12" s="756">
        <v>209.61431668</v>
      </c>
      <c r="G12" s="756">
        <v>161.18131800999998</v>
      </c>
      <c r="H12" s="756">
        <v>209.79286269999997</v>
      </c>
      <c r="I12" s="756">
        <v>161.85040794000003</v>
      </c>
      <c r="J12" s="756">
        <v>213.6258783987501</v>
      </c>
      <c r="K12" s="756">
        <v>149.00596287000002</v>
      </c>
      <c r="L12" s="756">
        <v>134.76269149999999</v>
      </c>
      <c r="M12" s="756">
        <v>173.20814769875011</v>
      </c>
      <c r="N12" s="756">
        <v>2128.7040464862503</v>
      </c>
      <c r="O12" s="69"/>
    </row>
    <row r="13" spans="1:16">
      <c r="A13" s="139" t="s">
        <v>1016</v>
      </c>
      <c r="B13" s="756">
        <v>27.941308100000004</v>
      </c>
      <c r="C13" s="756">
        <v>25.723382960000002</v>
      </c>
      <c r="D13" s="756">
        <v>36.231872579999994</v>
      </c>
      <c r="E13" s="756">
        <v>57.215690360000004</v>
      </c>
      <c r="F13" s="756">
        <v>39.679895930000001</v>
      </c>
      <c r="G13" s="756">
        <v>42.624974030000004</v>
      </c>
      <c r="H13" s="756">
        <v>39.539846009999991</v>
      </c>
      <c r="I13" s="756">
        <v>34.487636299999998</v>
      </c>
      <c r="J13" s="756">
        <v>39.18904569</v>
      </c>
      <c r="K13" s="756">
        <v>33.53900144</v>
      </c>
      <c r="L13" s="756">
        <v>27.544371440000003</v>
      </c>
      <c r="M13" s="756">
        <v>36.066439538750117</v>
      </c>
      <c r="N13" s="756">
        <v>439.78346437875007</v>
      </c>
      <c r="O13" s="336"/>
      <c r="P13" s="336"/>
    </row>
    <row r="14" spans="1:16">
      <c r="A14" s="338" t="s">
        <v>453</v>
      </c>
      <c r="B14" s="819">
        <v>2.8414256600000001</v>
      </c>
      <c r="C14" s="819">
        <v>2.1003160599999999</v>
      </c>
      <c r="D14" s="819">
        <v>12.811301240000001</v>
      </c>
      <c r="E14" s="819">
        <v>25.1256813</v>
      </c>
      <c r="F14" s="819">
        <v>9.3082647600000001</v>
      </c>
      <c r="G14" s="819">
        <v>11.127154599999999</v>
      </c>
      <c r="H14" s="819">
        <v>10.107832199999999</v>
      </c>
      <c r="I14" s="819">
        <v>5.2599257599999998</v>
      </c>
      <c r="J14" s="819">
        <v>11.55088312</v>
      </c>
      <c r="K14" s="819">
        <v>5.0536502400000005</v>
      </c>
      <c r="L14" s="819">
        <v>2.6615660999999999</v>
      </c>
      <c r="M14" s="819">
        <v>6.4161070000000002</v>
      </c>
      <c r="N14" s="819">
        <v>104.36410803999999</v>
      </c>
      <c r="O14" s="88"/>
    </row>
    <row r="15" spans="1:16">
      <c r="A15" s="194" t="s">
        <v>454</v>
      </c>
      <c r="B15" s="819">
        <v>20.729747410000002</v>
      </c>
      <c r="C15" s="819">
        <v>19.623124390000001</v>
      </c>
      <c r="D15" s="819">
        <v>20.167301219999999</v>
      </c>
      <c r="E15" s="819">
        <v>28.890753449999998</v>
      </c>
      <c r="F15" s="819">
        <v>27.113133219999998</v>
      </c>
      <c r="G15" s="819">
        <v>27.428032290000001</v>
      </c>
      <c r="H15" s="819">
        <v>25.883336499999999</v>
      </c>
      <c r="I15" s="819">
        <v>25.651522309999997</v>
      </c>
      <c r="J15" s="819">
        <v>24.226051289999997</v>
      </c>
      <c r="K15" s="819">
        <v>25.370413370000001</v>
      </c>
      <c r="L15" s="819">
        <v>21.138171270000001</v>
      </c>
      <c r="M15" s="819">
        <v>26.73374089</v>
      </c>
      <c r="N15" s="819">
        <v>292.95532760999993</v>
      </c>
      <c r="O15" s="88"/>
    </row>
    <row r="16" spans="1:16">
      <c r="A16" s="194" t="s">
        <v>159</v>
      </c>
      <c r="B16" s="819">
        <v>2.51439681</v>
      </c>
      <c r="C16" s="819">
        <v>2.1940288399999996</v>
      </c>
      <c r="D16" s="819">
        <v>1.9674168300000001</v>
      </c>
      <c r="E16" s="819">
        <v>2.0600194099999998</v>
      </c>
      <c r="F16" s="819">
        <v>2.11635302</v>
      </c>
      <c r="G16" s="819">
        <v>2.8821079599999999</v>
      </c>
      <c r="H16" s="819">
        <v>2.1400752000000001</v>
      </c>
      <c r="I16" s="819">
        <v>2.2893830499999996</v>
      </c>
      <c r="J16" s="819">
        <v>2.0352663999999998</v>
      </c>
      <c r="K16" s="819">
        <v>1.8953858400000001</v>
      </c>
      <c r="L16" s="819">
        <v>1.8358109299999998</v>
      </c>
      <c r="M16" s="819">
        <v>1.7012587800000001</v>
      </c>
      <c r="N16" s="819">
        <v>25.631503070000001</v>
      </c>
    </row>
    <row r="17" spans="1:26">
      <c r="A17" s="194" t="s">
        <v>472</v>
      </c>
      <c r="B17" s="819">
        <v>1.36368782</v>
      </c>
      <c r="C17" s="819">
        <v>1.1648000000000001</v>
      </c>
      <c r="D17" s="819">
        <v>0.66559999999999997</v>
      </c>
      <c r="E17" s="819">
        <v>0.66559999999999997</v>
      </c>
      <c r="F17" s="819">
        <v>0.66567143000000006</v>
      </c>
      <c r="G17" s="819">
        <v>0.66559999999999997</v>
      </c>
      <c r="H17" s="819">
        <v>0.66559999999999997</v>
      </c>
      <c r="I17" s="819">
        <v>0.66559999999999997</v>
      </c>
      <c r="J17" s="819">
        <v>0.66568506999999999</v>
      </c>
      <c r="K17" s="819">
        <v>0.66559999999999997</v>
      </c>
      <c r="L17" s="819">
        <v>1.1915610000000001</v>
      </c>
      <c r="M17" s="819">
        <v>0.66559999999999997</v>
      </c>
      <c r="N17" s="819">
        <v>9.7106053199999991</v>
      </c>
      <c r="O17" s="88"/>
    </row>
    <row r="18" spans="1:26">
      <c r="A18" s="194" t="s">
        <v>160</v>
      </c>
      <c r="B18" s="819">
        <v>0.30488859999999995</v>
      </c>
      <c r="C18" s="819">
        <v>0.29193928000000002</v>
      </c>
      <c r="D18" s="819">
        <v>0.35094895000000004</v>
      </c>
      <c r="E18" s="819">
        <v>0.32274834999999996</v>
      </c>
      <c r="F18" s="819">
        <v>0.29609021999999996</v>
      </c>
      <c r="G18" s="819">
        <v>0.30333883</v>
      </c>
      <c r="H18" s="819">
        <v>0.36316876000000003</v>
      </c>
      <c r="I18" s="819">
        <v>0.40003978000000001</v>
      </c>
      <c r="J18" s="819">
        <v>0.52673422999999997</v>
      </c>
      <c r="K18" s="819">
        <v>0.34872937999999998</v>
      </c>
      <c r="L18" s="819">
        <v>0.52316826999999999</v>
      </c>
      <c r="M18" s="819">
        <v>0.34921150000000001</v>
      </c>
      <c r="N18" s="819">
        <v>4.3810061500000002</v>
      </c>
      <c r="O18" s="88"/>
    </row>
    <row r="19" spans="1:26">
      <c r="A19" s="194" t="s">
        <v>161</v>
      </c>
      <c r="B19" s="819">
        <v>0.15976320000000002</v>
      </c>
      <c r="C19" s="819">
        <v>0.14190288000000001</v>
      </c>
      <c r="D19" s="819">
        <v>0.15504825</v>
      </c>
      <c r="E19" s="819">
        <v>0.12500192999999998</v>
      </c>
      <c r="F19" s="819">
        <v>0.14817264999999999</v>
      </c>
      <c r="G19" s="819">
        <v>0.1922817</v>
      </c>
      <c r="H19" s="819">
        <v>0.19686932000000001</v>
      </c>
      <c r="I19" s="819">
        <v>0.18995745999999999</v>
      </c>
      <c r="J19" s="819">
        <v>0.15540626000000002</v>
      </c>
      <c r="K19" s="819">
        <v>0.17490351000000001</v>
      </c>
      <c r="L19" s="819">
        <v>0.16193664000000002</v>
      </c>
      <c r="M19" s="819">
        <v>0.15335393999999999</v>
      </c>
      <c r="N19" s="819">
        <v>1.9545977399999999</v>
      </c>
      <c r="O19" s="88"/>
    </row>
    <row r="20" spans="1:26">
      <c r="A20" s="194" t="s">
        <v>504</v>
      </c>
      <c r="B20" s="819">
        <v>2.7398599999999999E-2</v>
      </c>
      <c r="C20" s="819">
        <v>0.20727150999999999</v>
      </c>
      <c r="D20" s="819">
        <v>0.11425609</v>
      </c>
      <c r="E20" s="819">
        <v>2.588592E-2</v>
      </c>
      <c r="F20" s="819">
        <v>3.2210629999999997E-2</v>
      </c>
      <c r="G20" s="819">
        <v>2.645865E-2</v>
      </c>
      <c r="H20" s="819">
        <v>0.18296403000000003</v>
      </c>
      <c r="I20" s="819">
        <v>3.120794E-2</v>
      </c>
      <c r="J20" s="819">
        <v>2.9019320000000001E-2</v>
      </c>
      <c r="K20" s="819">
        <v>3.0319100000000002E-2</v>
      </c>
      <c r="L20" s="819">
        <v>3.2157230000000002E-2</v>
      </c>
      <c r="M20" s="819">
        <v>4.7167428750108251E-2</v>
      </c>
      <c r="N20" s="819">
        <v>0.78631644875010842</v>
      </c>
      <c r="O20" s="88"/>
    </row>
    <row r="21" spans="1:26">
      <c r="A21" s="139" t="s">
        <v>1015</v>
      </c>
      <c r="B21" s="756">
        <v>94.598925789999996</v>
      </c>
      <c r="C21" s="756">
        <v>63.578802740000008</v>
      </c>
      <c r="D21" s="756">
        <v>67.218880529999993</v>
      </c>
      <c r="E21" s="756">
        <v>230.31488983999998</v>
      </c>
      <c r="F21" s="756">
        <v>82.259461200000004</v>
      </c>
      <c r="G21" s="756">
        <v>80.209308199999995</v>
      </c>
      <c r="H21" s="756">
        <v>82.87400061999999</v>
      </c>
      <c r="I21" s="756">
        <v>81.870502720000005</v>
      </c>
      <c r="J21" s="756">
        <v>78.324028220000002</v>
      </c>
      <c r="K21" s="756">
        <v>75.991949130000009</v>
      </c>
      <c r="L21" s="756">
        <v>67.66348936</v>
      </c>
      <c r="M21" s="756">
        <v>74.610607510000008</v>
      </c>
      <c r="N21" s="756">
        <v>1079.5148458599999</v>
      </c>
      <c r="O21" s="88"/>
    </row>
    <row r="22" spans="1:26">
      <c r="A22" s="214" t="s">
        <v>191</v>
      </c>
      <c r="B22" s="819">
        <v>77.520555079999994</v>
      </c>
      <c r="C22" s="819">
        <v>43.144742270000002</v>
      </c>
      <c r="D22" s="819">
        <v>47.173278509999996</v>
      </c>
      <c r="E22" s="819">
        <v>209.95294011999999</v>
      </c>
      <c r="F22" s="819">
        <v>62.329803210000001</v>
      </c>
      <c r="G22" s="819">
        <v>62.404726539999999</v>
      </c>
      <c r="H22" s="819">
        <v>65.916239579999996</v>
      </c>
      <c r="I22" s="819">
        <v>64.446821369999995</v>
      </c>
      <c r="J22" s="819">
        <v>62.513292579999998</v>
      </c>
      <c r="K22" s="819">
        <v>63.11285951</v>
      </c>
      <c r="L22" s="819">
        <v>54.972212799999994</v>
      </c>
      <c r="M22" s="819">
        <v>60.223089909999999</v>
      </c>
      <c r="N22" s="819">
        <v>873.71056147999991</v>
      </c>
      <c r="O22" s="88"/>
      <c r="P22" s="79"/>
    </row>
    <row r="23" spans="1:26">
      <c r="A23" s="48" t="s">
        <v>1055</v>
      </c>
      <c r="B23" s="819">
        <v>0.1126183</v>
      </c>
      <c r="C23" s="819">
        <v>0.10367257000000001</v>
      </c>
      <c r="D23" s="819">
        <v>0.10232371000000001</v>
      </c>
      <c r="E23" s="819">
        <v>9.9654080000000006E-2</v>
      </c>
      <c r="F23" s="819">
        <v>0.32105034000000005</v>
      </c>
      <c r="G23" s="819">
        <v>0.11785153999999999</v>
      </c>
      <c r="H23" s="819">
        <v>0.16820542000000002</v>
      </c>
      <c r="I23" s="819">
        <v>0.51117446</v>
      </c>
      <c r="J23" s="819">
        <v>9.9232089999999995E-2</v>
      </c>
      <c r="K23" s="819">
        <v>8.4496020000000005E-2</v>
      </c>
      <c r="L23" s="819">
        <v>0.26052197999999999</v>
      </c>
      <c r="M23" s="819">
        <v>0.24082314999999999</v>
      </c>
      <c r="N23" s="819">
        <v>2.2216236600000006</v>
      </c>
      <c r="O23" s="88"/>
      <c r="P23" s="88"/>
      <c r="R23" s="88"/>
      <c r="S23" s="88"/>
      <c r="T23" s="88"/>
      <c r="U23" s="88"/>
      <c r="V23" s="88"/>
      <c r="W23" s="88"/>
      <c r="X23" s="88"/>
      <c r="Y23" s="88"/>
      <c r="Z23" s="88"/>
    </row>
    <row r="24" spans="1:26">
      <c r="A24" s="194" t="s">
        <v>1122</v>
      </c>
      <c r="B24" s="819">
        <v>10.61503401</v>
      </c>
      <c r="C24" s="819">
        <v>12.757750099999999</v>
      </c>
      <c r="D24" s="819">
        <v>12.320571599999999</v>
      </c>
      <c r="E24" s="819">
        <v>12.906206640000001</v>
      </c>
      <c r="F24" s="819">
        <v>12.69060962</v>
      </c>
      <c r="G24" s="819">
        <v>11.42604712</v>
      </c>
      <c r="H24" s="819">
        <v>10.802724119999999</v>
      </c>
      <c r="I24" s="819">
        <v>11.199526890000001</v>
      </c>
      <c r="J24" s="819">
        <v>9.9984384800000008</v>
      </c>
      <c r="K24" s="819">
        <v>7.0691135999999997</v>
      </c>
      <c r="L24" s="819">
        <v>6.7725448799999999</v>
      </c>
      <c r="M24" s="819">
        <v>8.2694035499999998</v>
      </c>
      <c r="N24" s="819">
        <v>126.82797060999999</v>
      </c>
      <c r="O24" s="88"/>
    </row>
    <row r="25" spans="1:26">
      <c r="A25" s="517" t="s">
        <v>1056</v>
      </c>
      <c r="B25" s="819">
        <v>6.3507184000000008</v>
      </c>
      <c r="C25" s="819">
        <v>7.5726377999999999</v>
      </c>
      <c r="D25" s="819">
        <v>7.5761010000000004</v>
      </c>
      <c r="E25" s="819">
        <v>7.3560889999999999</v>
      </c>
      <c r="F25" s="819">
        <v>6.9179265999999995</v>
      </c>
      <c r="G25" s="819">
        <v>6.2606830000000002</v>
      </c>
      <c r="H25" s="819">
        <v>5.9868315000000001</v>
      </c>
      <c r="I25" s="819">
        <v>5.7129799999999999</v>
      </c>
      <c r="J25" s="819">
        <v>5.7129799999999999</v>
      </c>
      <c r="K25" s="819">
        <v>5.7129799999999999</v>
      </c>
      <c r="L25" s="819">
        <v>5.6582097000000005</v>
      </c>
      <c r="M25" s="819">
        <v>5.8772909000000002</v>
      </c>
      <c r="N25" s="819">
        <v>76.695427900000013</v>
      </c>
      <c r="O25" s="88"/>
      <c r="P25" s="79"/>
    </row>
    <row r="26" spans="1:26">
      <c r="A26" s="517" t="s">
        <v>1048</v>
      </c>
      <c r="B26" s="819">
        <v>0</v>
      </c>
      <c r="C26" s="819">
        <v>0</v>
      </c>
      <c r="D26" s="819">
        <v>0</v>
      </c>
      <c r="E26" s="819">
        <v>0</v>
      </c>
      <c r="F26" s="819">
        <v>0</v>
      </c>
      <c r="G26" s="819">
        <v>0</v>
      </c>
      <c r="H26" s="819">
        <v>0</v>
      </c>
      <c r="I26" s="819">
        <v>0</v>
      </c>
      <c r="J26" s="819">
        <v>0</v>
      </c>
      <c r="K26" s="819">
        <v>0</v>
      </c>
      <c r="L26" s="819">
        <v>0</v>
      </c>
      <c r="M26" s="819">
        <v>0</v>
      </c>
      <c r="N26" s="819">
        <v>0</v>
      </c>
      <c r="O26" s="88"/>
      <c r="P26" s="88"/>
      <c r="R26" s="88"/>
      <c r="S26" s="88"/>
      <c r="T26" s="88"/>
      <c r="U26" s="88"/>
      <c r="V26" s="88"/>
      <c r="W26" s="88"/>
      <c r="X26" s="88"/>
      <c r="Y26" s="88"/>
      <c r="Z26" s="88"/>
    </row>
    <row r="27" spans="1:26">
      <c r="A27" s="517" t="s">
        <v>1049</v>
      </c>
      <c r="B27" s="819">
        <v>0</v>
      </c>
      <c r="C27" s="819">
        <v>0</v>
      </c>
      <c r="D27" s="819">
        <v>4.6605710000000002E-2</v>
      </c>
      <c r="E27" s="819">
        <v>0</v>
      </c>
      <c r="F27" s="819">
        <v>7.1430000000000012E-5</v>
      </c>
      <c r="G27" s="819">
        <v>0</v>
      </c>
      <c r="H27" s="819">
        <v>0</v>
      </c>
      <c r="I27" s="819">
        <v>0</v>
      </c>
      <c r="J27" s="819">
        <v>8.5069999999999997E-5</v>
      </c>
      <c r="K27" s="819">
        <v>1.2500000000000001E-2</v>
      </c>
      <c r="L27" s="819">
        <v>0</v>
      </c>
      <c r="M27" s="819">
        <v>0</v>
      </c>
      <c r="N27" s="819">
        <v>5.9262209999999996E-2</v>
      </c>
      <c r="O27" s="88"/>
    </row>
    <row r="28" spans="1:26">
      <c r="A28" s="517" t="s">
        <v>1050</v>
      </c>
      <c r="B28" s="819">
        <v>0</v>
      </c>
      <c r="C28" s="819">
        <v>0</v>
      </c>
      <c r="D28" s="819">
        <v>0</v>
      </c>
      <c r="E28" s="819">
        <v>0</v>
      </c>
      <c r="F28" s="819">
        <v>0</v>
      </c>
      <c r="G28" s="819">
        <v>0</v>
      </c>
      <c r="H28" s="819">
        <v>0</v>
      </c>
      <c r="I28" s="819">
        <v>0</v>
      </c>
      <c r="J28" s="819">
        <v>0</v>
      </c>
      <c r="K28" s="819">
        <v>0</v>
      </c>
      <c r="L28" s="819">
        <v>0</v>
      </c>
      <c r="M28" s="819">
        <v>0</v>
      </c>
      <c r="N28" s="819">
        <v>0</v>
      </c>
      <c r="O28" s="88"/>
    </row>
    <row r="29" spans="1:26">
      <c r="A29" s="139" t="s">
        <v>1014</v>
      </c>
      <c r="B29" s="756">
        <v>29.82047859</v>
      </c>
      <c r="C29" s="756">
        <v>27.515767708750104</v>
      </c>
      <c r="D29" s="756">
        <v>25.352301290000003</v>
      </c>
      <c r="E29" s="756">
        <v>17.770434760000001</v>
      </c>
      <c r="F29" s="756">
        <v>83.998418720000004</v>
      </c>
      <c r="G29" s="756">
        <v>31.381308959999995</v>
      </c>
      <c r="H29" s="756">
        <v>81.495724420000002</v>
      </c>
      <c r="I29" s="756">
        <v>28.42826857</v>
      </c>
      <c r="J29" s="756">
        <v>83.44441265875011</v>
      </c>
      <c r="K29" s="756">
        <v>28.624208190000001</v>
      </c>
      <c r="L29" s="756">
        <v>36.040706790000002</v>
      </c>
      <c r="M29" s="756">
        <v>59.38298610999999</v>
      </c>
      <c r="N29" s="756">
        <v>533.25501676750014</v>
      </c>
      <c r="O29" s="88"/>
    </row>
    <row r="30" spans="1:26">
      <c r="A30" s="517" t="s">
        <v>214</v>
      </c>
      <c r="B30" s="819">
        <v>2.6139856299999997</v>
      </c>
      <c r="C30" s="819">
        <v>5.1872803699999999</v>
      </c>
      <c r="D30" s="819">
        <v>5.4035780500000001</v>
      </c>
      <c r="E30" s="819">
        <v>1.83640373</v>
      </c>
      <c r="F30" s="819">
        <v>60.054158710000003</v>
      </c>
      <c r="G30" s="819">
        <v>1.1037886000000001</v>
      </c>
      <c r="H30" s="819">
        <v>51.82175539</v>
      </c>
      <c r="I30" s="819">
        <v>6.9179660599999995</v>
      </c>
      <c r="J30" s="819">
        <v>59.212439150000002</v>
      </c>
      <c r="K30" s="819">
        <v>4.5854755999999997</v>
      </c>
      <c r="L30" s="819">
        <v>14.01122589</v>
      </c>
      <c r="M30" s="819">
        <v>36.345098799999995</v>
      </c>
      <c r="N30" s="819">
        <v>249.09315597999998</v>
      </c>
      <c r="O30" s="88"/>
    </row>
    <row r="31" spans="1:26">
      <c r="A31" s="543" t="s">
        <v>1226</v>
      </c>
      <c r="B31" s="819">
        <v>1.497709E-2</v>
      </c>
      <c r="C31" s="819">
        <v>2.8243938750108256E-2</v>
      </c>
      <c r="D31" s="819">
        <v>0.19721679</v>
      </c>
      <c r="E31" s="819">
        <v>0.16930859000000001</v>
      </c>
      <c r="F31" s="819">
        <v>8.6615070000000002E-2</v>
      </c>
      <c r="G31" s="819">
        <v>6.3814349999999992E-2</v>
      </c>
      <c r="H31" s="819">
        <v>5.3548650000000003E-2</v>
      </c>
      <c r="I31" s="819">
        <v>2.9381830000000001E-2</v>
      </c>
      <c r="J31" s="819">
        <v>2.6833438750108254E-2</v>
      </c>
      <c r="K31" s="819">
        <v>2.9431560000000002E-2</v>
      </c>
      <c r="L31" s="819">
        <v>4.9477839999999995E-2</v>
      </c>
      <c r="M31" s="819">
        <v>2.9272619999999999E-2</v>
      </c>
      <c r="N31" s="819">
        <v>0.77812176750021655</v>
      </c>
      <c r="O31" s="88"/>
    </row>
    <row r="32" spans="1:26">
      <c r="A32" s="517" t="s">
        <v>163</v>
      </c>
      <c r="B32" s="819">
        <v>7.9294776599999999</v>
      </c>
      <c r="C32" s="819">
        <v>5.9892050299999999</v>
      </c>
      <c r="D32" s="819">
        <v>4.8669784600000003</v>
      </c>
      <c r="E32" s="819">
        <v>1.5173620299999999</v>
      </c>
      <c r="F32" s="819">
        <v>7.3199417800000006</v>
      </c>
      <c r="G32" s="819">
        <v>12.399616699999999</v>
      </c>
      <c r="H32" s="819">
        <v>12.20483902</v>
      </c>
      <c r="I32" s="819">
        <v>6.5150482300000006</v>
      </c>
      <c r="J32" s="819">
        <v>7.0302943499999992</v>
      </c>
      <c r="K32" s="819">
        <v>6.6337830599999998</v>
      </c>
      <c r="L32" s="819">
        <v>8.3206060199999996</v>
      </c>
      <c r="M32" s="819">
        <v>7.2437406500000003</v>
      </c>
      <c r="N32" s="819">
        <v>87.97089299000001</v>
      </c>
      <c r="O32" s="88"/>
    </row>
    <row r="33" spans="1:17">
      <c r="A33" s="194" t="s">
        <v>1065</v>
      </c>
      <c r="B33" s="819">
        <v>0.46347088999999997</v>
      </c>
      <c r="C33" s="819">
        <v>0.34332230999999996</v>
      </c>
      <c r="D33" s="819">
        <v>0.35381447000000005</v>
      </c>
      <c r="E33" s="819">
        <v>0.34714444</v>
      </c>
      <c r="F33" s="819">
        <v>0.35489554000000001</v>
      </c>
      <c r="G33" s="819">
        <v>0.36176180000000002</v>
      </c>
      <c r="H33" s="819">
        <v>0.37366315</v>
      </c>
      <c r="I33" s="819">
        <v>0.38571197000000002</v>
      </c>
      <c r="J33" s="819">
        <v>0.36105487999999997</v>
      </c>
      <c r="K33" s="819">
        <v>0.34653525000000002</v>
      </c>
      <c r="L33" s="819">
        <v>0.33667321999999994</v>
      </c>
      <c r="M33" s="819">
        <v>0.35171373</v>
      </c>
      <c r="N33" s="819">
        <v>4.3797616500000007</v>
      </c>
      <c r="O33" s="88"/>
    </row>
    <row r="34" spans="1:17">
      <c r="A34" s="194" t="s">
        <v>1223</v>
      </c>
      <c r="B34" s="819">
        <v>9.0388104000000009</v>
      </c>
      <c r="C34" s="819">
        <v>9.4575443999999997</v>
      </c>
      <c r="D34" s="819">
        <v>10.114756400000001</v>
      </c>
      <c r="E34" s="819">
        <v>9.8683320000000005</v>
      </c>
      <c r="F34" s="819">
        <v>10.694186</v>
      </c>
      <c r="G34" s="819">
        <v>10.399346</v>
      </c>
      <c r="H34" s="819">
        <v>10.1058076</v>
      </c>
      <c r="I34" s="819">
        <v>9.8167037700000002</v>
      </c>
      <c r="J34" s="819">
        <v>9.3855577700000001</v>
      </c>
      <c r="K34" s="819">
        <v>9.9743919999999999</v>
      </c>
      <c r="L34" s="819">
        <v>9.1725919999999999</v>
      </c>
      <c r="M34" s="819">
        <v>9.3018575399999985</v>
      </c>
      <c r="N34" s="819">
        <v>117.32988588000001</v>
      </c>
      <c r="O34" s="88"/>
    </row>
    <row r="35" spans="1:17">
      <c r="A35" s="194" t="s">
        <v>517</v>
      </c>
      <c r="B35" s="819">
        <v>4.0323224599999996</v>
      </c>
      <c r="C35" s="819">
        <v>4.9710664099999997</v>
      </c>
      <c r="D35" s="819">
        <v>0.71699946999999997</v>
      </c>
      <c r="E35" s="819">
        <v>0.18236815000000001</v>
      </c>
      <c r="F35" s="819">
        <v>1.3182087300000001</v>
      </c>
      <c r="G35" s="819">
        <v>3.2676460699999996</v>
      </c>
      <c r="H35" s="819">
        <v>3.6415361399999999</v>
      </c>
      <c r="I35" s="819">
        <v>0.34460382000000001</v>
      </c>
      <c r="J35" s="819">
        <v>2.72465856</v>
      </c>
      <c r="K35" s="819">
        <v>0.21034651000000001</v>
      </c>
      <c r="L35" s="819">
        <v>0.25571426000000003</v>
      </c>
      <c r="M35" s="819">
        <v>0.76503131999999996</v>
      </c>
      <c r="N35" s="819">
        <v>22.430501899999999</v>
      </c>
      <c r="O35" s="88"/>
    </row>
    <row r="36" spans="1:17">
      <c r="A36" s="194" t="s">
        <v>1193</v>
      </c>
      <c r="B36" s="819">
        <v>5.7274344599999996</v>
      </c>
      <c r="C36" s="819">
        <v>1.53910525</v>
      </c>
      <c r="D36" s="819">
        <v>3.6989576499999997</v>
      </c>
      <c r="E36" s="819">
        <v>3.8495158200000001</v>
      </c>
      <c r="F36" s="819">
        <v>4.1704128899999997</v>
      </c>
      <c r="G36" s="819">
        <v>3.7853354399999999</v>
      </c>
      <c r="H36" s="819">
        <v>3.2945744700000001</v>
      </c>
      <c r="I36" s="819">
        <v>4.4188528900000001</v>
      </c>
      <c r="J36" s="819">
        <v>4.7035745100000002</v>
      </c>
      <c r="K36" s="819">
        <v>6.8442442099999994</v>
      </c>
      <c r="L36" s="819">
        <v>3.8944175599999999</v>
      </c>
      <c r="M36" s="819">
        <v>5.3462714499999997</v>
      </c>
      <c r="N36" s="819">
        <v>51.272696600000003</v>
      </c>
      <c r="O36" s="88"/>
    </row>
    <row r="37" spans="1:17">
      <c r="A37" s="245" t="s">
        <v>1012</v>
      </c>
      <c r="B37" s="756">
        <v>2.44737969</v>
      </c>
      <c r="C37" s="756">
        <v>2.47460411</v>
      </c>
      <c r="D37" s="756">
        <v>2.6303508199999999</v>
      </c>
      <c r="E37" s="756">
        <v>4.8273908199999997</v>
      </c>
      <c r="F37" s="756">
        <v>3.67654083</v>
      </c>
      <c r="G37" s="756">
        <v>6.9657268199999995</v>
      </c>
      <c r="H37" s="756">
        <v>5.8832916500000003</v>
      </c>
      <c r="I37" s="756">
        <v>17.064000350000001</v>
      </c>
      <c r="J37" s="756">
        <v>12.668391830000001</v>
      </c>
      <c r="K37" s="756">
        <v>10.85080411</v>
      </c>
      <c r="L37" s="756">
        <v>3.5141239100000004</v>
      </c>
      <c r="M37" s="756">
        <v>3.1481145399999999</v>
      </c>
      <c r="N37" s="756">
        <v>76.150719479999992</v>
      </c>
      <c r="O37" s="88"/>
    </row>
    <row r="38" spans="1:17">
      <c r="A38" s="139" t="s">
        <v>365</v>
      </c>
      <c r="B38" s="756">
        <v>54.966029159999998</v>
      </c>
      <c r="C38" s="756">
        <v>69.652922699999991</v>
      </c>
      <c r="D38" s="756">
        <v>228.66093551</v>
      </c>
      <c r="E38" s="756">
        <v>83.389567609999986</v>
      </c>
      <c r="F38" s="756">
        <v>78.401147518750108</v>
      </c>
      <c r="G38" s="756">
        <v>62.11617437000001</v>
      </c>
      <c r="H38" s="756">
        <v>101.55461827999999</v>
      </c>
      <c r="I38" s="756">
        <v>78.822478689999983</v>
      </c>
      <c r="J38" s="756">
        <v>101.75194435</v>
      </c>
      <c r="K38" s="756">
        <v>154.25826677000001</v>
      </c>
      <c r="L38" s="756">
        <v>130.14131313999999</v>
      </c>
      <c r="M38" s="756">
        <v>96.462154710000021</v>
      </c>
      <c r="N38" s="756">
        <v>1240.1775528087501</v>
      </c>
      <c r="O38" s="88"/>
    </row>
    <row r="39" spans="1:17">
      <c r="A39" s="537" t="s">
        <v>1108</v>
      </c>
      <c r="B39" s="819">
        <v>40.68038962</v>
      </c>
      <c r="C39" s="819">
        <v>53.894138759999997</v>
      </c>
      <c r="D39" s="819">
        <v>182.73221078999998</v>
      </c>
      <c r="E39" s="819">
        <v>43.241564099999998</v>
      </c>
      <c r="F39" s="819">
        <v>51.143089119999999</v>
      </c>
      <c r="G39" s="819">
        <v>42.841903090000002</v>
      </c>
      <c r="H39" s="819">
        <v>78.388235379999998</v>
      </c>
      <c r="I39" s="819">
        <v>56.735102439999999</v>
      </c>
      <c r="J39" s="819">
        <v>54.455127729999994</v>
      </c>
      <c r="K39" s="819">
        <v>99.557982510000002</v>
      </c>
      <c r="L39" s="819">
        <v>112.46727203</v>
      </c>
      <c r="M39" s="819">
        <v>80.767148169999999</v>
      </c>
      <c r="N39" s="819">
        <v>896.90416374000006</v>
      </c>
      <c r="O39" s="88"/>
    </row>
    <row r="40" spans="1:17">
      <c r="A40" s="537" t="s">
        <v>1109</v>
      </c>
      <c r="B40" s="819">
        <v>2.6704564</v>
      </c>
      <c r="C40" s="819">
        <v>1.6720243100000001</v>
      </c>
      <c r="D40" s="819">
        <v>2.7566989400000002</v>
      </c>
      <c r="E40" s="819">
        <v>26.699418300000001</v>
      </c>
      <c r="F40" s="819">
        <v>9.0587869487501074</v>
      </c>
      <c r="G40" s="819">
        <v>2.4037719100000001</v>
      </c>
      <c r="H40" s="819">
        <v>6.8861272699999994</v>
      </c>
      <c r="I40" s="819">
        <v>3.6393721600000002</v>
      </c>
      <c r="J40" s="819">
        <v>1.8736614899999999</v>
      </c>
      <c r="K40" s="819">
        <v>30.999798250000001</v>
      </c>
      <c r="L40" s="819">
        <v>3.1838512200000002</v>
      </c>
      <c r="M40" s="819">
        <v>2.3408712299999999</v>
      </c>
      <c r="N40" s="819">
        <v>94.184838428750112</v>
      </c>
      <c r="O40" s="88"/>
      <c r="P40" s="79"/>
    </row>
    <row r="41" spans="1:17">
      <c r="A41" s="537" t="s">
        <v>1110</v>
      </c>
      <c r="B41" s="819">
        <v>2.1169944700000003</v>
      </c>
      <c r="C41" s="819">
        <v>5.0281230499999996</v>
      </c>
      <c r="D41" s="819">
        <v>30.981732789999999</v>
      </c>
      <c r="E41" s="819">
        <v>6.4079646800000001</v>
      </c>
      <c r="F41" s="819">
        <v>3.5666334900000001</v>
      </c>
      <c r="G41" s="819">
        <v>6.2058588399999994</v>
      </c>
      <c r="H41" s="819">
        <v>3.68848383</v>
      </c>
      <c r="I41" s="819">
        <v>9.7977361300000005</v>
      </c>
      <c r="J41" s="819">
        <v>31.469708690000001</v>
      </c>
      <c r="K41" s="819">
        <v>4.0838011000000005</v>
      </c>
      <c r="L41" s="819">
        <v>4.1809870199999999</v>
      </c>
      <c r="M41" s="819">
        <v>1.6072818799999999</v>
      </c>
      <c r="N41" s="819">
        <v>109.13530597</v>
      </c>
      <c r="O41" s="88"/>
    </row>
    <row r="42" spans="1:17">
      <c r="A42" s="194" t="s">
        <v>1111</v>
      </c>
      <c r="B42" s="819">
        <v>0.88327305</v>
      </c>
      <c r="C42" s="819">
        <v>1.30355178</v>
      </c>
      <c r="D42" s="819">
        <v>2.1177971900000001</v>
      </c>
      <c r="E42" s="819">
        <v>1.0522476699999999</v>
      </c>
      <c r="F42" s="819">
        <v>1.9315535100000001</v>
      </c>
      <c r="G42" s="819">
        <v>1.2795770800000001</v>
      </c>
      <c r="H42" s="819">
        <v>3.2869877200000004</v>
      </c>
      <c r="I42" s="819">
        <v>0.85289252000000004</v>
      </c>
      <c r="J42" s="819">
        <v>0.56132786000000001</v>
      </c>
      <c r="K42" s="819">
        <v>1.03468143</v>
      </c>
      <c r="L42" s="819">
        <v>1.20136303</v>
      </c>
      <c r="M42" s="819">
        <v>4.27163249</v>
      </c>
      <c r="N42" s="819">
        <v>19.776885329999999</v>
      </c>
      <c r="O42" s="88"/>
    </row>
    <row r="43" spans="1:17">
      <c r="A43" s="194" t="s">
        <v>1059</v>
      </c>
      <c r="B43" s="819">
        <v>0.73104347999999997</v>
      </c>
      <c r="C43" s="819">
        <v>0.64591157999999993</v>
      </c>
      <c r="D43" s="819">
        <v>0.97475789000000002</v>
      </c>
      <c r="E43" s="819">
        <v>0.74733158</v>
      </c>
      <c r="F43" s="819">
        <v>0.53732278</v>
      </c>
      <c r="G43" s="819">
        <v>0.54232254000000002</v>
      </c>
      <c r="H43" s="819">
        <v>0.65862992000000009</v>
      </c>
      <c r="I43" s="819">
        <v>0.72765219999999997</v>
      </c>
      <c r="J43" s="819">
        <v>0.76698186999999995</v>
      </c>
      <c r="K43" s="819">
        <v>0.89473437</v>
      </c>
      <c r="L43" s="819">
        <v>0.49712242000000001</v>
      </c>
      <c r="M43" s="819">
        <v>0.53594509999999995</v>
      </c>
      <c r="N43" s="819">
        <v>8.2597557299999984</v>
      </c>
      <c r="O43" s="88"/>
    </row>
    <row r="44" spans="1:17">
      <c r="A44" s="194" t="s">
        <v>1112</v>
      </c>
      <c r="B44" s="819">
        <v>7.7249999999999999E-2</v>
      </c>
      <c r="C44" s="819">
        <v>0.2305565</v>
      </c>
      <c r="D44" s="819">
        <v>0.16769999999999999</v>
      </c>
      <c r="E44" s="819">
        <v>0.22120000000000001</v>
      </c>
      <c r="F44" s="819">
        <v>1.19269</v>
      </c>
      <c r="G44" s="819">
        <v>7.9200000000000007E-2</v>
      </c>
      <c r="H44" s="819">
        <v>0.125</v>
      </c>
      <c r="I44" s="819">
        <v>7.0000000000000007E-2</v>
      </c>
      <c r="J44" s="819">
        <v>1.7270000000000001</v>
      </c>
      <c r="K44" s="819">
        <v>0.57750000000000001</v>
      </c>
      <c r="L44" s="819">
        <v>0.12177989</v>
      </c>
      <c r="M44" s="819">
        <v>0.35485655999999999</v>
      </c>
      <c r="N44" s="819">
        <v>4.9447329499999997</v>
      </c>
      <c r="O44" s="88"/>
    </row>
    <row r="45" spans="1:17" s="55" customFormat="1">
      <c r="A45" s="245" t="s">
        <v>1011</v>
      </c>
      <c r="B45" s="756">
        <v>7.8066221400000009</v>
      </c>
      <c r="C45" s="756">
        <v>6.8786167200000001</v>
      </c>
      <c r="D45" s="756">
        <v>8.9300379099999994</v>
      </c>
      <c r="E45" s="756">
        <v>5.0198412799999996</v>
      </c>
      <c r="F45" s="756">
        <v>10.971071670000001</v>
      </c>
      <c r="G45" s="756">
        <v>8.7635409099999997</v>
      </c>
      <c r="H45" s="756">
        <v>8.52115416</v>
      </c>
      <c r="I45" s="756">
        <v>6.9997232399999998</v>
      </c>
      <c r="J45" s="756">
        <v>10.898136710000001</v>
      </c>
      <c r="K45" s="756">
        <v>17.109769109999998</v>
      </c>
      <c r="L45" s="756">
        <v>8.4889375299999994</v>
      </c>
      <c r="M45" s="756">
        <v>6.5844192799999997</v>
      </c>
      <c r="N45" s="756">
        <v>106.97187066000002</v>
      </c>
      <c r="O45" s="104"/>
      <c r="Q45" s="87"/>
    </row>
    <row r="46" spans="1:17">
      <c r="A46" s="139" t="s">
        <v>1013</v>
      </c>
      <c r="B46" s="756">
        <v>111.13805448875011</v>
      </c>
      <c r="C46" s="756">
        <v>112.9770103</v>
      </c>
      <c r="D46" s="756">
        <v>102.56779691875012</v>
      </c>
      <c r="E46" s="756">
        <v>120.78683535</v>
      </c>
      <c r="F46" s="756">
        <v>114.34973564875011</v>
      </c>
      <c r="G46" s="756">
        <v>105.72682417875011</v>
      </c>
      <c r="H46" s="756">
        <v>111.19430979000002</v>
      </c>
      <c r="I46" s="756">
        <v>124.78324294000001</v>
      </c>
      <c r="J46" s="756">
        <v>110.54934752</v>
      </c>
      <c r="K46" s="756">
        <v>95.937359819999998</v>
      </c>
      <c r="L46" s="756">
        <v>92.237041189999999</v>
      </c>
      <c r="M46" s="756">
        <v>127.38927358000001</v>
      </c>
      <c r="N46" s="756">
        <v>1329.6368317250003</v>
      </c>
      <c r="O46" s="88"/>
    </row>
    <row r="47" spans="1:17">
      <c r="A47" s="55" t="s">
        <v>1018</v>
      </c>
      <c r="B47" s="756">
        <v>107.80518393000001</v>
      </c>
      <c r="C47" s="756">
        <v>108.04673022</v>
      </c>
      <c r="D47" s="756">
        <v>98.036500028750112</v>
      </c>
      <c r="E47" s="756">
        <v>115.64754938999999</v>
      </c>
      <c r="F47" s="756">
        <v>109.41933061</v>
      </c>
      <c r="G47" s="756">
        <v>98.025510938750102</v>
      </c>
      <c r="H47" s="756">
        <v>104.20433945000001</v>
      </c>
      <c r="I47" s="756">
        <v>114.82898543</v>
      </c>
      <c r="J47" s="756">
        <v>102.69315745999999</v>
      </c>
      <c r="K47" s="756">
        <v>89.969900809999999</v>
      </c>
      <c r="L47" s="756">
        <v>87.359175440000001</v>
      </c>
      <c r="M47" s="756">
        <v>119.49652834</v>
      </c>
      <c r="N47" s="756">
        <v>1255.5328920475001</v>
      </c>
      <c r="O47" s="88"/>
    </row>
    <row r="48" spans="1:17">
      <c r="A48" s="214" t="s">
        <v>426</v>
      </c>
      <c r="B48" s="819">
        <v>107.80518393000001</v>
      </c>
      <c r="C48" s="819">
        <v>108.04673022</v>
      </c>
      <c r="D48" s="819">
        <v>98.036500028750112</v>
      </c>
      <c r="E48" s="819">
        <v>115.64754938999999</v>
      </c>
      <c r="F48" s="819">
        <v>109.41933061</v>
      </c>
      <c r="G48" s="819">
        <v>98.025510938750102</v>
      </c>
      <c r="H48" s="819">
        <v>104.20433945000001</v>
      </c>
      <c r="I48" s="819">
        <v>114.82898543</v>
      </c>
      <c r="J48" s="819">
        <v>102.69315745999999</v>
      </c>
      <c r="K48" s="819">
        <v>89.969900809999999</v>
      </c>
      <c r="L48" s="819">
        <v>87.359175440000001</v>
      </c>
      <c r="M48" s="819">
        <v>119.49652834</v>
      </c>
      <c r="N48" s="819">
        <v>1255.5328920475001</v>
      </c>
      <c r="O48" s="88"/>
      <c r="P48" s="79"/>
    </row>
    <row r="49" spans="1:16">
      <c r="A49" s="375" t="s">
        <v>1019</v>
      </c>
      <c r="B49" s="756">
        <v>4.6310708750108259E-2</v>
      </c>
      <c r="C49" s="756">
        <v>2.6430510000000001E-2</v>
      </c>
      <c r="D49" s="756">
        <v>2.5079589999999999E-2</v>
      </c>
      <c r="E49" s="756">
        <v>2.7045900000000001E-2</v>
      </c>
      <c r="F49" s="756">
        <v>2.8622810000000002E-2</v>
      </c>
      <c r="G49" s="756">
        <v>2.6153590000000001E-2</v>
      </c>
      <c r="H49" s="756">
        <v>2.3869000000000001E-2</v>
      </c>
      <c r="I49" s="756">
        <v>2.7595889999999998E-2</v>
      </c>
      <c r="J49" s="756">
        <v>2.8711199999999999E-2</v>
      </c>
      <c r="K49" s="756">
        <v>2.8001979999999999E-2</v>
      </c>
      <c r="L49" s="756">
        <v>2.9907380000000001E-2</v>
      </c>
      <c r="M49" s="756">
        <v>2.7069099999999999E-2</v>
      </c>
      <c r="N49" s="756">
        <v>0.34479765875010826</v>
      </c>
      <c r="O49" s="88"/>
    </row>
    <row r="50" spans="1:16">
      <c r="A50" s="376" t="s">
        <v>184</v>
      </c>
      <c r="B50" s="819">
        <v>4.6310708750108259E-2</v>
      </c>
      <c r="C50" s="819">
        <v>2.6430510000000001E-2</v>
      </c>
      <c r="D50" s="819">
        <v>2.5079589999999999E-2</v>
      </c>
      <c r="E50" s="819">
        <v>2.7045900000000001E-2</v>
      </c>
      <c r="F50" s="819">
        <v>2.8622810000000002E-2</v>
      </c>
      <c r="G50" s="819">
        <v>2.6153590000000001E-2</v>
      </c>
      <c r="H50" s="819">
        <v>2.3869000000000001E-2</v>
      </c>
      <c r="I50" s="819">
        <v>2.7595889999999998E-2</v>
      </c>
      <c r="J50" s="819">
        <v>2.8711199999999999E-2</v>
      </c>
      <c r="K50" s="819">
        <v>2.8001979999999999E-2</v>
      </c>
      <c r="L50" s="819">
        <v>2.9907380000000001E-2</v>
      </c>
      <c r="M50" s="819">
        <v>2.7069099999999999E-2</v>
      </c>
      <c r="N50" s="819">
        <v>0.34479765875010826</v>
      </c>
      <c r="O50" s="88"/>
      <c r="P50" s="79"/>
    </row>
    <row r="51" spans="1:16">
      <c r="A51" s="139" t="s">
        <v>173</v>
      </c>
      <c r="B51" s="756">
        <v>2.2592589200000002</v>
      </c>
      <c r="C51" s="756">
        <v>2.95794501</v>
      </c>
      <c r="D51" s="756">
        <v>3.3795019499999999</v>
      </c>
      <c r="E51" s="756">
        <v>3.681835</v>
      </c>
      <c r="F51" s="756">
        <v>2.7680374787501081</v>
      </c>
      <c r="G51" s="756">
        <v>2.2232151299999998</v>
      </c>
      <c r="H51" s="756">
        <v>3.3502268600000003</v>
      </c>
      <c r="I51" s="756">
        <v>3.1034346199999998</v>
      </c>
      <c r="J51" s="756">
        <v>4.91109273</v>
      </c>
      <c r="K51" s="756">
        <v>4.1072304800000001</v>
      </c>
      <c r="L51" s="756">
        <v>2.9379061699999998</v>
      </c>
      <c r="M51" s="756">
        <v>3.4393723899999999</v>
      </c>
      <c r="N51" s="756">
        <v>39.11905673875011</v>
      </c>
      <c r="O51" s="88"/>
    </row>
    <row r="52" spans="1:16">
      <c r="A52" s="194" t="s">
        <v>1020</v>
      </c>
      <c r="B52" s="819">
        <v>0.47680665</v>
      </c>
      <c r="C52" s="819">
        <v>1.2468709899999999</v>
      </c>
      <c r="D52" s="819">
        <v>1.44912193</v>
      </c>
      <c r="E52" s="819">
        <v>1.5110639800000001</v>
      </c>
      <c r="F52" s="819">
        <v>1.0911448787501083</v>
      </c>
      <c r="G52" s="819">
        <v>0.52234965999999994</v>
      </c>
      <c r="H52" s="819">
        <v>1.3961011799999998</v>
      </c>
      <c r="I52" s="819">
        <v>1.18766778</v>
      </c>
      <c r="J52" s="819">
        <v>3.1304887099999998</v>
      </c>
      <c r="K52" s="819">
        <v>2.2794930199999999</v>
      </c>
      <c r="L52" s="819">
        <v>1.3066137</v>
      </c>
      <c r="M52" s="819">
        <v>1.8249268200000002</v>
      </c>
      <c r="N52" s="819">
        <v>17.422649298750109</v>
      </c>
      <c r="O52" s="88"/>
    </row>
    <row r="53" spans="1:16">
      <c r="A53" s="194" t="s">
        <v>211</v>
      </c>
      <c r="B53" s="819">
        <v>0.13830000000000001</v>
      </c>
      <c r="C53" s="819">
        <v>0.1779</v>
      </c>
      <c r="D53" s="819">
        <v>0.19170000000000001</v>
      </c>
      <c r="E53" s="819">
        <v>0.2283</v>
      </c>
      <c r="F53" s="819">
        <v>0.14180000000000001</v>
      </c>
      <c r="G53" s="819">
        <v>0.14649999999999999</v>
      </c>
      <c r="H53" s="819">
        <v>0.1326</v>
      </c>
      <c r="I53" s="819">
        <v>0.11879999999999999</v>
      </c>
      <c r="J53" s="819">
        <v>0.1142</v>
      </c>
      <c r="K53" s="819">
        <v>0.193</v>
      </c>
      <c r="L53" s="819">
        <v>0.15840000000000001</v>
      </c>
      <c r="M53" s="819">
        <v>0.1414</v>
      </c>
      <c r="N53" s="819">
        <v>1.8829000000000002</v>
      </c>
      <c r="O53" s="88"/>
    </row>
    <row r="54" spans="1:16">
      <c r="A54" s="194" t="s">
        <v>1021</v>
      </c>
      <c r="B54" s="819">
        <v>1.6441522700000002</v>
      </c>
      <c r="C54" s="819">
        <v>1.5331740200000001</v>
      </c>
      <c r="D54" s="819">
        <v>1.7386800200000001</v>
      </c>
      <c r="E54" s="819">
        <v>1.9424710199999999</v>
      </c>
      <c r="F54" s="819">
        <v>1.5350925999999998</v>
      </c>
      <c r="G54" s="819">
        <v>1.55436547</v>
      </c>
      <c r="H54" s="819">
        <v>1.8215256800000001</v>
      </c>
      <c r="I54" s="819">
        <v>1.7969668400000001</v>
      </c>
      <c r="J54" s="819">
        <v>1.6664040199999999</v>
      </c>
      <c r="K54" s="819">
        <v>1.63473746</v>
      </c>
      <c r="L54" s="819">
        <v>1.4728924699999999</v>
      </c>
      <c r="M54" s="819">
        <v>1.47304557</v>
      </c>
      <c r="N54" s="819">
        <v>19.813507440000002</v>
      </c>
      <c r="O54" s="88"/>
    </row>
    <row r="55" spans="1:16">
      <c r="A55" s="245" t="s">
        <v>1022</v>
      </c>
      <c r="B55" s="756">
        <v>1.02730093</v>
      </c>
      <c r="C55" s="756">
        <v>1.94590456</v>
      </c>
      <c r="D55" s="756">
        <v>1.12671535</v>
      </c>
      <c r="E55" s="756">
        <v>1.43040506</v>
      </c>
      <c r="F55" s="756">
        <v>2.1337447500000004</v>
      </c>
      <c r="G55" s="756">
        <v>5.4519445199999996</v>
      </c>
      <c r="H55" s="756">
        <v>3.61587448</v>
      </c>
      <c r="I55" s="756">
        <v>6.8232269999999984</v>
      </c>
      <c r="J55" s="756">
        <v>2.9163861300000002</v>
      </c>
      <c r="K55" s="756">
        <v>1.8322265499999999</v>
      </c>
      <c r="L55" s="756">
        <v>1.9100522000000002</v>
      </c>
      <c r="M55" s="756">
        <v>4.4263037499999998</v>
      </c>
      <c r="N55" s="756">
        <v>34.640085280000001</v>
      </c>
      <c r="O55" s="88"/>
    </row>
    <row r="56" spans="1:16">
      <c r="A56" s="245" t="s">
        <v>1026</v>
      </c>
      <c r="B56" s="756">
        <v>0.14707410875010826</v>
      </c>
      <c r="C56" s="756">
        <v>0.16634300000000002</v>
      </c>
      <c r="D56" s="756">
        <v>0.19185600000000003</v>
      </c>
      <c r="E56" s="756">
        <v>0.155781</v>
      </c>
      <c r="F56" s="756">
        <v>0.211668</v>
      </c>
      <c r="G56" s="756">
        <v>0.18570200000000001</v>
      </c>
      <c r="H56" s="756">
        <v>0.19242799999999999</v>
      </c>
      <c r="I56" s="756">
        <v>0.24977199999999999</v>
      </c>
      <c r="J56" s="756">
        <v>0.20328099999999999</v>
      </c>
      <c r="K56" s="756">
        <v>0.244589</v>
      </c>
      <c r="L56" s="756">
        <v>7.6645108750108257E-2</v>
      </c>
      <c r="M56" s="756">
        <v>5.6748000000000007E-2</v>
      </c>
      <c r="N56" s="756">
        <v>2.0818872175002161</v>
      </c>
      <c r="O56" s="88"/>
    </row>
    <row r="57" spans="1:16">
      <c r="A57" s="194" t="s">
        <v>1027</v>
      </c>
      <c r="B57" s="819">
        <v>0.14707410875010826</v>
      </c>
      <c r="C57" s="819">
        <v>0.16634300000000002</v>
      </c>
      <c r="D57" s="819">
        <v>0.19185600000000003</v>
      </c>
      <c r="E57" s="819">
        <v>0.155781</v>
      </c>
      <c r="F57" s="819">
        <v>0.211668</v>
      </c>
      <c r="G57" s="819">
        <v>0.18570200000000001</v>
      </c>
      <c r="H57" s="819">
        <v>0.19242799999999999</v>
      </c>
      <c r="I57" s="819">
        <v>0.24977199999999999</v>
      </c>
      <c r="J57" s="819">
        <v>0.20328099999999999</v>
      </c>
      <c r="K57" s="819">
        <v>0.244589</v>
      </c>
      <c r="L57" s="819">
        <v>7.6645108750108257E-2</v>
      </c>
      <c r="M57" s="819">
        <v>5.6748000000000007E-2</v>
      </c>
      <c r="N57" s="819">
        <v>2.0818872175002161</v>
      </c>
      <c r="O57" s="88"/>
    </row>
    <row r="58" spans="1:16">
      <c r="A58" s="245" t="s">
        <v>1028</v>
      </c>
      <c r="B58" s="756">
        <v>0.11875351999999999</v>
      </c>
      <c r="C58" s="756">
        <v>0.24734907414048971</v>
      </c>
      <c r="D58" s="756">
        <v>2.0882334260844377</v>
      </c>
      <c r="E58" s="756">
        <v>0.95398244954015343</v>
      </c>
      <c r="F58" s="756">
        <v>0.57927222999999994</v>
      </c>
      <c r="G58" s="756">
        <v>7.6198656799999993</v>
      </c>
      <c r="H58" s="756">
        <v>0.63763079000000011</v>
      </c>
      <c r="I58" s="756">
        <v>4.2308494600000008</v>
      </c>
      <c r="J58" s="756">
        <v>2.7460574199999996</v>
      </c>
      <c r="K58" s="756">
        <v>0.82530210999999998</v>
      </c>
      <c r="L58" s="756">
        <v>1.7352862</v>
      </c>
      <c r="M58" s="756">
        <v>0.53502217000000007</v>
      </c>
      <c r="N58" s="756">
        <v>22.317604529765081</v>
      </c>
      <c r="O58" s="88"/>
    </row>
    <row r="59" spans="1:16">
      <c r="A59" s="635" t="s">
        <v>1029</v>
      </c>
      <c r="B59" s="819">
        <v>0.11875351999999999</v>
      </c>
      <c r="C59" s="819">
        <v>0.24734907414048971</v>
      </c>
      <c r="D59" s="819">
        <v>2.0882334260844377</v>
      </c>
      <c r="E59" s="819">
        <v>0.95398244954015343</v>
      </c>
      <c r="F59" s="819">
        <v>0.57927222999999994</v>
      </c>
      <c r="G59" s="819">
        <v>7.6198656799999993</v>
      </c>
      <c r="H59" s="819">
        <v>0.63763079000000011</v>
      </c>
      <c r="I59" s="819">
        <v>4.2308494600000008</v>
      </c>
      <c r="J59" s="819">
        <v>2.7460574199999996</v>
      </c>
      <c r="K59" s="819">
        <v>0.82530210999999998</v>
      </c>
      <c r="L59" s="819">
        <v>1.7352862</v>
      </c>
      <c r="M59" s="819">
        <v>0.53502217000000007</v>
      </c>
      <c r="N59" s="819">
        <v>22.317604529765081</v>
      </c>
      <c r="O59" s="88"/>
    </row>
    <row r="60" spans="1:16">
      <c r="A60" s="417" t="s">
        <v>405</v>
      </c>
      <c r="B60" s="1292">
        <v>321.1780034475002</v>
      </c>
      <c r="C60" s="1292">
        <v>302.33618259289062</v>
      </c>
      <c r="D60" s="1292">
        <v>464.94222707483453</v>
      </c>
      <c r="E60" s="1292">
        <v>515.41457218954019</v>
      </c>
      <c r="F60" s="1292">
        <v>403.15614007750025</v>
      </c>
      <c r="G60" s="1292">
        <v>336.82988423875008</v>
      </c>
      <c r="H60" s="1292">
        <v>423.37184955999999</v>
      </c>
      <c r="I60" s="1292">
        <v>369.93675103000004</v>
      </c>
      <c r="J60" s="1292">
        <v>428.87650868875011</v>
      </c>
      <c r="K60" s="1292">
        <v>400.27148056999999</v>
      </c>
      <c r="L60" s="1292">
        <v>358.95297713875004</v>
      </c>
      <c r="M60" s="1292">
        <v>397.65134615875013</v>
      </c>
      <c r="N60" s="1292">
        <v>4722.9179227672657</v>
      </c>
      <c r="O60" s="88"/>
      <c r="P60" s="103"/>
    </row>
    <row r="61" spans="1:16" ht="16.5" customHeight="1">
      <c r="A61" s="27" t="s">
        <v>1909</v>
      </c>
      <c r="B61" s="343"/>
      <c r="C61" s="343"/>
      <c r="D61" s="343"/>
      <c r="E61" s="343"/>
      <c r="F61" s="343"/>
      <c r="G61" s="343"/>
      <c r="H61" s="343"/>
      <c r="I61" s="343"/>
      <c r="J61" s="343"/>
      <c r="K61" s="343"/>
      <c r="L61" s="336"/>
      <c r="M61" s="343"/>
      <c r="N61" s="343"/>
      <c r="O61" s="88"/>
    </row>
    <row r="62" spans="1:16" ht="15" customHeight="1">
      <c r="A62" s="1067" t="s">
        <v>1806</v>
      </c>
      <c r="B62" s="61"/>
      <c r="C62" s="61"/>
      <c r="D62" s="61"/>
      <c r="E62" s="61"/>
      <c r="F62" s="61"/>
      <c r="G62" s="1163"/>
      <c r="H62" s="61"/>
      <c r="I62" s="61"/>
      <c r="J62" s="61"/>
      <c r="K62" s="61"/>
      <c r="L62" s="61"/>
      <c r="M62" s="61"/>
      <c r="N62" s="1149"/>
      <c r="O62" s="77"/>
      <c r="P62" s="79"/>
    </row>
    <row r="63" spans="1:16" ht="15.75" customHeight="1">
      <c r="A63" s="523" t="s">
        <v>1306</v>
      </c>
      <c r="B63" s="159"/>
      <c r="C63" s="160"/>
      <c r="D63" s="159"/>
      <c r="E63" s="160"/>
      <c r="F63" s="159"/>
      <c r="G63" s="159"/>
      <c r="H63" s="159"/>
      <c r="I63" s="159"/>
      <c r="J63" s="159"/>
      <c r="K63" s="159"/>
      <c r="L63" s="159"/>
      <c r="M63" s="159"/>
      <c r="N63" s="789"/>
      <c r="O63" s="79"/>
    </row>
    <row r="64" spans="1:16" ht="11.25" customHeight="1">
      <c r="B64" s="80"/>
      <c r="C64" s="80"/>
      <c r="D64" s="79"/>
      <c r="E64" s="80"/>
      <c r="F64" s="80"/>
      <c r="G64" s="80"/>
      <c r="H64" s="80"/>
      <c r="I64" s="80"/>
      <c r="J64" s="80"/>
      <c r="K64" s="80"/>
      <c r="L64" s="79"/>
      <c r="M64" s="79"/>
      <c r="N64" s="79"/>
    </row>
    <row r="65" spans="1:15">
      <c r="A65" s="55"/>
      <c r="B65" s="159"/>
      <c r="C65" s="159"/>
      <c r="D65" s="159"/>
      <c r="E65" s="160"/>
      <c r="F65" s="159"/>
      <c r="G65" s="159"/>
      <c r="H65" s="159"/>
      <c r="I65" s="159"/>
      <c r="J65" s="160"/>
      <c r="K65" s="159"/>
      <c r="L65" s="159"/>
      <c r="M65" s="159"/>
      <c r="N65" s="79"/>
    </row>
    <row r="66" spans="1:15">
      <c r="B66" s="80"/>
      <c r="C66" s="80"/>
      <c r="D66" s="62"/>
      <c r="E66" s="62"/>
      <c r="F66" s="62"/>
      <c r="G66" s="62"/>
      <c r="H66" s="62"/>
      <c r="I66" s="62"/>
      <c r="J66" s="1134"/>
      <c r="K66" s="62"/>
      <c r="L66" s="62"/>
      <c r="M66" s="1134"/>
      <c r="N66" s="1134"/>
      <c r="O66" s="62"/>
    </row>
    <row r="67" spans="1:15">
      <c r="A67" s="48"/>
      <c r="B67" s="590"/>
      <c r="C67" s="590"/>
      <c r="D67" s="590"/>
      <c r="E67" s="590"/>
      <c r="F67" s="590"/>
      <c r="G67" s="590"/>
      <c r="H67" s="590"/>
      <c r="I67" s="590"/>
      <c r="J67" s="590"/>
      <c r="K67" s="590"/>
      <c r="L67" s="590"/>
      <c r="M67" s="590"/>
      <c r="N67" s="62"/>
      <c r="O67" s="62"/>
    </row>
    <row r="68" spans="1:15">
      <c r="B68" s="590"/>
      <c r="C68" s="590"/>
      <c r="D68" s="590"/>
      <c r="E68" s="590"/>
      <c r="F68" s="590"/>
      <c r="G68" s="590"/>
      <c r="H68" s="590"/>
      <c r="I68" s="590"/>
      <c r="J68" s="590"/>
      <c r="K68" s="590"/>
      <c r="L68" s="590"/>
      <c r="M68" s="590"/>
      <c r="N68" s="62"/>
      <c r="O68" s="62"/>
    </row>
    <row r="69" spans="1:15" ht="9" customHeight="1">
      <c r="A69" s="55"/>
      <c r="B69" s="697"/>
      <c r="C69" s="697"/>
      <c r="D69" s="697"/>
      <c r="E69" s="697"/>
      <c r="F69" s="697"/>
      <c r="G69" s="697"/>
      <c r="H69" s="697"/>
      <c r="I69" s="697"/>
      <c r="J69" s="697"/>
      <c r="K69" s="697"/>
      <c r="L69" s="697"/>
      <c r="M69" s="697"/>
      <c r="N69" s="62"/>
      <c r="O69" s="62"/>
    </row>
    <row r="70" spans="1:15" ht="15.75" customHeight="1">
      <c r="B70" s="590"/>
      <c r="C70" s="590"/>
      <c r="D70" s="590"/>
      <c r="E70" s="590"/>
      <c r="F70" s="590"/>
      <c r="G70" s="590"/>
      <c r="H70" s="590"/>
      <c r="I70" s="590"/>
      <c r="J70" s="590"/>
      <c r="K70" s="590"/>
      <c r="L70" s="590"/>
      <c r="M70" s="590"/>
      <c r="N70" s="62"/>
      <c r="O70" s="62"/>
    </row>
    <row r="71" spans="1:15">
      <c r="A71" s="75"/>
      <c r="B71" s="74"/>
      <c r="C71" s="74"/>
      <c r="D71" s="74"/>
      <c r="E71" s="74"/>
      <c r="F71" s="74"/>
      <c r="G71" s="74"/>
      <c r="H71" s="74"/>
      <c r="I71" s="74"/>
      <c r="J71" s="74"/>
      <c r="K71" s="74"/>
      <c r="L71" s="74"/>
      <c r="M71" s="74"/>
      <c r="N71" s="74"/>
    </row>
  </sheetData>
  <customSheetViews>
    <customSheetView guid="{45E423DD-7FD2-487F-8372-5798D7D06C15}" showPageBreaks="1" showGridLines="0" printArea="1" topLeftCell="D1">
      <selection activeCell="N2" sqref="N2"/>
      <pageMargins left="0.86" right="0.51" top="0.66" bottom="0.28000000000000003" header="0" footer="0"/>
      <pageSetup scale="75" orientation="landscape" r:id="rId1"/>
      <headerFooter alignWithMargins="0"/>
    </customSheetView>
    <customSheetView guid="{B297ACE3-C144-4411-A206-EE5C8D41CE1C}" topLeftCell="C31">
      <selection activeCell="H39" sqref="H39"/>
      <pageMargins left="0.86" right="0.51" top="0.66" bottom="0.28000000000000003" header="0" footer="0"/>
      <pageSetup scale="75" orientation="landscape" r:id="rId2"/>
      <headerFooter alignWithMargins="0"/>
    </customSheetView>
    <customSheetView guid="{67BA8672-8137-4028-84CD-AA630649A2B3}" showRuler="0" topLeftCell="B14">
      <selection activeCell="A11" sqref="A11"/>
      <pageMargins left="0.86" right="0.51" top="0.66" bottom="0.28000000000000003" header="0" footer="0"/>
      <pageSetup scale="75" orientation="landscape" r:id="rId3"/>
      <headerFooter alignWithMargins="0"/>
    </customSheetView>
    <customSheetView guid="{51F1D52B-5D55-4FCC-809B-9B4CC86C88B9}" showGridLines="0" topLeftCell="D1">
      <selection activeCell="N2" sqref="N2"/>
      <pageMargins left="0.86" right="0.51" top="0.66" bottom="0.28000000000000003" header="0" footer="0"/>
      <pageSetup scale="75" orientation="landscape" r:id="rId4"/>
      <headerFooter alignWithMargins="0"/>
    </customSheetView>
  </customSheetViews>
  <phoneticPr fontId="0" type="noConversion"/>
  <pageMargins left="1.1399999999999999" right="0.51" top="0.34" bottom="0.25" header="0" footer="0"/>
  <pageSetup scale="56" orientation="landscape" r:id="rId5"/>
  <headerFooter alignWithMargins="0"/>
  <drawing r:id="rId6"/>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G64"/>
  <sheetViews>
    <sheetView showGridLines="0" zoomScaleNormal="100" workbookViewId="0">
      <selection sqref="A1:XFD1048576"/>
    </sheetView>
  </sheetViews>
  <sheetFormatPr defaultColWidth="9.140625" defaultRowHeight="15"/>
  <cols>
    <col min="1" max="1" width="62" style="48" customWidth="1"/>
    <col min="2" max="6" width="11.7109375" style="48" customWidth="1"/>
    <col min="7" max="16384" width="9.140625" style="48"/>
  </cols>
  <sheetData>
    <row r="1" spans="1:7">
      <c r="A1" s="331" t="s">
        <v>277</v>
      </c>
      <c r="B1" s="58"/>
      <c r="C1" s="58"/>
      <c r="D1" s="58"/>
      <c r="E1" s="58"/>
      <c r="F1" s="808">
        <v>50</v>
      </c>
      <c r="G1" s="1074"/>
    </row>
    <row r="2" spans="1:7">
      <c r="A2" s="53"/>
      <c r="B2" s="53"/>
      <c r="C2" s="53"/>
      <c r="D2" s="53"/>
      <c r="E2" s="53"/>
      <c r="F2" s="53"/>
    </row>
    <row r="3" spans="1:7">
      <c r="A3" s="53"/>
      <c r="B3" s="53"/>
      <c r="C3" s="53"/>
      <c r="D3" s="53"/>
      <c r="E3" s="53"/>
      <c r="F3" s="53"/>
    </row>
    <row r="4" spans="1:7">
      <c r="A4" s="53"/>
      <c r="B4" s="53"/>
      <c r="C4" s="53"/>
      <c r="D4" s="53"/>
      <c r="E4" s="53"/>
      <c r="F4" s="53"/>
    </row>
    <row r="5" spans="1:7">
      <c r="A5" s="53"/>
      <c r="B5" s="53"/>
      <c r="C5" s="53"/>
      <c r="D5" s="53"/>
      <c r="E5" s="53"/>
      <c r="F5" s="53"/>
    </row>
    <row r="6" spans="1:7">
      <c r="A6" s="53"/>
      <c r="B6" s="53"/>
      <c r="C6" s="53"/>
      <c r="D6" s="53"/>
      <c r="E6" s="53"/>
      <c r="F6" s="53"/>
    </row>
    <row r="7" spans="1:7">
      <c r="A7" s="53"/>
      <c r="B7" s="53"/>
      <c r="C7" s="53"/>
      <c r="D7" s="53"/>
      <c r="E7" s="53"/>
      <c r="F7" s="53"/>
    </row>
    <row r="8" spans="1:7">
      <c r="A8" s="55" t="s">
        <v>1160</v>
      </c>
    </row>
    <row r="9" spans="1:7">
      <c r="A9" s="55" t="s">
        <v>1658</v>
      </c>
    </row>
    <row r="10" spans="1:7">
      <c r="A10" s="53" t="s">
        <v>359</v>
      </c>
    </row>
    <row r="11" spans="1:7" ht="17.25">
      <c r="A11" s="141" t="s">
        <v>288</v>
      </c>
      <c r="B11" s="1255">
        <v>2015</v>
      </c>
      <c r="C11" s="1255">
        <v>2016</v>
      </c>
      <c r="D11" s="1255">
        <v>2017</v>
      </c>
      <c r="E11" s="1255">
        <v>2018</v>
      </c>
      <c r="F11" s="1255" t="s">
        <v>1739</v>
      </c>
    </row>
    <row r="12" spans="1:7">
      <c r="A12" s="139" t="s">
        <v>363</v>
      </c>
      <c r="B12" s="756">
        <v>1541.2828494999999</v>
      </c>
      <c r="C12" s="756">
        <v>1738.20282382</v>
      </c>
      <c r="D12" s="756">
        <v>1727.830697774169</v>
      </c>
      <c r="E12" s="756">
        <v>2479.0229479255549</v>
      </c>
      <c r="F12" s="756">
        <v>2128.7040464862503</v>
      </c>
    </row>
    <row r="13" spans="1:7">
      <c r="A13" s="139" t="s">
        <v>1016</v>
      </c>
      <c r="B13" s="756">
        <v>248.13126076000003</v>
      </c>
      <c r="C13" s="756">
        <v>342.27261105000002</v>
      </c>
      <c r="D13" s="756">
        <v>303.67775493999994</v>
      </c>
      <c r="E13" s="756">
        <v>481.88430162000003</v>
      </c>
      <c r="F13" s="756">
        <v>439.78346437875007</v>
      </c>
    </row>
    <row r="14" spans="1:7">
      <c r="A14" s="338" t="s">
        <v>453</v>
      </c>
      <c r="B14" s="819">
        <v>46.136731609999998</v>
      </c>
      <c r="C14" s="819">
        <v>55.526787940000006</v>
      </c>
      <c r="D14" s="756">
        <v>66.797391860000005</v>
      </c>
      <c r="E14" s="756">
        <v>101.29812625999998</v>
      </c>
      <c r="F14" s="819">
        <v>104.36410803999999</v>
      </c>
    </row>
    <row r="15" spans="1:7">
      <c r="A15" s="194" t="s">
        <v>454</v>
      </c>
      <c r="B15" s="819">
        <v>156.71843505000004</v>
      </c>
      <c r="C15" s="819">
        <v>232.65449959</v>
      </c>
      <c r="D15" s="756">
        <v>186.44491162999998</v>
      </c>
      <c r="E15" s="756">
        <v>327.81026890999999</v>
      </c>
      <c r="F15" s="819">
        <v>292.95532760999993</v>
      </c>
    </row>
    <row r="16" spans="1:7">
      <c r="A16" s="194" t="s">
        <v>159</v>
      </c>
      <c r="B16" s="819">
        <v>30.4911241</v>
      </c>
      <c r="C16" s="819">
        <v>35.445985990000004</v>
      </c>
      <c r="D16" s="756">
        <v>33.440357779999999</v>
      </c>
      <c r="E16" s="756">
        <v>35.151625789999997</v>
      </c>
      <c r="F16" s="819">
        <v>25.631503070000001</v>
      </c>
    </row>
    <row r="17" spans="1:6">
      <c r="A17" s="194" t="s">
        <v>472</v>
      </c>
      <c r="B17" s="819">
        <v>9.4593022700000002</v>
      </c>
      <c r="C17" s="819">
        <v>9.5999921700000002</v>
      </c>
      <c r="D17" s="756">
        <v>9.4362941499999984</v>
      </c>
      <c r="E17" s="756">
        <v>8.2791472200000005</v>
      </c>
      <c r="F17" s="819">
        <v>9.7106053199999991</v>
      </c>
    </row>
    <row r="18" spans="1:6">
      <c r="A18" s="194" t="s">
        <v>160</v>
      </c>
      <c r="B18" s="819">
        <v>3.6257668699999996</v>
      </c>
      <c r="C18" s="819">
        <v>5.3336601899999998</v>
      </c>
      <c r="D18" s="756">
        <v>4.9951610499999992</v>
      </c>
      <c r="E18" s="756">
        <v>6.6143454500000001</v>
      </c>
      <c r="F18" s="819">
        <v>4.3810061500000002</v>
      </c>
    </row>
    <row r="19" spans="1:6">
      <c r="A19" s="194" t="s">
        <v>161</v>
      </c>
      <c r="B19" s="819">
        <v>0.82847265999999997</v>
      </c>
      <c r="C19" s="819">
        <v>1.7936834400000001</v>
      </c>
      <c r="D19" s="756">
        <v>1.4288735199999998</v>
      </c>
      <c r="E19" s="756">
        <v>2.2493810300000003</v>
      </c>
      <c r="F19" s="819">
        <v>1.9545977399999999</v>
      </c>
    </row>
    <row r="20" spans="1:6">
      <c r="A20" s="194" t="s">
        <v>504</v>
      </c>
      <c r="B20" s="819">
        <v>0.87142819999999999</v>
      </c>
      <c r="C20" s="819">
        <v>1.9180017300000001</v>
      </c>
      <c r="D20" s="756">
        <v>1.1347649500000001</v>
      </c>
      <c r="E20" s="756">
        <v>0.48140695999999999</v>
      </c>
      <c r="F20" s="819">
        <v>0.78631644875010842</v>
      </c>
    </row>
    <row r="21" spans="1:6">
      <c r="A21" s="139" t="s">
        <v>1015</v>
      </c>
      <c r="B21" s="756">
        <v>1022.2838005999999</v>
      </c>
      <c r="C21" s="756">
        <v>1089.3972295799999</v>
      </c>
      <c r="D21" s="756">
        <v>1013.8812721941667</v>
      </c>
      <c r="E21" s="756">
        <v>1389.6032836499999</v>
      </c>
      <c r="F21" s="756">
        <v>1079.5148458599999</v>
      </c>
    </row>
    <row r="22" spans="1:6">
      <c r="A22" s="214" t="s">
        <v>201</v>
      </c>
      <c r="B22" s="819">
        <v>689.36917845000005</v>
      </c>
      <c r="C22" s="819">
        <v>705.5481927300001</v>
      </c>
      <c r="D22" s="819">
        <v>723.50381185000003</v>
      </c>
      <c r="E22" s="819">
        <v>1074.1820510100001</v>
      </c>
      <c r="F22" s="819">
        <v>873.71056147999991</v>
      </c>
    </row>
    <row r="23" spans="1:6">
      <c r="A23" s="48" t="s">
        <v>1055</v>
      </c>
      <c r="B23" s="819">
        <v>1.97213375</v>
      </c>
      <c r="C23" s="819">
        <v>2.9673133100000002</v>
      </c>
      <c r="D23" s="819">
        <v>2.6627501099999997</v>
      </c>
      <c r="E23" s="819">
        <v>1.6530142600000002</v>
      </c>
      <c r="F23" s="819">
        <v>2.2216236600000006</v>
      </c>
    </row>
    <row r="24" spans="1:6">
      <c r="A24" s="194" t="s">
        <v>1122</v>
      </c>
      <c r="B24" s="819">
        <v>239.96490024999997</v>
      </c>
      <c r="C24" s="819">
        <v>284.07351236</v>
      </c>
      <c r="D24" s="819">
        <v>227.03334422416674</v>
      </c>
      <c r="E24" s="819">
        <v>216.57584398</v>
      </c>
      <c r="F24" s="819">
        <v>126.82797060999999</v>
      </c>
    </row>
    <row r="25" spans="1:6">
      <c r="A25" s="517" t="s">
        <v>1056</v>
      </c>
      <c r="B25" s="819">
        <v>87.757416950000021</v>
      </c>
      <c r="C25" s="819">
        <v>93.511835950000005</v>
      </c>
      <c r="D25" s="819">
        <v>60.462909320000044</v>
      </c>
      <c r="E25" s="819">
        <v>91.609515469999991</v>
      </c>
      <c r="F25" s="819">
        <v>76.695427900000013</v>
      </c>
    </row>
    <row r="26" spans="1:6">
      <c r="A26" s="517" t="s">
        <v>1048</v>
      </c>
      <c r="B26" s="819">
        <v>0.22679556000000001</v>
      </c>
      <c r="C26" s="819">
        <v>0.42589407000000001</v>
      </c>
      <c r="D26" s="819">
        <v>6.0812380000000027E-2</v>
      </c>
      <c r="E26" s="819">
        <v>2.96113245</v>
      </c>
      <c r="F26" s="819">
        <v>0</v>
      </c>
    </row>
    <row r="27" spans="1:6">
      <c r="A27" s="517" t="s">
        <v>1049</v>
      </c>
      <c r="B27" s="819">
        <v>2.8878944899999999</v>
      </c>
      <c r="C27" s="819">
        <v>2.4445873900000001</v>
      </c>
      <c r="D27" s="819">
        <v>9.9259430000000023E-2</v>
      </c>
      <c r="E27" s="819">
        <v>2.62172648</v>
      </c>
      <c r="F27" s="819">
        <v>5.9262209999999996E-2</v>
      </c>
    </row>
    <row r="28" spans="1:6">
      <c r="A28" s="517" t="s">
        <v>1050</v>
      </c>
      <c r="B28" s="819">
        <v>0.10548115</v>
      </c>
      <c r="C28" s="819">
        <v>0.42589377000000006</v>
      </c>
      <c r="D28" s="819">
        <v>5.8384880000000028E-2</v>
      </c>
      <c r="E28" s="819">
        <v>0</v>
      </c>
      <c r="F28" s="819">
        <v>0</v>
      </c>
    </row>
    <row r="29" spans="1:6">
      <c r="A29" s="139" t="s">
        <v>1014</v>
      </c>
      <c r="B29" s="756">
        <v>249.26819899</v>
      </c>
      <c r="C29" s="756">
        <v>269.89312360000002</v>
      </c>
      <c r="D29" s="756">
        <v>384.32776736000005</v>
      </c>
      <c r="E29" s="756">
        <v>514.04268239333305</v>
      </c>
      <c r="F29" s="756">
        <v>533.25501676750014</v>
      </c>
    </row>
    <row r="30" spans="1:6">
      <c r="A30" s="517" t="s">
        <v>214</v>
      </c>
      <c r="B30" s="819">
        <v>13.30485841</v>
      </c>
      <c r="C30" s="819">
        <v>19.82206991</v>
      </c>
      <c r="D30" s="756">
        <v>148.51213766000001</v>
      </c>
      <c r="E30" s="819">
        <v>206.62793040999998</v>
      </c>
      <c r="F30" s="819">
        <v>249.09315597999998</v>
      </c>
    </row>
    <row r="31" spans="1:6">
      <c r="A31" s="543" t="s">
        <v>1226</v>
      </c>
      <c r="B31" s="819">
        <v>0.91202134999999995</v>
      </c>
      <c r="C31" s="819">
        <v>1.6014995000000003</v>
      </c>
      <c r="D31" s="819">
        <v>0.25855312000000003</v>
      </c>
      <c r="E31" s="819">
        <v>0.88481549999999998</v>
      </c>
      <c r="F31" s="819">
        <v>0.77812176750021655</v>
      </c>
    </row>
    <row r="32" spans="1:6">
      <c r="A32" s="517" t="s">
        <v>163</v>
      </c>
      <c r="B32" s="819">
        <v>47.090235220000004</v>
      </c>
      <c r="C32" s="819">
        <v>46.296291839999995</v>
      </c>
      <c r="D32" s="819">
        <v>50.495772580000001</v>
      </c>
      <c r="E32" s="819">
        <v>88.644033760000013</v>
      </c>
      <c r="F32" s="819">
        <v>87.97089299000001</v>
      </c>
    </row>
    <row r="33" spans="1:6">
      <c r="A33" s="194" t="s">
        <v>1065</v>
      </c>
      <c r="B33" s="819">
        <v>4.3291394700000003</v>
      </c>
      <c r="C33" s="819">
        <v>4.2026727400000006</v>
      </c>
      <c r="D33" s="819">
        <v>4.7274145500000007</v>
      </c>
      <c r="E33" s="819">
        <v>4.09075145</v>
      </c>
      <c r="F33" s="819">
        <v>4.3797616500000007</v>
      </c>
    </row>
    <row r="34" spans="1:6">
      <c r="A34" s="194" t="s">
        <v>1223</v>
      </c>
      <c r="B34" s="819">
        <v>116.79541601</v>
      </c>
      <c r="C34" s="819">
        <v>116.99175260000001</v>
      </c>
      <c r="D34" s="819">
        <v>99.839753999999999</v>
      </c>
      <c r="E34" s="819">
        <v>123.45448329999998</v>
      </c>
      <c r="F34" s="819">
        <v>117.32988588000001</v>
      </c>
    </row>
    <row r="35" spans="1:6">
      <c r="A35" s="194" t="s">
        <v>517</v>
      </c>
      <c r="B35" s="819">
        <v>20.540896959999998</v>
      </c>
      <c r="C35" s="819">
        <v>15.447712270000004</v>
      </c>
      <c r="D35" s="819">
        <v>11.93268001</v>
      </c>
      <c r="E35" s="819">
        <v>24.43671975333308</v>
      </c>
      <c r="F35" s="819">
        <v>22.430501899999999</v>
      </c>
    </row>
    <row r="36" spans="1:6">
      <c r="A36" s="194" t="s">
        <v>1193</v>
      </c>
      <c r="B36" s="819">
        <v>46.295631570000005</v>
      </c>
      <c r="C36" s="819">
        <v>65.531124739999996</v>
      </c>
      <c r="D36" s="819">
        <v>68.561455440000003</v>
      </c>
      <c r="E36" s="819">
        <v>65.903948220000004</v>
      </c>
      <c r="F36" s="819">
        <v>51.272696600000003</v>
      </c>
    </row>
    <row r="37" spans="1:6">
      <c r="A37" s="245" t="s">
        <v>1012</v>
      </c>
      <c r="B37" s="756">
        <v>21.599589150000003</v>
      </c>
      <c r="C37" s="756">
        <v>36.63985959</v>
      </c>
      <c r="D37" s="756">
        <v>25.943903280002267</v>
      </c>
      <c r="E37" s="756">
        <v>93.492680262222223</v>
      </c>
      <c r="F37" s="756">
        <v>76.150719479999992</v>
      </c>
    </row>
    <row r="38" spans="1:6">
      <c r="A38" s="139" t="s">
        <v>365</v>
      </c>
      <c r="B38" s="756">
        <v>601.56044455000006</v>
      </c>
      <c r="C38" s="756">
        <v>925.13772340999981</v>
      </c>
      <c r="D38" s="756">
        <v>784.74546799583118</v>
      </c>
      <c r="E38" s="756">
        <v>1068.149288901267</v>
      </c>
      <c r="F38" s="756">
        <v>1240.1775528087501</v>
      </c>
    </row>
    <row r="39" spans="1:6">
      <c r="A39" s="537" t="s">
        <v>1108</v>
      </c>
      <c r="B39" s="819">
        <v>364.20153001999995</v>
      </c>
      <c r="C39" s="819">
        <v>617.63757310999995</v>
      </c>
      <c r="D39" s="819">
        <v>479.66246493</v>
      </c>
      <c r="E39" s="819">
        <v>599.43349877000003</v>
      </c>
      <c r="F39" s="819">
        <v>896.90416374000006</v>
      </c>
    </row>
    <row r="40" spans="1:6">
      <c r="A40" s="537" t="s">
        <v>1109</v>
      </c>
      <c r="B40" s="819">
        <v>103.06855845</v>
      </c>
      <c r="C40" s="819">
        <v>135.93981822000001</v>
      </c>
      <c r="D40" s="819">
        <v>133.47637520000001</v>
      </c>
      <c r="E40" s="819">
        <v>190.09875729999999</v>
      </c>
      <c r="F40" s="819">
        <v>94.184838428750112</v>
      </c>
    </row>
    <row r="41" spans="1:6">
      <c r="A41" s="537" t="s">
        <v>1110</v>
      </c>
      <c r="B41" s="819">
        <v>55.268281519999995</v>
      </c>
      <c r="C41" s="819">
        <v>67.033510149999998</v>
      </c>
      <c r="D41" s="819">
        <v>97.464767229999993</v>
      </c>
      <c r="E41" s="819">
        <v>134.50193465999999</v>
      </c>
      <c r="F41" s="819">
        <v>109.13530597</v>
      </c>
    </row>
    <row r="42" spans="1:6">
      <c r="A42" s="194" t="s">
        <v>1111</v>
      </c>
      <c r="B42" s="819">
        <v>23.881531780000003</v>
      </c>
      <c r="C42" s="819">
        <v>7.0811429399999994</v>
      </c>
      <c r="D42" s="819">
        <v>10.761076579999999</v>
      </c>
      <c r="E42" s="819">
        <v>19.331557690000004</v>
      </c>
      <c r="F42" s="819">
        <v>19.776885329999999</v>
      </c>
    </row>
    <row r="43" spans="1:6">
      <c r="A43" s="194" t="s">
        <v>1059</v>
      </c>
      <c r="B43" s="819">
        <v>6.4312156599999994</v>
      </c>
      <c r="C43" s="819">
        <v>7.7896549499999983</v>
      </c>
      <c r="D43" s="819">
        <v>8.2342680900000023</v>
      </c>
      <c r="E43" s="819">
        <v>8.9743014999999993</v>
      </c>
      <c r="F43" s="819">
        <v>8.2597557299999984</v>
      </c>
    </row>
    <row r="44" spans="1:6">
      <c r="A44" s="194" t="s">
        <v>1112</v>
      </c>
      <c r="B44" s="819">
        <v>6.1119255600000004</v>
      </c>
      <c r="C44" s="819">
        <v>23.035037849999998</v>
      </c>
      <c r="D44" s="819">
        <v>5.6016113699999996</v>
      </c>
      <c r="E44" s="819">
        <v>7.87981233</v>
      </c>
      <c r="F44" s="819">
        <v>4.9447329499999997</v>
      </c>
    </row>
    <row r="45" spans="1:6">
      <c r="A45" s="245" t="s">
        <v>1011</v>
      </c>
      <c r="B45" s="756">
        <v>42.597401560000002</v>
      </c>
      <c r="C45" s="756">
        <v>66.620986189999996</v>
      </c>
      <c r="D45" s="756">
        <v>49.544904595831113</v>
      </c>
      <c r="E45" s="756">
        <v>107.92942665126706</v>
      </c>
      <c r="F45" s="756">
        <v>106.97187066000002</v>
      </c>
    </row>
    <row r="46" spans="1:6">
      <c r="A46" s="139" t="s">
        <v>1013</v>
      </c>
      <c r="B46" s="756">
        <v>1017.6011131500002</v>
      </c>
      <c r="C46" s="756">
        <v>1242.2206947700001</v>
      </c>
      <c r="D46" s="756">
        <v>1359.0416368399999</v>
      </c>
      <c r="E46" s="756">
        <v>1865.7617011434895</v>
      </c>
      <c r="F46" s="756">
        <v>1329.6368317250003</v>
      </c>
    </row>
    <row r="47" spans="1:6">
      <c r="A47" s="55" t="s">
        <v>1018</v>
      </c>
      <c r="B47" s="756">
        <v>969.65517416000012</v>
      </c>
      <c r="C47" s="756">
        <v>1195.7331785900001</v>
      </c>
      <c r="D47" s="756">
        <v>1293.93546838</v>
      </c>
      <c r="E47" s="756">
        <v>1772.7427372000002</v>
      </c>
      <c r="F47" s="756">
        <v>1255.5328920475001</v>
      </c>
    </row>
    <row r="48" spans="1:6">
      <c r="A48" s="214" t="s">
        <v>203</v>
      </c>
      <c r="B48" s="819">
        <v>969.65517416000012</v>
      </c>
      <c r="C48" s="819">
        <v>1195.7331785900001</v>
      </c>
      <c r="D48" s="819">
        <v>1293.93546838</v>
      </c>
      <c r="E48" s="819">
        <v>1772.7427372000002</v>
      </c>
      <c r="F48" s="819">
        <v>1255.5328920475001</v>
      </c>
    </row>
    <row r="49" spans="1:6">
      <c r="A49" s="375" t="s">
        <v>1019</v>
      </c>
      <c r="B49" s="819">
        <v>0</v>
      </c>
      <c r="C49" s="756">
        <v>0.66427983999999995</v>
      </c>
      <c r="D49" s="756">
        <v>1.0853221000000002</v>
      </c>
      <c r="E49" s="756">
        <v>7.4104243300000006</v>
      </c>
      <c r="F49" s="756">
        <v>0.34479765875010826</v>
      </c>
    </row>
    <row r="50" spans="1:6">
      <c r="A50" s="376" t="s">
        <v>184</v>
      </c>
      <c r="B50" s="819">
        <v>0</v>
      </c>
      <c r="C50" s="819">
        <v>0.66427983999999995</v>
      </c>
      <c r="D50" s="819">
        <v>1.0853221000000002</v>
      </c>
      <c r="E50" s="819">
        <v>7.4104243300000006</v>
      </c>
      <c r="F50" s="819">
        <v>0.34479765875010826</v>
      </c>
    </row>
    <row r="51" spans="1:6">
      <c r="A51" s="139" t="s">
        <v>173</v>
      </c>
      <c r="B51" s="756">
        <v>35.711174</v>
      </c>
      <c r="C51" s="756">
        <v>30.88019272</v>
      </c>
      <c r="D51" s="756">
        <v>45.555803190000006</v>
      </c>
      <c r="E51" s="756">
        <v>56.918692586666609</v>
      </c>
      <c r="F51" s="756">
        <v>39.11905673875011</v>
      </c>
    </row>
    <row r="52" spans="1:6">
      <c r="A52" s="194" t="s">
        <v>1020</v>
      </c>
      <c r="B52" s="819">
        <v>15.232645260000002</v>
      </c>
      <c r="C52" s="819">
        <v>8.50997877</v>
      </c>
      <c r="D52" s="756">
        <v>19.057636050000003</v>
      </c>
      <c r="E52" s="819">
        <v>24.459209113333326</v>
      </c>
      <c r="F52" s="819">
        <v>17.422649298750109</v>
      </c>
    </row>
    <row r="53" spans="1:6">
      <c r="A53" s="194" t="s">
        <v>211</v>
      </c>
      <c r="B53" s="819">
        <v>1.825626</v>
      </c>
      <c r="C53" s="819">
        <v>2.120352</v>
      </c>
      <c r="D53" s="756">
        <v>3.1179039999999998</v>
      </c>
      <c r="E53" s="819">
        <v>11.472259333333279</v>
      </c>
      <c r="F53" s="819">
        <v>1.8829000000000002</v>
      </c>
    </row>
    <row r="54" spans="1:6">
      <c r="A54" s="194" t="s">
        <v>1021</v>
      </c>
      <c r="B54" s="819">
        <v>18.652902739999998</v>
      </c>
      <c r="C54" s="819">
        <v>20.24986195</v>
      </c>
      <c r="D54" s="756">
        <v>23.38026314</v>
      </c>
      <c r="E54" s="819">
        <v>20.987224139999999</v>
      </c>
      <c r="F54" s="819">
        <v>19.813507440000002</v>
      </c>
    </row>
    <row r="55" spans="1:6">
      <c r="A55" s="245" t="s">
        <v>1022</v>
      </c>
      <c r="B55" s="756">
        <v>12.23476499</v>
      </c>
      <c r="C55" s="756">
        <v>14.943043620000001</v>
      </c>
      <c r="D55" s="756">
        <v>18.465043170000001</v>
      </c>
      <c r="E55" s="756">
        <v>28.689847026822719</v>
      </c>
      <c r="F55" s="756">
        <v>34.640085280000001</v>
      </c>
    </row>
    <row r="56" spans="1:6">
      <c r="A56" s="245" t="s">
        <v>1026</v>
      </c>
      <c r="B56" s="756">
        <v>0.33997500000000003</v>
      </c>
      <c r="C56" s="756">
        <v>0.335586</v>
      </c>
      <c r="D56" s="756">
        <v>0.51368955999999999</v>
      </c>
      <c r="E56" s="756">
        <v>2.138245</v>
      </c>
      <c r="F56" s="756">
        <v>2.0818872175002161</v>
      </c>
    </row>
    <row r="57" spans="1:6">
      <c r="A57" s="194" t="s">
        <v>1027</v>
      </c>
      <c r="B57" s="819">
        <v>0.33997500000000003</v>
      </c>
      <c r="C57" s="819">
        <v>0.335586</v>
      </c>
      <c r="D57" s="756">
        <v>0.51368955999999999</v>
      </c>
      <c r="E57" s="819">
        <v>2.138245</v>
      </c>
      <c r="F57" s="819">
        <v>2.0818872175002161</v>
      </c>
    </row>
    <row r="58" spans="1:6">
      <c r="A58" s="245" t="s">
        <v>1028</v>
      </c>
      <c r="B58" s="756">
        <v>2.9579626299999999</v>
      </c>
      <c r="C58" s="756">
        <v>1.8837167800000003</v>
      </c>
      <c r="D58" s="756">
        <v>5.31809142</v>
      </c>
      <c r="E58" s="756">
        <v>6.355832190000001</v>
      </c>
      <c r="F58" s="756">
        <v>22.317604529765081</v>
      </c>
    </row>
    <row r="59" spans="1:6">
      <c r="A59" s="635" t="s">
        <v>1029</v>
      </c>
      <c r="B59" s="819">
        <v>2.8717220000000001</v>
      </c>
      <c r="C59" s="819">
        <v>1.6703960000000002</v>
      </c>
      <c r="D59" s="756">
        <v>5.31809142</v>
      </c>
      <c r="E59" s="819">
        <v>6.355832190000001</v>
      </c>
      <c r="F59" s="819">
        <v>22.317604529765081</v>
      </c>
    </row>
    <row r="60" spans="1:6">
      <c r="A60" s="376" t="s">
        <v>164</v>
      </c>
      <c r="B60" s="819">
        <v>8.6240629999999999E-2</v>
      </c>
      <c r="C60" s="819">
        <v>0.21332078000000007</v>
      </c>
      <c r="D60" s="819">
        <v>0</v>
      </c>
      <c r="E60" s="819">
        <v>0</v>
      </c>
      <c r="F60" s="819">
        <v>0</v>
      </c>
    </row>
    <row r="61" spans="1:6">
      <c r="A61" s="417" t="s">
        <v>405</v>
      </c>
      <c r="B61" s="123">
        <v>3163.7423448300001</v>
      </c>
      <c r="C61" s="123">
        <v>3907.7805447800001</v>
      </c>
      <c r="D61" s="123">
        <v>3877.4495835900002</v>
      </c>
      <c r="E61" s="123">
        <v>5421.4280151603116</v>
      </c>
      <c r="F61" s="123">
        <v>4722.9179227672657</v>
      </c>
    </row>
    <row r="62" spans="1:6" ht="15.75">
      <c r="A62" s="7" t="s">
        <v>1909</v>
      </c>
      <c r="D62" s="69"/>
      <c r="E62" s="69"/>
    </row>
    <row r="63" spans="1:6" ht="15.75" customHeight="1">
      <c r="A63" s="1067" t="s">
        <v>1809</v>
      </c>
      <c r="D63" s="69"/>
      <c r="E63" s="69"/>
    </row>
    <row r="64" spans="1:6" ht="12.75" customHeight="1">
      <c r="A64" s="523" t="s">
        <v>1306</v>
      </c>
      <c r="D64" s="69"/>
      <c r="E64" s="69"/>
    </row>
  </sheetData>
  <pageMargins left="1.05" right="0.70866141732283472" top="0.67" bottom="0.6692913385826772" header="0.31496062992125984" footer="0.31496062992125984"/>
  <pageSetup scale="63"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A71"/>
  <sheetViews>
    <sheetView showGridLines="0" zoomScaleNormal="100" workbookViewId="0">
      <pane xSplit="1" topLeftCell="D1" activePane="topRight" state="frozen"/>
      <selection activeCell="A29" sqref="A29"/>
      <selection pane="topRight" activeCell="G6" sqref="G6"/>
    </sheetView>
  </sheetViews>
  <sheetFormatPr defaultColWidth="9.140625" defaultRowHeight="15"/>
  <cols>
    <col min="1" max="1" width="57" style="53" customWidth="1"/>
    <col min="2" max="13" width="11.42578125" style="53" customWidth="1"/>
    <col min="14" max="14" width="12.85546875" style="53" customWidth="1"/>
    <col min="15" max="15" width="14" style="53" bestFit="1" customWidth="1"/>
    <col min="16" max="16" width="20" style="53" bestFit="1" customWidth="1"/>
    <col min="17" max="17" width="45.5703125" style="53" customWidth="1"/>
    <col min="18" max="18" width="10.7109375" style="53" customWidth="1"/>
    <col min="19" max="16384" width="9.140625" style="53"/>
  </cols>
  <sheetData>
    <row r="1" spans="1:16" s="188" customFormat="1" ht="15" customHeight="1">
      <c r="A1" s="331" t="s">
        <v>277</v>
      </c>
      <c r="B1" s="363"/>
      <c r="C1" s="363"/>
      <c r="D1" s="363"/>
      <c r="E1" s="363"/>
      <c r="F1" s="363"/>
      <c r="G1" s="363"/>
      <c r="H1" s="363"/>
      <c r="I1" s="363"/>
      <c r="J1" s="363"/>
      <c r="K1" s="363"/>
      <c r="L1" s="363"/>
      <c r="M1" s="363"/>
      <c r="N1" s="822">
        <v>51</v>
      </c>
    </row>
    <row r="2" spans="1:16" s="188" customFormat="1" ht="15" customHeight="1">
      <c r="C2" s="188" t="s">
        <v>370</v>
      </c>
    </row>
    <row r="3" spans="1:16" s="188" customFormat="1" ht="15" customHeight="1"/>
    <row r="4" spans="1:16" s="188" customFormat="1" ht="15" customHeight="1"/>
    <row r="5" spans="1:16" s="188" customFormat="1" ht="15" customHeight="1"/>
    <row r="6" spans="1:16" s="188" customFormat="1" ht="15" customHeight="1">
      <c r="A6" s="228" t="s">
        <v>19</v>
      </c>
    </row>
    <row r="7" spans="1:16" s="188" customFormat="1" ht="15" customHeight="1">
      <c r="A7" s="228" t="s">
        <v>1659</v>
      </c>
    </row>
    <row r="8" spans="1:16" s="188" customFormat="1" ht="15" customHeight="1" thickBot="1">
      <c r="A8" s="188" t="s">
        <v>359</v>
      </c>
      <c r="D8" s="472">
        <v>1000000</v>
      </c>
    </row>
    <row r="9" spans="1:16" s="188" customFormat="1" ht="15" customHeight="1" thickTop="1" thickBot="1">
      <c r="A9" s="1625" t="s">
        <v>288</v>
      </c>
      <c r="B9" s="1625" t="s">
        <v>368</v>
      </c>
      <c r="C9" s="1625" t="s">
        <v>329</v>
      </c>
      <c r="D9" s="1625" t="s">
        <v>330</v>
      </c>
      <c r="E9" s="1625" t="s">
        <v>331</v>
      </c>
      <c r="F9" s="1625" t="s">
        <v>332</v>
      </c>
      <c r="G9" s="1625" t="s">
        <v>333</v>
      </c>
      <c r="H9" s="1625" t="s">
        <v>334</v>
      </c>
      <c r="I9" s="1625" t="s">
        <v>335</v>
      </c>
      <c r="J9" s="1625" t="s">
        <v>336</v>
      </c>
      <c r="K9" s="1625" t="s">
        <v>337</v>
      </c>
      <c r="L9" s="1625" t="s">
        <v>338</v>
      </c>
      <c r="M9" s="1625" t="s">
        <v>339</v>
      </c>
      <c r="N9" s="1625" t="s">
        <v>2069</v>
      </c>
    </row>
    <row r="10" spans="1:16" s="245" customFormat="1" ht="15" customHeight="1" thickTop="1">
      <c r="A10" s="371" t="s">
        <v>363</v>
      </c>
      <c r="B10" s="1006">
        <v>454.69681666999998</v>
      </c>
      <c r="C10" s="1006">
        <v>458.54255910000006</v>
      </c>
      <c r="D10" s="1006">
        <v>517.38435274000005</v>
      </c>
      <c r="E10" s="1006">
        <v>906.6830037200001</v>
      </c>
      <c r="F10" s="1006">
        <v>494.21371300999999</v>
      </c>
      <c r="G10" s="1006">
        <v>498.40671349000007</v>
      </c>
      <c r="H10" s="1006">
        <v>584.71949066000002</v>
      </c>
      <c r="I10" s="1006">
        <v>481.28529097999996</v>
      </c>
      <c r="J10" s="1006">
        <v>502.80199949999997</v>
      </c>
      <c r="K10" s="1006">
        <v>473.73633874000001</v>
      </c>
      <c r="L10" s="1006">
        <v>441.45241186999993</v>
      </c>
      <c r="M10" s="1006">
        <v>613.72083167000005</v>
      </c>
      <c r="N10" s="1006">
        <v>6427.6435221500005</v>
      </c>
      <c r="O10" s="473"/>
      <c r="P10" s="614"/>
    </row>
    <row r="11" spans="1:16" s="228" customFormat="1" ht="15" customHeight="1">
      <c r="A11" s="371" t="s">
        <v>1016</v>
      </c>
      <c r="B11" s="1006">
        <v>183.89073638999997</v>
      </c>
      <c r="C11" s="1006">
        <v>157.01832887</v>
      </c>
      <c r="D11" s="1006">
        <v>229.45115798000003</v>
      </c>
      <c r="E11" s="1006">
        <v>178.59403732999999</v>
      </c>
      <c r="F11" s="1006">
        <v>211.55454832999999</v>
      </c>
      <c r="G11" s="1006">
        <v>193.76714333000004</v>
      </c>
      <c r="H11" s="1006">
        <v>169.68244482</v>
      </c>
      <c r="I11" s="1006">
        <v>194.00802050999999</v>
      </c>
      <c r="J11" s="1006">
        <v>209.39942006000001</v>
      </c>
      <c r="K11" s="1006">
        <v>168.79858365000001</v>
      </c>
      <c r="L11" s="1006">
        <v>162.38838847</v>
      </c>
      <c r="M11" s="1006">
        <v>266.83459252</v>
      </c>
      <c r="N11" s="1006">
        <v>2325.3874022600003</v>
      </c>
      <c r="O11" s="473"/>
      <c r="P11" s="614"/>
    </row>
    <row r="12" spans="1:16" s="188" customFormat="1" ht="15" customHeight="1">
      <c r="A12" s="338" t="s">
        <v>453</v>
      </c>
      <c r="B12" s="819">
        <v>8.7987052699999992</v>
      </c>
      <c r="C12" s="819">
        <v>21.326792649999998</v>
      </c>
      <c r="D12" s="819">
        <v>94.993523499999995</v>
      </c>
      <c r="E12" s="819">
        <v>42.206070820000001</v>
      </c>
      <c r="F12" s="819">
        <v>16.436596529999999</v>
      </c>
      <c r="G12" s="819">
        <v>55.980517310000003</v>
      </c>
      <c r="H12" s="819">
        <v>31.04988273</v>
      </c>
      <c r="I12" s="819">
        <v>38.6653722</v>
      </c>
      <c r="J12" s="819">
        <v>65.541642069999995</v>
      </c>
      <c r="K12" s="819">
        <v>21.691860920000003</v>
      </c>
      <c r="L12" s="819">
        <v>12.9735224</v>
      </c>
      <c r="M12" s="819">
        <v>116.83181039</v>
      </c>
      <c r="N12" s="63">
        <v>526.49629678999997</v>
      </c>
      <c r="O12" s="473"/>
      <c r="P12" s="614"/>
    </row>
    <row r="13" spans="1:16" s="188" customFormat="1" ht="15" customHeight="1">
      <c r="A13" s="194" t="s">
        <v>454</v>
      </c>
      <c r="B13" s="819">
        <v>120.46998771</v>
      </c>
      <c r="C13" s="819">
        <v>99.604208</v>
      </c>
      <c r="D13" s="819">
        <v>98.229873470000001</v>
      </c>
      <c r="E13" s="819">
        <v>97.100239029999997</v>
      </c>
      <c r="F13" s="819">
        <v>157.60321478</v>
      </c>
      <c r="G13" s="819">
        <v>95.438024909999996</v>
      </c>
      <c r="H13" s="819">
        <v>98.670604569999995</v>
      </c>
      <c r="I13" s="819">
        <v>117.99455492</v>
      </c>
      <c r="J13" s="819">
        <v>104.58287627</v>
      </c>
      <c r="K13" s="819">
        <v>102.38690459</v>
      </c>
      <c r="L13" s="819">
        <v>108.87845170999999</v>
      </c>
      <c r="M13" s="819">
        <v>106.26218853</v>
      </c>
      <c r="N13" s="63">
        <v>1307.2211284900002</v>
      </c>
      <c r="O13" s="473"/>
      <c r="P13" s="614"/>
    </row>
    <row r="14" spans="1:16" s="188" customFormat="1" ht="15" customHeight="1">
      <c r="A14" s="194" t="s">
        <v>159</v>
      </c>
      <c r="B14" s="819">
        <v>29.358353350000002</v>
      </c>
      <c r="C14" s="819">
        <v>18.973813530000001</v>
      </c>
      <c r="D14" s="819">
        <v>20.063323920000002</v>
      </c>
      <c r="E14" s="819">
        <v>22.677269670000001</v>
      </c>
      <c r="F14" s="819">
        <v>21.863089200000001</v>
      </c>
      <c r="G14" s="819">
        <v>22.428190579999999</v>
      </c>
      <c r="H14" s="819">
        <v>20.346912890000002</v>
      </c>
      <c r="I14" s="819">
        <v>21.904150600000001</v>
      </c>
      <c r="J14" s="819">
        <v>23.050198809999998</v>
      </c>
      <c r="K14" s="819">
        <v>22.672874180000001</v>
      </c>
      <c r="L14" s="819">
        <v>24.36432276</v>
      </c>
      <c r="M14" s="819">
        <v>24.54131374</v>
      </c>
      <c r="N14" s="63">
        <v>272.24381323000006</v>
      </c>
      <c r="O14" s="473"/>
      <c r="P14" s="614"/>
    </row>
    <row r="15" spans="1:16" s="188" customFormat="1" ht="15" customHeight="1">
      <c r="A15" s="194" t="s">
        <v>472</v>
      </c>
      <c r="B15" s="819">
        <v>0.97159483999999996</v>
      </c>
      <c r="C15" s="819">
        <v>0.39313749999999997</v>
      </c>
      <c r="D15" s="819">
        <v>0.35264121000000004</v>
      </c>
      <c r="E15" s="819">
        <v>0.89172333999999998</v>
      </c>
      <c r="F15" s="819">
        <v>1.8578929399999999</v>
      </c>
      <c r="G15" s="819">
        <v>0.54148046999999999</v>
      </c>
      <c r="H15" s="819">
        <v>0.29253334000000003</v>
      </c>
      <c r="I15" s="819">
        <v>0.57360338</v>
      </c>
      <c r="J15" s="819">
        <v>0.46722892999999999</v>
      </c>
      <c r="K15" s="819">
        <v>2.8287087999999998</v>
      </c>
      <c r="L15" s="819">
        <v>0.48122178999999998</v>
      </c>
      <c r="M15" s="819">
        <v>0.72916612999999997</v>
      </c>
      <c r="N15" s="63">
        <v>10.380932669999998</v>
      </c>
      <c r="O15" s="473"/>
      <c r="P15" s="614"/>
    </row>
    <row r="16" spans="1:16" s="188" customFormat="1" ht="15" customHeight="1">
      <c r="A16" s="194" t="s">
        <v>160</v>
      </c>
      <c r="B16" s="819">
        <v>13.232264599999999</v>
      </c>
      <c r="C16" s="819">
        <v>9.2042496699999994</v>
      </c>
      <c r="D16" s="819">
        <v>8.8582070799999997</v>
      </c>
      <c r="E16" s="819">
        <v>8.4408445800000003</v>
      </c>
      <c r="F16" s="819">
        <v>7.4851731799999994</v>
      </c>
      <c r="G16" s="819">
        <v>11.660347010000001</v>
      </c>
      <c r="H16" s="819">
        <v>8.6475661699999993</v>
      </c>
      <c r="I16" s="819">
        <v>7.54613508</v>
      </c>
      <c r="J16" s="819">
        <v>8.6956112000000001</v>
      </c>
      <c r="K16" s="819">
        <v>11.384909739999999</v>
      </c>
      <c r="L16" s="819">
        <v>8.3010040199999988</v>
      </c>
      <c r="M16" s="819">
        <v>10.33867659</v>
      </c>
      <c r="N16" s="63">
        <v>113.79498891999999</v>
      </c>
      <c r="O16" s="473"/>
      <c r="P16" s="614"/>
    </row>
    <row r="17" spans="1:27" s="188" customFormat="1" ht="15" customHeight="1">
      <c r="A17" s="194" t="s">
        <v>161</v>
      </c>
      <c r="B17" s="819">
        <v>3.3671937200000004</v>
      </c>
      <c r="C17" s="819">
        <v>3.26786595</v>
      </c>
      <c r="D17" s="819">
        <v>2.6803284900000004</v>
      </c>
      <c r="E17" s="819">
        <v>3.3130906600000003</v>
      </c>
      <c r="F17" s="819">
        <v>2.5693328499999999</v>
      </c>
      <c r="G17" s="819">
        <v>3.7004035800000001</v>
      </c>
      <c r="H17" s="819">
        <v>2.7760273900000003</v>
      </c>
      <c r="I17" s="819">
        <v>3.4009782299999998</v>
      </c>
      <c r="J17" s="819">
        <v>2.77702289</v>
      </c>
      <c r="K17" s="819">
        <v>4.04379372</v>
      </c>
      <c r="L17" s="819">
        <v>3.3873801100000001</v>
      </c>
      <c r="M17" s="819">
        <v>4.0145770000000001</v>
      </c>
      <c r="N17" s="63">
        <v>39.297994590000009</v>
      </c>
      <c r="O17" s="473"/>
      <c r="P17" s="614"/>
    </row>
    <row r="18" spans="1:27" s="188" customFormat="1" ht="15" customHeight="1">
      <c r="A18" s="194" t="s">
        <v>504</v>
      </c>
      <c r="B18" s="819">
        <v>7.6926368999999992</v>
      </c>
      <c r="C18" s="819">
        <v>4.2482615700000004</v>
      </c>
      <c r="D18" s="819">
        <v>4.2732603099999995</v>
      </c>
      <c r="E18" s="819">
        <v>3.9647992300000001</v>
      </c>
      <c r="F18" s="819">
        <v>3.7392488500000001</v>
      </c>
      <c r="G18" s="819">
        <v>4.0181794699999998</v>
      </c>
      <c r="H18" s="819">
        <v>7.89891773</v>
      </c>
      <c r="I18" s="819">
        <v>3.9232260999999999</v>
      </c>
      <c r="J18" s="819">
        <v>4.2848398899999998</v>
      </c>
      <c r="K18" s="819">
        <v>3.7895317000000004</v>
      </c>
      <c r="L18" s="819">
        <v>4.0024856799999995</v>
      </c>
      <c r="M18" s="819">
        <v>4.11686014</v>
      </c>
      <c r="N18" s="63">
        <v>55.952247569999997</v>
      </c>
      <c r="O18" s="473"/>
      <c r="P18" s="614"/>
    </row>
    <row r="19" spans="1:27" s="228" customFormat="1" ht="15" customHeight="1">
      <c r="A19" s="371" t="s">
        <v>1015</v>
      </c>
      <c r="B19" s="1006">
        <v>182.65001511</v>
      </c>
      <c r="C19" s="1006">
        <v>181.80088072000004</v>
      </c>
      <c r="D19" s="1006">
        <v>179.41760907</v>
      </c>
      <c r="E19" s="1006">
        <v>637.49133999000014</v>
      </c>
      <c r="F19" s="1006">
        <v>209.07568698</v>
      </c>
      <c r="G19" s="1006">
        <v>208.05464144000001</v>
      </c>
      <c r="H19" s="1006">
        <v>335.73080579999998</v>
      </c>
      <c r="I19" s="1006">
        <v>196.98619210999999</v>
      </c>
      <c r="J19" s="1006">
        <v>199.05007577999999</v>
      </c>
      <c r="K19" s="1006">
        <v>233.69607177999998</v>
      </c>
      <c r="L19" s="1006">
        <v>206.85910381999997</v>
      </c>
      <c r="M19" s="1006">
        <v>203.36925281999999</v>
      </c>
      <c r="N19" s="1006">
        <v>2974.1816754200004</v>
      </c>
      <c r="O19" s="473"/>
      <c r="P19" s="614"/>
    </row>
    <row r="20" spans="1:27" s="188" customFormat="1" ht="15" customHeight="1">
      <c r="A20" s="366" t="s">
        <v>178</v>
      </c>
      <c r="B20" s="819">
        <v>177.52502446</v>
      </c>
      <c r="C20" s="819">
        <v>177.59626938</v>
      </c>
      <c r="D20" s="819">
        <v>175.1112861</v>
      </c>
      <c r="E20" s="819">
        <v>633.43828324000003</v>
      </c>
      <c r="F20" s="819">
        <v>205.16017259</v>
      </c>
      <c r="G20" s="819">
        <v>204.01286427000002</v>
      </c>
      <c r="H20" s="819">
        <v>331.88161274999999</v>
      </c>
      <c r="I20" s="819">
        <v>192.64907868</v>
      </c>
      <c r="J20" s="819">
        <v>195.08058903</v>
      </c>
      <c r="K20" s="819">
        <v>229.68007969999999</v>
      </c>
      <c r="L20" s="819">
        <v>203.25901540000001</v>
      </c>
      <c r="M20" s="819">
        <v>199.26049637</v>
      </c>
      <c r="N20" s="819">
        <v>2924.6547719700002</v>
      </c>
      <c r="O20" s="473"/>
      <c r="P20" s="883"/>
    </row>
    <row r="21" spans="1:27" s="188" customFormat="1" ht="15" customHeight="1">
      <c r="A21" s="366" t="s">
        <v>1004</v>
      </c>
      <c r="B21" s="819">
        <v>0.45672605999999999</v>
      </c>
      <c r="C21" s="819">
        <v>0.21208272</v>
      </c>
      <c r="D21" s="819">
        <v>0.2885703</v>
      </c>
      <c r="E21" s="819">
        <v>0.34544185999999999</v>
      </c>
      <c r="F21" s="819">
        <v>0.22111761999999999</v>
      </c>
      <c r="G21" s="819">
        <v>0.23502264</v>
      </c>
      <c r="H21" s="819">
        <v>0.30774910999999999</v>
      </c>
      <c r="I21" s="819">
        <v>0.25191770000000002</v>
      </c>
      <c r="J21" s="819">
        <v>0.17025301000000001</v>
      </c>
      <c r="K21" s="819">
        <v>0.26674987</v>
      </c>
      <c r="L21" s="819">
        <v>0.26942612999999999</v>
      </c>
      <c r="M21" s="819">
        <v>0.44001665000000001</v>
      </c>
      <c r="N21" s="819">
        <v>3.4650736699999998</v>
      </c>
      <c r="O21" s="473"/>
      <c r="P21" s="473"/>
      <c r="Q21" s="473"/>
      <c r="R21" s="473"/>
      <c r="S21" s="473"/>
      <c r="T21" s="473"/>
      <c r="U21" s="473"/>
      <c r="V21" s="473"/>
      <c r="W21" s="473"/>
      <c r="X21" s="473"/>
      <c r="Y21" s="473"/>
      <c r="Z21" s="473"/>
    </row>
    <row r="22" spans="1:27" s="188" customFormat="1" ht="15" customHeight="1">
      <c r="A22" s="366" t="s">
        <v>1005</v>
      </c>
      <c r="B22" s="819">
        <v>0.55967509999999998</v>
      </c>
      <c r="C22" s="819">
        <v>0.6735908100000001</v>
      </c>
      <c r="D22" s="819">
        <v>0.61212939</v>
      </c>
      <c r="E22" s="819">
        <v>0.51645326000000003</v>
      </c>
      <c r="F22" s="819">
        <v>0.57427528999999999</v>
      </c>
      <c r="G22" s="819">
        <v>0.56227394999999991</v>
      </c>
      <c r="H22" s="819">
        <v>0.41491344000000002</v>
      </c>
      <c r="I22" s="819">
        <v>0.53523712000000001</v>
      </c>
      <c r="J22" s="819">
        <v>0.4480288</v>
      </c>
      <c r="K22" s="819">
        <v>0.38302052000000003</v>
      </c>
      <c r="L22" s="819">
        <v>0.40124419</v>
      </c>
      <c r="M22" s="819">
        <v>0.43873902000000004</v>
      </c>
      <c r="N22" s="819">
        <v>6.1195808899999999</v>
      </c>
      <c r="O22" s="473"/>
      <c r="P22" s="879"/>
    </row>
    <row r="23" spans="1:27" s="188" customFormat="1" ht="15" customHeight="1">
      <c r="A23" s="366" t="s">
        <v>162</v>
      </c>
      <c r="B23" s="819">
        <v>3.0899869</v>
      </c>
      <c r="C23" s="819">
        <v>3.1808932999999997</v>
      </c>
      <c r="D23" s="819">
        <v>3.1808932999999997</v>
      </c>
      <c r="E23" s="819">
        <v>3.0544994999999999</v>
      </c>
      <c r="F23" s="819">
        <v>3.0544994999999999</v>
      </c>
      <c r="G23" s="819">
        <v>3.0544994999999999</v>
      </c>
      <c r="H23" s="819">
        <v>3.0544994999999999</v>
      </c>
      <c r="I23" s="819">
        <v>3.2988605</v>
      </c>
      <c r="J23" s="819">
        <v>3.2988605</v>
      </c>
      <c r="K23" s="819">
        <v>3.2988605</v>
      </c>
      <c r="L23" s="819">
        <v>2.8354182999999997</v>
      </c>
      <c r="M23" s="819">
        <v>2.8354182999999997</v>
      </c>
      <c r="N23" s="819">
        <v>37.237189600000001</v>
      </c>
      <c r="O23" s="473"/>
      <c r="P23" s="614"/>
    </row>
    <row r="24" spans="1:27" s="188" customFormat="1" ht="15" customHeight="1">
      <c r="A24" s="366" t="s">
        <v>1006</v>
      </c>
      <c r="B24" s="819">
        <v>1.8852409999999997E-2</v>
      </c>
      <c r="C24" s="819">
        <v>9.0572770000000011E-2</v>
      </c>
      <c r="D24" s="819">
        <v>0.17342916999999999</v>
      </c>
      <c r="E24" s="819">
        <v>1.0145080000000001E-2</v>
      </c>
      <c r="F24" s="819">
        <v>1.2279999999999999E-3</v>
      </c>
      <c r="G24" s="819">
        <v>1.4968810000000001E-2</v>
      </c>
      <c r="H24" s="819">
        <v>0</v>
      </c>
      <c r="I24" s="819">
        <v>5.7320000000000001E-3</v>
      </c>
      <c r="J24" s="819">
        <v>1.9237999999999998E-3</v>
      </c>
      <c r="K24" s="819">
        <v>0</v>
      </c>
      <c r="L24" s="819">
        <v>7.8477799999999986E-3</v>
      </c>
      <c r="M24" s="819">
        <v>2.342176E-2</v>
      </c>
      <c r="N24" s="819">
        <v>0.3481215800000001</v>
      </c>
      <c r="O24" s="473"/>
      <c r="P24" s="590"/>
      <c r="Q24" s="590"/>
      <c r="R24" s="590"/>
      <c r="S24" s="590"/>
      <c r="T24" s="590"/>
      <c r="U24" s="590"/>
      <c r="V24" s="590"/>
      <c r="W24" s="590"/>
      <c r="X24" s="590"/>
      <c r="Y24" s="590"/>
      <c r="Z24" s="590"/>
      <c r="AA24" s="590"/>
    </row>
    <row r="25" spans="1:27" s="188" customFormat="1" ht="15" customHeight="1">
      <c r="A25" s="366" t="s">
        <v>1007</v>
      </c>
      <c r="B25" s="819">
        <v>0.93476806000000001</v>
      </c>
      <c r="C25" s="819">
        <v>3.4493000000000002E-4</v>
      </c>
      <c r="D25" s="819">
        <v>8.0934000000000008E-4</v>
      </c>
      <c r="E25" s="819">
        <v>7.453657000000001E-2</v>
      </c>
      <c r="F25" s="819">
        <v>1.2279999999999999E-3</v>
      </c>
      <c r="G25" s="819">
        <v>9.4921320000000003E-2</v>
      </c>
      <c r="H25" s="819">
        <v>0</v>
      </c>
      <c r="I25" s="819">
        <v>0.17942269</v>
      </c>
      <c r="J25" s="819">
        <v>3.4493000000000002E-4</v>
      </c>
      <c r="K25" s="819">
        <v>1.0139299999999999E-2</v>
      </c>
      <c r="L25" s="819">
        <v>5.5999999999999999E-3</v>
      </c>
      <c r="M25" s="819">
        <v>0.24082738000000001</v>
      </c>
      <c r="N25" s="819">
        <v>1.5429425200000002</v>
      </c>
      <c r="O25" s="473"/>
      <c r="P25" s="614"/>
    </row>
    <row r="26" spans="1:27" s="188" customFormat="1" ht="15" customHeight="1">
      <c r="A26" s="366" t="s">
        <v>1008</v>
      </c>
      <c r="B26" s="819">
        <v>6.4982120000000004E-2</v>
      </c>
      <c r="C26" s="819">
        <v>4.7126809999999998E-2</v>
      </c>
      <c r="D26" s="819">
        <v>5.0491470000000004E-2</v>
      </c>
      <c r="E26" s="819">
        <v>5.1980480000000003E-2</v>
      </c>
      <c r="F26" s="819">
        <v>6.3165979999999997E-2</v>
      </c>
      <c r="G26" s="819">
        <v>8.0090949999999994E-2</v>
      </c>
      <c r="H26" s="819">
        <v>7.2030999999999998E-2</v>
      </c>
      <c r="I26" s="819">
        <v>6.5943420000000003E-2</v>
      </c>
      <c r="J26" s="819">
        <v>5.0075710000000002E-2</v>
      </c>
      <c r="K26" s="819">
        <v>5.7221889999999997E-2</v>
      </c>
      <c r="L26" s="819">
        <v>8.0552020000000002E-2</v>
      </c>
      <c r="M26" s="819">
        <v>0.13033333999999999</v>
      </c>
      <c r="N26" s="819">
        <v>0.81399518999999998</v>
      </c>
      <c r="O26" s="473"/>
      <c r="P26" s="614"/>
    </row>
    <row r="27" spans="1:27" s="228" customFormat="1" ht="15" customHeight="1">
      <c r="A27" s="371" t="s">
        <v>1014</v>
      </c>
      <c r="B27" s="756">
        <v>76.609885649999995</v>
      </c>
      <c r="C27" s="756">
        <v>103.63958703</v>
      </c>
      <c r="D27" s="756">
        <v>88.332403050000011</v>
      </c>
      <c r="E27" s="756">
        <v>76.940067720000002</v>
      </c>
      <c r="F27" s="756">
        <v>60.612997219999997</v>
      </c>
      <c r="G27" s="756">
        <v>82.95534407000001</v>
      </c>
      <c r="H27" s="756">
        <v>60.363013750000007</v>
      </c>
      <c r="I27" s="756">
        <v>59.341864640000004</v>
      </c>
      <c r="J27" s="756">
        <v>80.437794389999993</v>
      </c>
      <c r="K27" s="756">
        <v>58.228934200000005</v>
      </c>
      <c r="L27" s="756">
        <v>58.957798019999998</v>
      </c>
      <c r="M27" s="756">
        <v>87.120712370000007</v>
      </c>
      <c r="N27" s="756">
        <v>893.54040210999995</v>
      </c>
      <c r="O27" s="473"/>
      <c r="P27" s="614"/>
    </row>
    <row r="28" spans="1:27" s="188" customFormat="1" ht="15" customHeight="1">
      <c r="A28" s="517" t="s">
        <v>176</v>
      </c>
      <c r="B28" s="819">
        <v>8.1883117100000007</v>
      </c>
      <c r="C28" s="819">
        <v>45.570917739999999</v>
      </c>
      <c r="D28" s="819">
        <v>30.593204950000001</v>
      </c>
      <c r="E28" s="819">
        <v>3.22609389</v>
      </c>
      <c r="F28" s="819">
        <v>7.7335883399999998</v>
      </c>
      <c r="G28" s="819">
        <v>24.353507860000001</v>
      </c>
      <c r="H28" s="819">
        <v>8.1980107400000009</v>
      </c>
      <c r="I28" s="819">
        <v>9.2307325799999997</v>
      </c>
      <c r="J28" s="819">
        <v>26.577873010000001</v>
      </c>
      <c r="K28" s="819">
        <v>5.1466796600000002</v>
      </c>
      <c r="L28" s="819">
        <v>5.6065587599999995</v>
      </c>
      <c r="M28" s="819">
        <v>14.02014297</v>
      </c>
      <c r="N28" s="63">
        <v>188.44562220999998</v>
      </c>
      <c r="O28" s="473"/>
      <c r="P28" s="614"/>
      <c r="Q28" s="879"/>
      <c r="R28" s="879"/>
    </row>
    <row r="29" spans="1:27" s="188" customFormat="1" ht="15" customHeight="1">
      <c r="A29" s="543" t="s">
        <v>1113</v>
      </c>
      <c r="B29" s="819">
        <v>1.47525982</v>
      </c>
      <c r="C29" s="819">
        <v>0.76805368000000007</v>
      </c>
      <c r="D29" s="819">
        <v>0.37082146000000005</v>
      </c>
      <c r="E29" s="819">
        <v>6.6584592999999996</v>
      </c>
      <c r="F29" s="819">
        <v>0.35832109000000001</v>
      </c>
      <c r="G29" s="819">
        <v>0.50273168999999995</v>
      </c>
      <c r="H29" s="819">
        <v>0.65788880000000005</v>
      </c>
      <c r="I29" s="819">
        <v>8.5330501099999996</v>
      </c>
      <c r="J29" s="819">
        <v>0.59705591000000002</v>
      </c>
      <c r="K29" s="819">
        <v>0.38841164</v>
      </c>
      <c r="L29" s="819">
        <v>5.40613265</v>
      </c>
      <c r="M29" s="819">
        <v>0.75247143000000005</v>
      </c>
      <c r="N29" s="63">
        <v>26.468657580000002</v>
      </c>
      <c r="O29" s="473"/>
      <c r="P29" s="614"/>
      <c r="Q29" s="879"/>
      <c r="R29" s="385"/>
    </row>
    <row r="30" spans="1:27" s="188" customFormat="1" ht="15" customHeight="1">
      <c r="A30" s="517" t="s">
        <v>166</v>
      </c>
      <c r="B30" s="819">
        <v>32.159942729999997</v>
      </c>
      <c r="C30" s="819">
        <v>14.87633119</v>
      </c>
      <c r="D30" s="819">
        <v>22.006732030000002</v>
      </c>
      <c r="E30" s="819">
        <v>29.184657250000001</v>
      </c>
      <c r="F30" s="819">
        <v>18.085076730000001</v>
      </c>
      <c r="G30" s="819">
        <v>20.845443159999999</v>
      </c>
      <c r="H30" s="819">
        <v>16.95715534</v>
      </c>
      <c r="I30" s="819">
        <v>14.334625920000001</v>
      </c>
      <c r="J30" s="819">
        <v>9.9572679999999991</v>
      </c>
      <c r="K30" s="819">
        <v>18.181639149999999</v>
      </c>
      <c r="L30" s="819">
        <v>17.596409770000001</v>
      </c>
      <c r="M30" s="819">
        <v>32.497772550000001</v>
      </c>
      <c r="N30" s="63">
        <v>246.68305382000003</v>
      </c>
      <c r="O30" s="473"/>
      <c r="P30" s="614"/>
      <c r="Q30" s="879"/>
      <c r="R30" s="385"/>
    </row>
    <row r="31" spans="1:27" s="188" customFormat="1" ht="15" customHeight="1">
      <c r="A31" s="194" t="s">
        <v>1031</v>
      </c>
      <c r="B31" s="819">
        <v>1.6118354000000001</v>
      </c>
      <c r="C31" s="819">
        <v>1.70314283</v>
      </c>
      <c r="D31" s="819">
        <v>1.1387641900000001</v>
      </c>
      <c r="E31" s="819">
        <v>1.24777147</v>
      </c>
      <c r="F31" s="819">
        <v>1.4318646800000001</v>
      </c>
      <c r="G31" s="819">
        <v>1.3667077400000001</v>
      </c>
      <c r="H31" s="819">
        <v>1.2506041700000001</v>
      </c>
      <c r="I31" s="819">
        <v>1.5247035100000002</v>
      </c>
      <c r="J31" s="819">
        <v>1.4694689699999999</v>
      </c>
      <c r="K31" s="819">
        <v>1.49817377</v>
      </c>
      <c r="L31" s="819">
        <v>1.3018815699999999</v>
      </c>
      <c r="M31" s="819">
        <v>1.5672971500000001</v>
      </c>
      <c r="N31" s="63">
        <v>17.112215450000001</v>
      </c>
      <c r="O31" s="473"/>
      <c r="P31" s="614"/>
      <c r="Q31" s="879"/>
      <c r="R31" s="385"/>
    </row>
    <row r="32" spans="1:27" s="188" customFormat="1" ht="15" customHeight="1">
      <c r="A32" s="194" t="s">
        <v>1222</v>
      </c>
      <c r="B32" s="819">
        <v>9.1087319999999998</v>
      </c>
      <c r="C32" s="819">
        <v>9.2148730000000008</v>
      </c>
      <c r="D32" s="819">
        <v>9.2813009999999991</v>
      </c>
      <c r="E32" s="819">
        <v>9.2318610000000003</v>
      </c>
      <c r="F32" s="819">
        <v>9.8331769999999992</v>
      </c>
      <c r="G32" s="819">
        <v>9.7504089999999994</v>
      </c>
      <c r="H32" s="819">
        <v>10.018971000000001</v>
      </c>
      <c r="I32" s="819">
        <v>10.086925000000001</v>
      </c>
      <c r="J32" s="819">
        <v>10.267289</v>
      </c>
      <c r="K32" s="819">
        <v>10.400657000000001</v>
      </c>
      <c r="L32" s="819">
        <v>8.7839650000000002</v>
      </c>
      <c r="M32" s="819">
        <v>8.9184450000000002</v>
      </c>
      <c r="N32" s="63">
        <v>114.89660500000001</v>
      </c>
      <c r="O32" s="473"/>
      <c r="P32" s="614"/>
      <c r="Q32" s="879"/>
      <c r="R32" s="385"/>
    </row>
    <row r="33" spans="1:18" s="188" customFormat="1" ht="15" customHeight="1">
      <c r="A33" s="194" t="s">
        <v>222</v>
      </c>
      <c r="B33" s="819">
        <v>7.1532808899999996</v>
      </c>
      <c r="C33" s="819">
        <v>21.506796780000002</v>
      </c>
      <c r="D33" s="819">
        <v>11.84466643</v>
      </c>
      <c r="E33" s="819">
        <v>11.91315573</v>
      </c>
      <c r="F33" s="819">
        <v>9.2160605600000007</v>
      </c>
      <c r="G33" s="819">
        <v>13.632522160000001</v>
      </c>
      <c r="H33" s="819">
        <v>11.17212501</v>
      </c>
      <c r="I33" s="819">
        <v>4.2063772400000001</v>
      </c>
      <c r="J33" s="819">
        <v>17.943975630000001</v>
      </c>
      <c r="K33" s="819">
        <v>10.274173800000002</v>
      </c>
      <c r="L33" s="819">
        <v>5.7544576900000006</v>
      </c>
      <c r="M33" s="819">
        <v>14.98742625</v>
      </c>
      <c r="N33" s="63">
        <v>139.60501816999999</v>
      </c>
      <c r="O33" s="473"/>
      <c r="P33" s="614"/>
      <c r="Q33" s="879"/>
      <c r="R33" s="385"/>
    </row>
    <row r="34" spans="1:18" s="188" customFormat="1" ht="15" customHeight="1">
      <c r="A34" s="194" t="s">
        <v>1191</v>
      </c>
      <c r="B34" s="819">
        <v>16.912523100000001</v>
      </c>
      <c r="C34" s="819">
        <v>9.9994718099999993</v>
      </c>
      <c r="D34" s="819">
        <v>13.09691299</v>
      </c>
      <c r="E34" s="819">
        <v>15.478069080000001</v>
      </c>
      <c r="F34" s="819">
        <v>13.95490882</v>
      </c>
      <c r="G34" s="819">
        <v>12.504022460000002</v>
      </c>
      <c r="H34" s="819">
        <v>12.10825869</v>
      </c>
      <c r="I34" s="819">
        <v>11.42545028</v>
      </c>
      <c r="J34" s="819">
        <v>13.624863869999999</v>
      </c>
      <c r="K34" s="819">
        <v>12.33919918</v>
      </c>
      <c r="L34" s="819">
        <v>14.508392580000002</v>
      </c>
      <c r="M34" s="819">
        <v>14.377157019999999</v>
      </c>
      <c r="N34" s="63">
        <v>160.32922987999999</v>
      </c>
      <c r="O34" s="473"/>
      <c r="P34" s="614"/>
      <c r="Q34" s="879"/>
      <c r="R34" s="385"/>
    </row>
    <row r="35" spans="1:18" s="188" customFormat="1" ht="15" customHeight="1">
      <c r="A35" s="245" t="s">
        <v>1012</v>
      </c>
      <c r="B35" s="756">
        <v>11.546179519999999</v>
      </c>
      <c r="C35" s="756">
        <v>16.083762480000001</v>
      </c>
      <c r="D35" s="756">
        <v>20.183182640000002</v>
      </c>
      <c r="E35" s="756">
        <v>13.657558679999999</v>
      </c>
      <c r="F35" s="756">
        <v>12.970480480000001</v>
      </c>
      <c r="G35" s="756">
        <v>13.62958465</v>
      </c>
      <c r="H35" s="756">
        <v>18.943226289999998</v>
      </c>
      <c r="I35" s="756">
        <v>30.949213720000003</v>
      </c>
      <c r="J35" s="756">
        <v>13.914709269999999</v>
      </c>
      <c r="K35" s="756">
        <v>13.012749110000001</v>
      </c>
      <c r="L35" s="756">
        <v>13.24712156</v>
      </c>
      <c r="M35" s="756">
        <v>56.396273960000002</v>
      </c>
      <c r="N35" s="1006">
        <v>234.53404236</v>
      </c>
      <c r="O35" s="473"/>
      <c r="P35" s="614"/>
      <c r="Q35" s="879"/>
      <c r="R35" s="385"/>
    </row>
    <row r="36" spans="1:18" s="245" customFormat="1" ht="15" customHeight="1">
      <c r="A36" s="371" t="s">
        <v>365</v>
      </c>
      <c r="B36" s="1006">
        <v>108.69779148000001</v>
      </c>
      <c r="C36" s="1006">
        <v>109.14822271</v>
      </c>
      <c r="D36" s="1006">
        <v>214.20460616000003</v>
      </c>
      <c r="E36" s="1006">
        <v>328.06255812000001</v>
      </c>
      <c r="F36" s="1006">
        <v>144.40689553000001</v>
      </c>
      <c r="G36" s="1006">
        <v>180.20245195999996</v>
      </c>
      <c r="H36" s="1006">
        <v>170.34836047000002</v>
      </c>
      <c r="I36" s="1006">
        <v>110.92122241000001</v>
      </c>
      <c r="J36" s="1006">
        <v>216.21575246000003</v>
      </c>
      <c r="K36" s="1006">
        <v>351.47534265000002</v>
      </c>
      <c r="L36" s="1006">
        <v>116.64457153000002</v>
      </c>
      <c r="M36" s="1006">
        <v>103.47445105000003</v>
      </c>
      <c r="N36" s="1006">
        <v>2153.8022265300001</v>
      </c>
      <c r="O36" s="473"/>
      <c r="P36" s="614"/>
      <c r="Q36" s="887"/>
      <c r="R36" s="386"/>
    </row>
    <row r="37" spans="1:18" s="188" customFormat="1" ht="15" customHeight="1">
      <c r="A37" s="537" t="s">
        <v>168</v>
      </c>
      <c r="B37" s="819">
        <v>41.583185360000002</v>
      </c>
      <c r="C37" s="819">
        <v>47.248417750000002</v>
      </c>
      <c r="D37" s="819">
        <v>51.69850083</v>
      </c>
      <c r="E37" s="819">
        <v>80.090908650000003</v>
      </c>
      <c r="F37" s="819">
        <v>66.606298989999999</v>
      </c>
      <c r="G37" s="819">
        <v>118.066783</v>
      </c>
      <c r="H37" s="819">
        <v>65.1160651</v>
      </c>
      <c r="I37" s="819">
        <v>56.133161270000002</v>
      </c>
      <c r="J37" s="819">
        <v>68.111367920000006</v>
      </c>
      <c r="K37" s="819">
        <v>73.13560129999999</v>
      </c>
      <c r="L37" s="819">
        <v>50.295054389999997</v>
      </c>
      <c r="M37" s="819">
        <v>55.321783770000003</v>
      </c>
      <c r="N37" s="63">
        <v>773.40712832999998</v>
      </c>
      <c r="O37" s="537"/>
      <c r="P37" s="614"/>
      <c r="Q37" s="879"/>
      <c r="R37" s="385"/>
    </row>
    <row r="38" spans="1:18" s="188" customFormat="1" ht="15" customHeight="1">
      <c r="A38" s="537" t="s">
        <v>1009</v>
      </c>
      <c r="B38" s="819">
        <v>17.103626500000001</v>
      </c>
      <c r="C38" s="819">
        <v>10.852067829999999</v>
      </c>
      <c r="D38" s="819">
        <v>11.005943949999999</v>
      </c>
      <c r="E38" s="819">
        <v>210.24322943000001</v>
      </c>
      <c r="F38" s="819">
        <v>38.396721619999994</v>
      </c>
      <c r="G38" s="819">
        <v>19.796306129999998</v>
      </c>
      <c r="H38" s="819">
        <v>35.582368009999996</v>
      </c>
      <c r="I38" s="819">
        <v>12.802486</v>
      </c>
      <c r="J38" s="819">
        <v>15.191645279999999</v>
      </c>
      <c r="K38" s="819">
        <v>232.37985402000001</v>
      </c>
      <c r="L38" s="819">
        <v>22.170999699999999</v>
      </c>
      <c r="M38" s="819">
        <v>12.627894869999999</v>
      </c>
      <c r="N38" s="63">
        <v>638.15314334000004</v>
      </c>
      <c r="O38" s="537"/>
      <c r="P38" s="614"/>
      <c r="Q38" s="879"/>
      <c r="R38" s="385"/>
    </row>
    <row r="39" spans="1:18" s="188" customFormat="1" ht="15" customHeight="1">
      <c r="A39" s="537" t="s">
        <v>1010</v>
      </c>
      <c r="B39" s="819">
        <v>11.89524842</v>
      </c>
      <c r="C39" s="819">
        <v>28.434600940000003</v>
      </c>
      <c r="D39" s="819">
        <v>119.69740440999999</v>
      </c>
      <c r="E39" s="819">
        <v>15.13406045</v>
      </c>
      <c r="F39" s="819">
        <v>13.550215230000001</v>
      </c>
      <c r="G39" s="819">
        <v>14.569765859999999</v>
      </c>
      <c r="H39" s="819">
        <v>8.21678599</v>
      </c>
      <c r="I39" s="819">
        <v>19.037550620000001</v>
      </c>
      <c r="J39" s="819">
        <v>97.09503534000001</v>
      </c>
      <c r="K39" s="819">
        <v>13.268073680000001</v>
      </c>
      <c r="L39" s="819">
        <v>9.5253276300000014</v>
      </c>
      <c r="M39" s="819">
        <v>5.7150795399999996</v>
      </c>
      <c r="N39" s="63">
        <v>356.13914810999995</v>
      </c>
      <c r="O39" s="537"/>
      <c r="P39" s="614"/>
      <c r="Q39" s="879"/>
      <c r="R39" s="385"/>
    </row>
    <row r="40" spans="1:18" s="188" customFormat="1" ht="15" customHeight="1">
      <c r="A40" s="194" t="s">
        <v>1017</v>
      </c>
      <c r="B40" s="819">
        <v>6.3707532200000001</v>
      </c>
      <c r="C40" s="819">
        <v>1.34879773</v>
      </c>
      <c r="D40" s="819">
        <v>7.85945027</v>
      </c>
      <c r="E40" s="819">
        <v>3.2440733700000002</v>
      </c>
      <c r="F40" s="819">
        <v>2.2642714599999998</v>
      </c>
      <c r="G40" s="819">
        <v>5.5936897500000002</v>
      </c>
      <c r="H40" s="819">
        <v>1.7938988500000002</v>
      </c>
      <c r="I40" s="819">
        <v>6.1665112000000004</v>
      </c>
      <c r="J40" s="819">
        <v>7.9953157499999996</v>
      </c>
      <c r="K40" s="819">
        <v>4.6783917400000004</v>
      </c>
      <c r="L40" s="819">
        <v>3.5650584900000002</v>
      </c>
      <c r="M40" s="819">
        <v>6.38004558</v>
      </c>
      <c r="N40" s="63">
        <v>57.260257410000001</v>
      </c>
      <c r="O40" s="194"/>
      <c r="P40" s="614"/>
      <c r="Q40" s="879"/>
      <c r="R40" s="385"/>
    </row>
    <row r="41" spans="1:18" s="188" customFormat="1" ht="15" customHeight="1">
      <c r="A41" s="790" t="s">
        <v>1353</v>
      </c>
      <c r="B41" s="819">
        <v>0.25349862000000001</v>
      </c>
      <c r="C41" s="819">
        <v>0.26541764000000001</v>
      </c>
      <c r="D41" s="819">
        <v>0.26855857</v>
      </c>
      <c r="E41" s="819">
        <v>0.28234614000000002</v>
      </c>
      <c r="F41" s="819">
        <v>0.29290549999999999</v>
      </c>
      <c r="G41" s="819">
        <v>0.29244904999999999</v>
      </c>
      <c r="H41" s="819">
        <v>0.33482005999999997</v>
      </c>
      <c r="I41" s="819">
        <v>0.35454834999999996</v>
      </c>
      <c r="J41" s="819">
        <v>0.36926924999999999</v>
      </c>
      <c r="K41" s="819">
        <v>0.37545974999999998</v>
      </c>
      <c r="L41" s="819">
        <v>0.38847296000000003</v>
      </c>
      <c r="M41" s="819">
        <v>0.44723350000000001</v>
      </c>
      <c r="N41" s="63">
        <v>3.9249793900000003</v>
      </c>
      <c r="P41" s="614"/>
      <c r="Q41" s="879"/>
      <c r="R41" s="385"/>
    </row>
    <row r="42" spans="1:18" s="188" customFormat="1" ht="15" customHeight="1">
      <c r="A42" s="194" t="s">
        <v>427</v>
      </c>
      <c r="B42" s="819">
        <v>7.9988400999999998</v>
      </c>
      <c r="C42" s="819">
        <v>6.8492850800000005</v>
      </c>
      <c r="D42" s="819">
        <v>5.88202684</v>
      </c>
      <c r="E42" s="819">
        <v>5.2517989099999998</v>
      </c>
      <c r="F42" s="819">
        <v>6.6814875799999998</v>
      </c>
      <c r="G42" s="819">
        <v>4.7470331699999999</v>
      </c>
      <c r="H42" s="819">
        <v>5.5436948200000007</v>
      </c>
      <c r="I42" s="819">
        <v>4.8087559899999999</v>
      </c>
      <c r="J42" s="819">
        <v>4.4650699899999999</v>
      </c>
      <c r="K42" s="819">
        <v>6.4237953899999995</v>
      </c>
      <c r="L42" s="819">
        <v>5.7026044999999996</v>
      </c>
      <c r="M42" s="819">
        <v>5.8342456399999998</v>
      </c>
      <c r="N42" s="63">
        <v>70.188638010000005</v>
      </c>
      <c r="O42" s="194"/>
      <c r="P42" s="614"/>
      <c r="Q42" s="879"/>
      <c r="R42" s="385"/>
    </row>
    <row r="43" spans="1:18" s="188" customFormat="1" ht="15" customHeight="1">
      <c r="A43" s="194" t="s">
        <v>172</v>
      </c>
      <c r="B43" s="819">
        <v>3.40299</v>
      </c>
      <c r="C43" s="819">
        <v>0.49614999999999998</v>
      </c>
      <c r="D43" s="819">
        <v>0.99465000000000003</v>
      </c>
      <c r="E43" s="819">
        <v>0.39389999999999997</v>
      </c>
      <c r="F43" s="819">
        <v>2.32375</v>
      </c>
      <c r="G43" s="819">
        <v>0.68231600000000003</v>
      </c>
      <c r="H43" s="819">
        <v>37.061827999999998</v>
      </c>
      <c r="I43" s="819">
        <v>0.62856371999999994</v>
      </c>
      <c r="J43" s="819">
        <v>2.6168599000000001</v>
      </c>
      <c r="K43" s="819">
        <v>3.1851500000000001</v>
      </c>
      <c r="L43" s="819">
        <v>8.5425000000000004</v>
      </c>
      <c r="M43" s="819">
        <v>1.367456</v>
      </c>
      <c r="N43" s="63">
        <v>61.696113619999998</v>
      </c>
      <c r="O43" s="194"/>
      <c r="P43" s="614"/>
      <c r="Q43" s="879"/>
      <c r="R43" s="385"/>
    </row>
    <row r="44" spans="1:18" s="188" customFormat="1" ht="15" customHeight="1">
      <c r="A44" s="194" t="s">
        <v>1104</v>
      </c>
      <c r="B44" s="819">
        <v>0.30607065</v>
      </c>
      <c r="C44" s="819">
        <v>0.17745743</v>
      </c>
      <c r="D44" s="819">
        <v>0.37135950000000001</v>
      </c>
      <c r="E44" s="819">
        <v>0.31164809999999998</v>
      </c>
      <c r="F44" s="819">
        <v>0.56171566000000006</v>
      </c>
      <c r="G44" s="819">
        <v>0.40198489000000004</v>
      </c>
      <c r="H44" s="819">
        <v>0.51076752000000003</v>
      </c>
      <c r="I44" s="819">
        <v>0.47082547999999996</v>
      </c>
      <c r="J44" s="819">
        <v>0.29936809000000003</v>
      </c>
      <c r="K44" s="819">
        <v>0.52972761999999995</v>
      </c>
      <c r="L44" s="819">
        <v>0.56973832999999996</v>
      </c>
      <c r="M44" s="819">
        <v>0.77126437999999997</v>
      </c>
      <c r="N44" s="63">
        <v>5.2819276500000001</v>
      </c>
      <c r="O44" s="194"/>
      <c r="P44" s="614"/>
      <c r="Q44" s="879"/>
      <c r="R44" s="385"/>
    </row>
    <row r="45" spans="1:18" s="228" customFormat="1" ht="15" customHeight="1">
      <c r="A45" s="245" t="s">
        <v>1011</v>
      </c>
      <c r="B45" s="756">
        <v>19.783578609999999</v>
      </c>
      <c r="C45" s="756">
        <v>13.47602831</v>
      </c>
      <c r="D45" s="756">
        <v>16.426711789999999</v>
      </c>
      <c r="E45" s="756">
        <v>13.110593069999998</v>
      </c>
      <c r="F45" s="756">
        <v>13.729529490000001</v>
      </c>
      <c r="G45" s="756">
        <v>16.052124109999998</v>
      </c>
      <c r="H45" s="756">
        <v>16.188132120000002</v>
      </c>
      <c r="I45" s="756">
        <v>10.518819780000001</v>
      </c>
      <c r="J45" s="756">
        <v>20.071820939999999</v>
      </c>
      <c r="K45" s="756">
        <v>17.499289149999999</v>
      </c>
      <c r="L45" s="756">
        <v>15.884815529999999</v>
      </c>
      <c r="M45" s="756">
        <v>15.009447770000001</v>
      </c>
      <c r="N45" s="1006">
        <v>187.75089067000002</v>
      </c>
      <c r="O45" s="245"/>
      <c r="P45" s="614"/>
      <c r="Q45" s="887"/>
      <c r="R45" s="983"/>
    </row>
    <row r="46" spans="1:18" s="245" customFormat="1" ht="15" customHeight="1">
      <c r="A46" s="371" t="s">
        <v>1013</v>
      </c>
      <c r="B46" s="1006">
        <v>538.97297226000001</v>
      </c>
      <c r="C46" s="1006">
        <v>381.09661781000005</v>
      </c>
      <c r="D46" s="1006">
        <v>385.23450030999999</v>
      </c>
      <c r="E46" s="1006">
        <v>392.89681806999999</v>
      </c>
      <c r="F46" s="1006">
        <v>398.96374011000006</v>
      </c>
      <c r="G46" s="1006">
        <v>424.02370231999998</v>
      </c>
      <c r="H46" s="1006">
        <v>379.09213957000003</v>
      </c>
      <c r="I46" s="1006">
        <v>391.18079419000003</v>
      </c>
      <c r="J46" s="1006">
        <v>442.70105488000002</v>
      </c>
      <c r="K46" s="1006">
        <v>396.43596740999999</v>
      </c>
      <c r="L46" s="1006">
        <v>418.09639858999998</v>
      </c>
      <c r="M46" s="1006">
        <v>412.68327955000001</v>
      </c>
      <c r="N46" s="1006">
        <v>4961.3779850699993</v>
      </c>
      <c r="O46" s="790"/>
      <c r="P46" s="614"/>
      <c r="Q46" s="377"/>
      <c r="R46" s="386"/>
    </row>
    <row r="47" spans="1:18" s="228" customFormat="1" ht="15" customHeight="1">
      <c r="A47" s="55" t="s">
        <v>1018</v>
      </c>
      <c r="B47" s="1006">
        <v>505.38101132999998</v>
      </c>
      <c r="C47" s="1006">
        <v>347.25455979000003</v>
      </c>
      <c r="D47" s="1006">
        <v>355.95313441000002</v>
      </c>
      <c r="E47" s="1006">
        <v>360.88454820999999</v>
      </c>
      <c r="F47" s="1006">
        <v>358.47794129000005</v>
      </c>
      <c r="G47" s="1006">
        <v>382.40856821</v>
      </c>
      <c r="H47" s="1006">
        <v>342.54675122000003</v>
      </c>
      <c r="I47" s="1006">
        <v>355.45589510000002</v>
      </c>
      <c r="J47" s="1006">
        <v>408.00965202999998</v>
      </c>
      <c r="K47" s="1006">
        <v>356.47670432999996</v>
      </c>
      <c r="L47" s="1006">
        <v>379.54693149000002</v>
      </c>
      <c r="M47" s="1006">
        <v>375.40571432999997</v>
      </c>
      <c r="N47" s="1006">
        <v>4527.8014117399989</v>
      </c>
      <c r="O47" s="473"/>
      <c r="P47" s="614"/>
      <c r="Q47" s="887"/>
      <c r="R47" s="983"/>
    </row>
    <row r="48" spans="1:18" s="188" customFormat="1" ht="15" customHeight="1">
      <c r="A48" s="366" t="s">
        <v>185</v>
      </c>
      <c r="B48" s="819">
        <v>505.38101132999998</v>
      </c>
      <c r="C48" s="819">
        <v>347.25455979000003</v>
      </c>
      <c r="D48" s="819">
        <v>355.95313441000002</v>
      </c>
      <c r="E48" s="819">
        <v>360.88454820999999</v>
      </c>
      <c r="F48" s="819">
        <v>358.47794129000005</v>
      </c>
      <c r="G48" s="819">
        <v>382.40856821</v>
      </c>
      <c r="H48" s="819">
        <v>342.54675122000003</v>
      </c>
      <c r="I48" s="819">
        <v>355.45589510000002</v>
      </c>
      <c r="J48" s="819">
        <v>408.00965202999998</v>
      </c>
      <c r="K48" s="819">
        <v>356.47670432999996</v>
      </c>
      <c r="L48" s="819">
        <v>379.54693149000002</v>
      </c>
      <c r="M48" s="819">
        <v>375.40571432999997</v>
      </c>
      <c r="N48" s="63">
        <v>4527.8014117399989</v>
      </c>
      <c r="O48" s="590"/>
      <c r="P48" s="883"/>
      <c r="Q48" s="879"/>
      <c r="R48" s="385"/>
    </row>
    <row r="49" spans="1:26" s="188" customFormat="1" ht="15" customHeight="1">
      <c r="A49" s="371" t="s">
        <v>1019</v>
      </c>
      <c r="B49" s="819">
        <v>9.5075029699999991</v>
      </c>
      <c r="C49" s="819">
        <v>10.08561003</v>
      </c>
      <c r="D49" s="819">
        <v>8.0804980100000012</v>
      </c>
      <c r="E49" s="819">
        <v>9.6303929700000008</v>
      </c>
      <c r="F49" s="819">
        <v>9.6012469100000004</v>
      </c>
      <c r="G49" s="819">
        <v>9.6552697999999992</v>
      </c>
      <c r="H49" s="819">
        <v>7.7308275399999999</v>
      </c>
      <c r="I49" s="819">
        <v>9.7271668800000004</v>
      </c>
      <c r="J49" s="819">
        <v>9.4602467500000014</v>
      </c>
      <c r="K49" s="819">
        <v>9.6295975499999997</v>
      </c>
      <c r="L49" s="819">
        <v>10.068674420000001</v>
      </c>
      <c r="M49" s="819">
        <v>8.8901164799999997</v>
      </c>
      <c r="N49" s="819">
        <v>112.06715031</v>
      </c>
      <c r="O49" s="473"/>
      <c r="P49" s="473"/>
      <c r="Q49" s="984"/>
      <c r="R49" s="985"/>
      <c r="S49" s="473"/>
      <c r="T49" s="473"/>
      <c r="U49" s="473"/>
      <c r="V49" s="473"/>
      <c r="W49" s="473"/>
      <c r="X49" s="473"/>
      <c r="Y49" s="473"/>
      <c r="Z49" s="473"/>
    </row>
    <row r="50" spans="1:26" s="188" customFormat="1" ht="15" customHeight="1">
      <c r="A50" s="366" t="s">
        <v>184</v>
      </c>
      <c r="B50" s="819">
        <v>0.96485014000000002</v>
      </c>
      <c r="C50" s="819">
        <v>0.95919220999999999</v>
      </c>
      <c r="D50" s="819">
        <v>0.93854084999999998</v>
      </c>
      <c r="E50" s="819">
        <v>0.97699041000000009</v>
      </c>
      <c r="F50" s="819">
        <v>1.0092105099999999</v>
      </c>
      <c r="G50" s="819">
        <v>1.03009288</v>
      </c>
      <c r="H50" s="819">
        <v>0.98879136000000001</v>
      </c>
      <c r="I50" s="819">
        <v>1.07585756</v>
      </c>
      <c r="J50" s="819">
        <v>1.0781458100000001</v>
      </c>
      <c r="K50" s="819">
        <v>1.06158168</v>
      </c>
      <c r="L50" s="819">
        <v>1.08476455</v>
      </c>
      <c r="M50" s="819">
        <v>1.0953748000000001</v>
      </c>
      <c r="N50" s="63">
        <v>12.26339276</v>
      </c>
      <c r="O50" s="473"/>
      <c r="P50" s="377"/>
      <c r="Q50" s="879"/>
      <c r="R50" s="385"/>
    </row>
    <row r="51" spans="1:26" s="188" customFormat="1" ht="15" customHeight="1">
      <c r="A51" s="366" t="s">
        <v>1411</v>
      </c>
      <c r="B51" s="819">
        <v>8.5426528299999998</v>
      </c>
      <c r="C51" s="819">
        <v>9.1264178200000003</v>
      </c>
      <c r="D51" s="819">
        <v>7.1419571600000005</v>
      </c>
      <c r="E51" s="819">
        <v>8.65340256</v>
      </c>
      <c r="F51" s="819">
        <v>8.5920363999999996</v>
      </c>
      <c r="G51" s="819">
        <v>8.6251769199999995</v>
      </c>
      <c r="H51" s="819">
        <v>6.7420361799999995</v>
      </c>
      <c r="I51" s="819">
        <v>8.6513093200000011</v>
      </c>
      <c r="J51" s="819">
        <v>8.3821009400000008</v>
      </c>
      <c r="K51" s="819">
        <v>8.56801587</v>
      </c>
      <c r="L51" s="819">
        <v>8.9839098699999997</v>
      </c>
      <c r="M51" s="819">
        <v>7.7947416799999996</v>
      </c>
      <c r="N51" s="63">
        <v>99.80375755</v>
      </c>
      <c r="O51" s="473"/>
      <c r="P51" s="377"/>
      <c r="Q51" s="879"/>
      <c r="R51" s="385"/>
    </row>
    <row r="52" spans="1:26" s="228" customFormat="1" ht="15" customHeight="1">
      <c r="A52" s="139" t="s">
        <v>173</v>
      </c>
      <c r="B52" s="1006">
        <v>15.69993833</v>
      </c>
      <c r="C52" s="1006">
        <v>17.630691859999999</v>
      </c>
      <c r="D52" s="1006">
        <v>14.944404469999998</v>
      </c>
      <c r="E52" s="1006">
        <v>13.869480960000001</v>
      </c>
      <c r="F52" s="1006">
        <v>22.37925761</v>
      </c>
      <c r="G52" s="1006">
        <v>16.311412879999999</v>
      </c>
      <c r="H52" s="1006">
        <v>16.847098880000001</v>
      </c>
      <c r="I52" s="1006">
        <v>16.569612110000001</v>
      </c>
      <c r="J52" s="1006">
        <v>16.576921840000001</v>
      </c>
      <c r="K52" s="1006">
        <v>20.78139822</v>
      </c>
      <c r="L52" s="1006">
        <v>18.48084815</v>
      </c>
      <c r="M52" s="1006">
        <v>17.766047369999999</v>
      </c>
      <c r="N52" s="1006">
        <v>207.85711268</v>
      </c>
      <c r="O52" s="473"/>
      <c r="P52" s="614"/>
      <c r="Q52" s="887"/>
      <c r="R52" s="983"/>
    </row>
    <row r="53" spans="1:26" s="188" customFormat="1" ht="15" customHeight="1">
      <c r="A53" s="194" t="s">
        <v>1020</v>
      </c>
      <c r="B53" s="819">
        <v>6.7078437199999996</v>
      </c>
      <c r="C53" s="819">
        <v>8.4073877899999996</v>
      </c>
      <c r="D53" s="819">
        <v>7.6658249700000001</v>
      </c>
      <c r="E53" s="819">
        <v>6.5170512599999997</v>
      </c>
      <c r="F53" s="819">
        <v>13.69965234</v>
      </c>
      <c r="G53" s="819">
        <v>8.7171539199999994</v>
      </c>
      <c r="H53" s="819">
        <v>9.1656411799999997</v>
      </c>
      <c r="I53" s="819">
        <v>7.8643321900000007</v>
      </c>
      <c r="J53" s="819">
        <v>8.4069194700000001</v>
      </c>
      <c r="K53" s="819">
        <v>12.12928902</v>
      </c>
      <c r="L53" s="819">
        <v>10.76762508</v>
      </c>
      <c r="M53" s="819">
        <v>8.9444178000000001</v>
      </c>
      <c r="N53" s="63">
        <v>108.99313874000001</v>
      </c>
      <c r="O53" s="473"/>
      <c r="P53" s="883"/>
      <c r="Q53" s="879"/>
      <c r="R53" s="385"/>
    </row>
    <row r="54" spans="1:26" s="188" customFormat="1" ht="15" customHeight="1">
      <c r="A54" s="366" t="s">
        <v>174</v>
      </c>
      <c r="B54" s="819">
        <v>1.5177</v>
      </c>
      <c r="C54" s="819">
        <v>1.3294999999999999</v>
      </c>
      <c r="D54" s="819">
        <v>1.6689259999999999</v>
      </c>
      <c r="E54" s="819">
        <v>1.3383</v>
      </c>
      <c r="F54" s="819">
        <v>1.8472</v>
      </c>
      <c r="G54" s="819">
        <v>1.0533000000000001</v>
      </c>
      <c r="H54" s="819">
        <v>1.5876000000000001</v>
      </c>
      <c r="I54" s="819">
        <v>1.4786999999999999</v>
      </c>
      <c r="J54" s="819">
        <v>1.2225999999999999</v>
      </c>
      <c r="K54" s="819">
        <v>1.5598000000000001</v>
      </c>
      <c r="L54" s="819">
        <v>1.4891259999999999</v>
      </c>
      <c r="M54" s="819">
        <v>1.4581</v>
      </c>
      <c r="N54" s="63">
        <v>17.550851999999999</v>
      </c>
      <c r="O54" s="473"/>
      <c r="P54" s="473"/>
      <c r="Q54" s="473"/>
      <c r="R54" s="473"/>
      <c r="S54" s="473"/>
      <c r="T54" s="473"/>
      <c r="U54" s="473"/>
      <c r="V54" s="473"/>
      <c r="W54" s="473"/>
      <c r="X54" s="473"/>
      <c r="Y54" s="473"/>
      <c r="Z54" s="473"/>
    </row>
    <row r="55" spans="1:26" s="188" customFormat="1" ht="15" customHeight="1">
      <c r="A55" s="202" t="s">
        <v>1051</v>
      </c>
      <c r="B55" s="819">
        <v>7.4743946100000009</v>
      </c>
      <c r="C55" s="819">
        <v>7.8938040699999998</v>
      </c>
      <c r="D55" s="819">
        <v>5.6096534999999994</v>
      </c>
      <c r="E55" s="819">
        <v>6.0141296999999998</v>
      </c>
      <c r="F55" s="819">
        <v>6.8324052699999998</v>
      </c>
      <c r="G55" s="819">
        <v>6.5409589599999993</v>
      </c>
      <c r="H55" s="819">
        <v>6.0938577</v>
      </c>
      <c r="I55" s="819">
        <v>7.2265799199999998</v>
      </c>
      <c r="J55" s="819">
        <v>6.9474023699999998</v>
      </c>
      <c r="K55" s="819">
        <v>7.0923091999999999</v>
      </c>
      <c r="L55" s="819">
        <v>6.22409707</v>
      </c>
      <c r="M55" s="819">
        <v>7.3635295699999999</v>
      </c>
      <c r="N55" s="63">
        <v>81.313121939999988</v>
      </c>
      <c r="O55" s="473"/>
      <c r="P55" s="614"/>
    </row>
    <row r="56" spans="1:26" s="188" customFormat="1" ht="15" customHeight="1">
      <c r="A56" s="245" t="s">
        <v>1022</v>
      </c>
      <c r="B56" s="756">
        <v>8.3845196299999998</v>
      </c>
      <c r="C56" s="756">
        <v>6.1257561300000001</v>
      </c>
      <c r="D56" s="756">
        <v>6.2564634199999993</v>
      </c>
      <c r="E56" s="756">
        <v>8.5123959300000003</v>
      </c>
      <c r="F56" s="756">
        <v>8.5052942999999992</v>
      </c>
      <c r="G56" s="756">
        <v>15.648451430000001</v>
      </c>
      <c r="H56" s="756">
        <v>11.967461929999999</v>
      </c>
      <c r="I56" s="756">
        <v>9.4281200999999992</v>
      </c>
      <c r="J56" s="756">
        <v>8.6542342599999991</v>
      </c>
      <c r="K56" s="756">
        <v>9.54826731</v>
      </c>
      <c r="L56" s="756">
        <v>9.9999445300000005</v>
      </c>
      <c r="M56" s="756">
        <v>10.621401369999999</v>
      </c>
      <c r="N56" s="1006">
        <v>113.65231034000001</v>
      </c>
      <c r="O56" s="473"/>
      <c r="P56" s="614"/>
    </row>
    <row r="57" spans="1:26" s="194" customFormat="1" ht="15" customHeight="1">
      <c r="A57" s="245" t="s">
        <v>1024</v>
      </c>
      <c r="B57" s="1006">
        <v>0.40628653999999997</v>
      </c>
      <c r="C57" s="1006">
        <v>0.48899419</v>
      </c>
      <c r="D57" s="1006">
        <v>0.51435783000000002</v>
      </c>
      <c r="E57" s="1006">
        <v>0.35878816999999996</v>
      </c>
      <c r="F57" s="1006">
        <v>1.09570356</v>
      </c>
      <c r="G57" s="1006">
        <v>0.42102815000000005</v>
      </c>
      <c r="H57" s="1006">
        <v>0.59070741000000004</v>
      </c>
      <c r="I57" s="1006">
        <v>0.58909573999999998</v>
      </c>
      <c r="J57" s="1006">
        <v>0.52433393000000006</v>
      </c>
      <c r="K57" s="1006">
        <v>1.0611629599999999</v>
      </c>
      <c r="L57" s="1006">
        <v>0.74696163999999998</v>
      </c>
      <c r="M57" s="1006">
        <v>0.64123568000000009</v>
      </c>
      <c r="N57" s="1006">
        <v>7.4386558000000012</v>
      </c>
      <c r="O57" s="473"/>
      <c r="P57" s="614"/>
    </row>
    <row r="58" spans="1:26" s="194" customFormat="1" ht="15" customHeight="1">
      <c r="A58" s="194" t="s">
        <v>469</v>
      </c>
      <c r="B58" s="819">
        <v>0.40628653999999997</v>
      </c>
      <c r="C58" s="819">
        <v>0.48899419</v>
      </c>
      <c r="D58" s="819">
        <v>0.51435783000000002</v>
      </c>
      <c r="E58" s="819">
        <v>0.35878816999999996</v>
      </c>
      <c r="F58" s="819">
        <v>1.09570356</v>
      </c>
      <c r="G58" s="819">
        <v>0.42102815000000005</v>
      </c>
      <c r="H58" s="819">
        <v>0.59070741000000004</v>
      </c>
      <c r="I58" s="819">
        <v>0.58909573999999998</v>
      </c>
      <c r="J58" s="819">
        <v>0.52433393000000006</v>
      </c>
      <c r="K58" s="819">
        <v>1.0611629599999999</v>
      </c>
      <c r="L58" s="819">
        <v>0.74696163999999998</v>
      </c>
      <c r="M58" s="819">
        <v>0.64123568000000009</v>
      </c>
      <c r="N58" s="63">
        <v>7.4386558000000012</v>
      </c>
      <c r="O58" s="473"/>
      <c r="P58" s="614"/>
    </row>
    <row r="59" spans="1:26" s="194" customFormat="1" ht="15" customHeight="1">
      <c r="A59" s="245" t="s">
        <v>1026</v>
      </c>
      <c r="B59" s="756">
        <v>0.156695</v>
      </c>
      <c r="C59" s="756">
        <v>0.30899700000000002</v>
      </c>
      <c r="D59" s="756">
        <v>0.27928799999999998</v>
      </c>
      <c r="E59" s="756">
        <v>0.15490799999999999</v>
      </c>
      <c r="F59" s="756">
        <v>0.17533100000000001</v>
      </c>
      <c r="G59" s="756">
        <v>0.12432000000000001</v>
      </c>
      <c r="H59" s="756">
        <v>0.16411399999999998</v>
      </c>
      <c r="I59" s="756">
        <v>0.16265399999999999</v>
      </c>
      <c r="J59" s="756">
        <v>0.16933400000000001</v>
      </c>
      <c r="K59" s="756">
        <v>0.155555</v>
      </c>
      <c r="L59" s="756">
        <v>9.9905000000000008E-2</v>
      </c>
      <c r="M59" s="756">
        <v>0.103075</v>
      </c>
      <c r="N59" s="756">
        <v>2.054176</v>
      </c>
      <c r="O59" s="473"/>
      <c r="P59" s="614"/>
    </row>
    <row r="60" spans="1:26" s="194" customFormat="1" ht="15" customHeight="1">
      <c r="A60" s="194" t="s">
        <v>1027</v>
      </c>
      <c r="B60" s="819">
        <v>0.156695</v>
      </c>
      <c r="C60" s="819">
        <v>0.30899700000000002</v>
      </c>
      <c r="D60" s="819">
        <v>0.27928799999999998</v>
      </c>
      <c r="E60" s="819">
        <v>0.15490799999999999</v>
      </c>
      <c r="F60" s="819">
        <v>0.17533100000000001</v>
      </c>
      <c r="G60" s="819">
        <v>0.12432000000000001</v>
      </c>
      <c r="H60" s="819">
        <v>0.16411399999999998</v>
      </c>
      <c r="I60" s="819">
        <v>0.16265399999999999</v>
      </c>
      <c r="J60" s="819">
        <v>0.16933400000000001</v>
      </c>
      <c r="K60" s="819">
        <v>0.155555</v>
      </c>
      <c r="L60" s="819">
        <v>9.9905000000000008E-2</v>
      </c>
      <c r="M60" s="819">
        <v>0.103075</v>
      </c>
      <c r="N60" s="63">
        <v>2.054176</v>
      </c>
      <c r="O60" s="473"/>
      <c r="P60" s="614"/>
    </row>
    <row r="61" spans="1:26" s="194" customFormat="1" ht="15" customHeight="1">
      <c r="A61" s="245" t="s">
        <v>1028</v>
      </c>
      <c r="B61" s="756">
        <v>3.2933602899999999</v>
      </c>
      <c r="C61" s="756">
        <v>0.67767112954015341</v>
      </c>
      <c r="D61" s="756">
        <v>0.74376001999973451</v>
      </c>
      <c r="E61" s="756">
        <v>2.1958002400000001</v>
      </c>
      <c r="F61" s="756">
        <v>2.0402092795401536</v>
      </c>
      <c r="G61" s="756">
        <v>1.2566399099999999</v>
      </c>
      <c r="H61" s="756">
        <v>2.5967207800000001</v>
      </c>
      <c r="I61" s="756">
        <v>1.16067393</v>
      </c>
      <c r="J61" s="756">
        <v>1.1849628195401534</v>
      </c>
      <c r="K61" s="756">
        <v>1.8221421200000001</v>
      </c>
      <c r="L61" s="756">
        <v>4.2786960900000004</v>
      </c>
      <c r="M61" s="756">
        <v>3.5569905313786618</v>
      </c>
      <c r="N61" s="756">
        <v>24.807627139998857</v>
      </c>
      <c r="O61" s="473"/>
      <c r="P61" s="614"/>
    </row>
    <row r="62" spans="1:26" s="194" customFormat="1" ht="15" customHeight="1">
      <c r="A62" s="635" t="s">
        <v>1029</v>
      </c>
      <c r="B62" s="819">
        <v>3.2805153499999999</v>
      </c>
      <c r="C62" s="819">
        <v>0.61944900000000003</v>
      </c>
      <c r="D62" s="819">
        <v>0.72494638999973449</v>
      </c>
      <c r="E62" s="819">
        <v>2.1100637899999999</v>
      </c>
      <c r="F62" s="819">
        <v>1.9924756000000001</v>
      </c>
      <c r="G62" s="819">
        <v>1.2321785199999999</v>
      </c>
      <c r="H62" s="819">
        <v>2.5605666400000002</v>
      </c>
      <c r="I62" s="819">
        <v>1.0087447899999999</v>
      </c>
      <c r="J62" s="819">
        <v>1.1237489899999999</v>
      </c>
      <c r="K62" s="819">
        <v>1.7488610800000002</v>
      </c>
      <c r="L62" s="819">
        <v>4.2569999900000006</v>
      </c>
      <c r="M62" s="819">
        <v>3.4627578699999999</v>
      </c>
      <c r="N62" s="819">
        <v>24.121308009999733</v>
      </c>
      <c r="O62" s="473"/>
      <c r="P62" s="614"/>
    </row>
    <row r="63" spans="1:26" s="188" customFormat="1" ht="15" customHeight="1">
      <c r="A63" s="376" t="s">
        <v>165</v>
      </c>
      <c r="B63" s="819">
        <v>1.2844939999999999E-2</v>
      </c>
      <c r="C63" s="819">
        <v>5.8222129540153419E-2</v>
      </c>
      <c r="D63" s="819">
        <v>1.8813629999999998E-2</v>
      </c>
      <c r="E63" s="819">
        <v>8.5736450000000006E-2</v>
      </c>
      <c r="F63" s="819">
        <v>4.7733679540153416E-2</v>
      </c>
      <c r="G63" s="819">
        <v>2.446139E-2</v>
      </c>
      <c r="H63" s="819">
        <v>3.6154140000000001E-2</v>
      </c>
      <c r="I63" s="819">
        <v>0.15192913999999999</v>
      </c>
      <c r="J63" s="819">
        <v>6.1213829540153419E-2</v>
      </c>
      <c r="K63" s="819">
        <v>7.3281039999999992E-2</v>
      </c>
      <c r="L63" s="819">
        <v>2.1696099999999999E-2</v>
      </c>
      <c r="M63" s="819">
        <v>9.4232661378661847E-2</v>
      </c>
      <c r="N63" s="819">
        <v>0.68631912999912215</v>
      </c>
      <c r="O63" s="473"/>
      <c r="P63" s="614"/>
    </row>
    <row r="64" spans="1:26" s="369" customFormat="1" ht="15" customHeight="1">
      <c r="A64" s="404" t="s">
        <v>515</v>
      </c>
      <c r="B64" s="1292">
        <v>1106.2239222399999</v>
      </c>
      <c r="C64" s="1292">
        <v>950.26306193954031</v>
      </c>
      <c r="D64" s="1292">
        <v>1118.3608650599999</v>
      </c>
      <c r="E64" s="1292">
        <v>1630.35187632</v>
      </c>
      <c r="F64" s="1292">
        <v>1040.8955924895404</v>
      </c>
      <c r="G64" s="1292">
        <v>1104.4348558300001</v>
      </c>
      <c r="H64" s="1292">
        <v>1137.5115328900001</v>
      </c>
      <c r="I64" s="1292">
        <v>985.29973124999992</v>
      </c>
      <c r="J64" s="1292">
        <v>1163.5974375895403</v>
      </c>
      <c r="K64" s="1292">
        <v>1224.68650888</v>
      </c>
      <c r="L64" s="1292">
        <v>981.31894471999999</v>
      </c>
      <c r="M64" s="1292">
        <v>1134.1798634813788</v>
      </c>
      <c r="N64" s="1292">
        <v>13577.12419269</v>
      </c>
      <c r="O64" s="613"/>
    </row>
    <row r="65" spans="1:16" s="188" customFormat="1" ht="15" customHeight="1">
      <c r="A65" s="43" t="s">
        <v>1909</v>
      </c>
      <c r="B65" s="368"/>
      <c r="C65" s="580"/>
      <c r="D65" s="368"/>
      <c r="E65" s="368"/>
      <c r="F65" s="368"/>
      <c r="N65" s="879"/>
    </row>
    <row r="66" spans="1:16" s="188" customFormat="1" ht="15" customHeight="1">
      <c r="A66" s="1067" t="s">
        <v>1806</v>
      </c>
      <c r="B66" s="368"/>
      <c r="C66" s="879"/>
      <c r="D66" s="1144"/>
      <c r="E66" s="1144"/>
      <c r="F66" s="1144"/>
      <c r="G66" s="879"/>
      <c r="H66" s="879"/>
      <c r="I66" s="879"/>
      <c r="J66" s="879"/>
      <c r="K66" s="879"/>
      <c r="L66" s="879"/>
      <c r="M66" s="879"/>
      <c r="N66" s="1195"/>
      <c r="O66" s="879"/>
      <c r="P66" s="879"/>
    </row>
    <row r="67" spans="1:16" s="188" customFormat="1" ht="15" customHeight="1">
      <c r="A67" s="523" t="s">
        <v>1306</v>
      </c>
      <c r="B67" s="368"/>
      <c r="C67" s="339"/>
      <c r="D67" s="339"/>
      <c r="E67" s="339"/>
      <c r="F67" s="339"/>
      <c r="G67" s="339"/>
      <c r="H67" s="339"/>
      <c r="I67" s="339"/>
      <c r="J67" s="339"/>
      <c r="K67" s="339"/>
      <c r="L67" s="339"/>
      <c r="M67" s="339"/>
      <c r="N67" s="1138"/>
      <c r="O67" s="879"/>
    </row>
    <row r="68" spans="1:16">
      <c r="A68" s="59"/>
      <c r="B68" s="59"/>
      <c r="C68" s="77"/>
      <c r="D68" s="77"/>
      <c r="E68" s="77"/>
      <c r="F68" s="77"/>
      <c r="G68" s="77"/>
      <c r="H68" s="77"/>
      <c r="I68" s="77"/>
      <c r="J68" s="77"/>
      <c r="K68" s="77"/>
      <c r="L68" s="77"/>
      <c r="M68" s="77"/>
      <c r="N68" s="1139"/>
    </row>
    <row r="69" spans="1:16">
      <c r="A69" s="59"/>
      <c r="B69" s="590"/>
      <c r="C69" s="590"/>
      <c r="D69" s="590"/>
      <c r="E69" s="590"/>
      <c r="F69" s="590"/>
      <c r="G69" s="590"/>
      <c r="H69" s="590"/>
      <c r="I69" s="590"/>
      <c r="J69" s="590"/>
      <c r="K69" s="590"/>
      <c r="L69" s="590"/>
      <c r="M69" s="590"/>
      <c r="N69" s="1062"/>
    </row>
    <row r="70" spans="1:16">
      <c r="B70" s="590"/>
      <c r="C70" s="590"/>
      <c r="D70" s="590"/>
      <c r="E70" s="1149"/>
      <c r="F70" s="590"/>
      <c r="G70" s="590"/>
      <c r="H70" s="590"/>
      <c r="I70" s="590"/>
      <c r="J70" s="590"/>
      <c r="K70" s="590"/>
      <c r="L70" s="590"/>
      <c r="M70" s="590"/>
    </row>
    <row r="71" spans="1:16">
      <c r="B71" s="697"/>
      <c r="C71" s="697"/>
      <c r="D71" s="697"/>
      <c r="E71" s="697"/>
      <c r="F71" s="697"/>
      <c r="G71" s="697"/>
      <c r="H71" s="697"/>
      <c r="I71" s="697"/>
      <c r="J71" s="697"/>
      <c r="K71" s="697"/>
      <c r="L71" s="697"/>
      <c r="M71" s="697"/>
    </row>
  </sheetData>
  <customSheetViews>
    <customSheetView guid="{45E423DD-7FD2-487F-8372-5798D7D06C15}" showPageBreaks="1" showGridLines="0" printArea="1" topLeftCell="D2">
      <selection activeCell="N2" sqref="N2"/>
      <pageMargins left="0.61" right="0.21" top="0.92" bottom="0.23" header="0" footer="0.23"/>
      <pageSetup scale="68" orientation="landscape" r:id="rId1"/>
      <headerFooter alignWithMargins="0"/>
    </customSheetView>
    <customSheetView guid="{B297ACE3-C144-4411-A206-EE5C8D41CE1C}" showGridLines="0" topLeftCell="A37">
      <pane xSplit="1" topLeftCell="B1" activePane="topRight" state="frozen"/>
      <selection pane="topRight" activeCell="C48" sqref="C48:C51"/>
      <rowBreaks count="1" manualBreakCount="1">
        <brk id="58" max="13" man="1"/>
      </rowBreaks>
      <pageMargins left="0.91" right="0.21" top="0.24" bottom="0.23" header="0" footer="0.23"/>
      <pageSetup scale="74" orientation="landscape" r:id="rId2"/>
      <headerFooter alignWithMargins="0"/>
    </customSheetView>
    <customSheetView guid="{67BA8672-8137-4028-84CD-AA630649A2B3}" showRuler="0" topLeftCell="A2">
      <selection activeCell="A51" sqref="A51"/>
      <pageMargins left="0.91" right="0.21" top="0.24" bottom="0.23" header="0" footer="0.23"/>
      <pageSetup scale="75" orientation="landscape" r:id="rId3"/>
      <headerFooter alignWithMargins="0"/>
    </customSheetView>
    <customSheetView guid="{51F1D52B-5D55-4FCC-809B-9B4CC86C88B9}" showGridLines="0" topLeftCell="D2">
      <selection activeCell="N2" sqref="N2"/>
      <pageMargins left="0.61" right="0.21" top="0.92" bottom="0.23" header="0" footer="0.23"/>
      <pageSetup scale="68" orientation="landscape" r:id="rId4"/>
      <headerFooter alignWithMargins="0"/>
    </customSheetView>
  </customSheetViews>
  <phoneticPr fontId="0" type="noConversion"/>
  <pageMargins left="0.72" right="0.21" top="0.22" bottom="0.17" header="0" footer="0.17"/>
  <pageSetup scale="54" orientation="landscape" r:id="rId5"/>
  <headerFooter alignWithMargins="0"/>
  <drawing r:id="rId6"/>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G71"/>
  <sheetViews>
    <sheetView showGridLines="0" topLeftCell="A31" zoomScaleNormal="100" workbookViewId="0">
      <selection activeCell="F12" sqref="F12"/>
    </sheetView>
  </sheetViews>
  <sheetFormatPr defaultColWidth="9.140625" defaultRowHeight="15"/>
  <cols>
    <col min="1" max="1" width="65" style="48" customWidth="1"/>
    <col min="2" max="6" width="14" style="48" customWidth="1"/>
    <col min="7" max="7" width="10.140625" style="70" bestFit="1" customWidth="1"/>
    <col min="8" max="16384" width="9.140625" style="48"/>
  </cols>
  <sheetData>
    <row r="1" spans="1:7">
      <c r="A1" s="331" t="s">
        <v>277</v>
      </c>
      <c r="B1" s="58"/>
      <c r="C1" s="58"/>
      <c r="D1" s="58"/>
      <c r="E1" s="58"/>
      <c r="F1" s="1492">
        <v>52</v>
      </c>
      <c r="G1" s="1515"/>
    </row>
    <row r="2" spans="1:7">
      <c r="A2" s="53"/>
      <c r="B2" s="53"/>
      <c r="C2" s="53"/>
      <c r="D2" s="53"/>
      <c r="E2" s="53"/>
      <c r="F2" s="53"/>
    </row>
    <row r="3" spans="1:7">
      <c r="A3" s="53"/>
      <c r="B3" s="53"/>
      <c r="C3" s="53"/>
      <c r="D3" s="53"/>
      <c r="E3" s="53"/>
      <c r="F3" s="53"/>
    </row>
    <row r="4" spans="1:7">
      <c r="A4" s="53"/>
      <c r="B4" s="53"/>
      <c r="C4" s="53"/>
      <c r="D4" s="53"/>
      <c r="E4" s="53"/>
      <c r="F4" s="53"/>
    </row>
    <row r="5" spans="1:7">
      <c r="A5" s="53"/>
      <c r="B5" s="53"/>
      <c r="C5" s="53"/>
      <c r="D5" s="53"/>
      <c r="E5" s="53"/>
      <c r="F5" s="53"/>
    </row>
    <row r="6" spans="1:7">
      <c r="A6" s="53"/>
      <c r="B6" s="53"/>
      <c r="C6" s="53"/>
      <c r="D6" s="53"/>
      <c r="E6" s="53"/>
      <c r="F6" s="53"/>
    </row>
    <row r="7" spans="1:7">
      <c r="A7" s="53"/>
      <c r="B7" s="53"/>
      <c r="C7" s="53"/>
      <c r="D7" s="53"/>
      <c r="E7" s="53"/>
      <c r="F7" s="53"/>
    </row>
    <row r="8" spans="1:7">
      <c r="A8" s="55" t="s">
        <v>1161</v>
      </c>
    </row>
    <row r="9" spans="1:7">
      <c r="A9" s="55" t="s">
        <v>1660</v>
      </c>
    </row>
    <row r="10" spans="1:7">
      <c r="A10" s="53" t="s">
        <v>359</v>
      </c>
    </row>
    <row r="11" spans="1:7" ht="17.25">
      <c r="A11" s="141" t="s">
        <v>288</v>
      </c>
      <c r="B11" s="1255">
        <v>2015</v>
      </c>
      <c r="C11" s="1255">
        <v>2016</v>
      </c>
      <c r="D11" s="1255">
        <v>2017</v>
      </c>
      <c r="E11" s="1255">
        <v>2018</v>
      </c>
      <c r="F11" s="1255" t="s">
        <v>1739</v>
      </c>
    </row>
    <row r="12" spans="1:7">
      <c r="A12" s="371" t="s">
        <v>363</v>
      </c>
      <c r="B12" s="756">
        <v>4512.4471914799997</v>
      </c>
      <c r="C12" s="756">
        <v>5421.3924318300014</v>
      </c>
      <c r="D12" s="756">
        <v>4597.9648674860882</v>
      </c>
      <c r="E12" s="756">
        <v>5176.5224561199993</v>
      </c>
      <c r="F12" s="756">
        <v>6427.6435221500005</v>
      </c>
    </row>
    <row r="13" spans="1:7">
      <c r="A13" s="371" t="s">
        <v>1016</v>
      </c>
      <c r="B13" s="756">
        <v>1664.0415399899998</v>
      </c>
      <c r="C13" s="756">
        <v>2080.9024780699997</v>
      </c>
      <c r="D13" s="756">
        <v>1794.17190007</v>
      </c>
      <c r="E13" s="756">
        <v>1854.2383656800002</v>
      </c>
      <c r="F13" s="756">
        <v>2325.3874022600003</v>
      </c>
    </row>
    <row r="14" spans="1:7">
      <c r="A14" s="338" t="s">
        <v>453</v>
      </c>
      <c r="B14" s="819">
        <v>175.41182103</v>
      </c>
      <c r="C14" s="819">
        <v>304.19423996</v>
      </c>
      <c r="D14" s="756">
        <v>219.98760482</v>
      </c>
      <c r="E14" s="756">
        <v>329.63706543999996</v>
      </c>
      <c r="F14" s="819">
        <v>526.49629678999997</v>
      </c>
    </row>
    <row r="15" spans="1:7">
      <c r="A15" s="194" t="s">
        <v>454</v>
      </c>
      <c r="B15" s="819">
        <v>1018.9455867199998</v>
      </c>
      <c r="C15" s="819">
        <v>1219.5010604700001</v>
      </c>
      <c r="D15" s="756">
        <v>1127.5934131200002</v>
      </c>
      <c r="E15" s="756">
        <v>1131.71684076</v>
      </c>
      <c r="F15" s="819">
        <v>1307.2211284900002</v>
      </c>
    </row>
    <row r="16" spans="1:7">
      <c r="A16" s="194" t="s">
        <v>159</v>
      </c>
      <c r="B16" s="819">
        <v>258.55576976999998</v>
      </c>
      <c r="C16" s="819">
        <v>280.50083290999999</v>
      </c>
      <c r="D16" s="756">
        <v>267.47926100000001</v>
      </c>
      <c r="E16" s="756">
        <v>237.13450839000001</v>
      </c>
      <c r="F16" s="819">
        <v>272.24381323000006</v>
      </c>
    </row>
    <row r="17" spans="1:6">
      <c r="A17" s="194" t="s">
        <v>472</v>
      </c>
      <c r="B17" s="819">
        <v>11.937801879999999</v>
      </c>
      <c r="C17" s="819">
        <v>12.56810911</v>
      </c>
      <c r="D17" s="756">
        <v>5.5276910600000013</v>
      </c>
      <c r="E17" s="756">
        <v>5.5423025400000006</v>
      </c>
      <c r="F17" s="819">
        <v>10.380932669999998</v>
      </c>
    </row>
    <row r="18" spans="1:6">
      <c r="A18" s="194" t="s">
        <v>160</v>
      </c>
      <c r="B18" s="819">
        <v>92.504946979999971</v>
      </c>
      <c r="C18" s="819">
        <v>62.009174399999992</v>
      </c>
      <c r="D18" s="756">
        <v>86.115368710000013</v>
      </c>
      <c r="E18" s="756">
        <v>60.276176880000008</v>
      </c>
      <c r="F18" s="819">
        <v>113.79498891999999</v>
      </c>
    </row>
    <row r="19" spans="1:6">
      <c r="A19" s="194" t="s">
        <v>161</v>
      </c>
      <c r="B19" s="819">
        <v>37.849856519999996</v>
      </c>
      <c r="C19" s="819">
        <v>150.69488052000003</v>
      </c>
      <c r="D19" s="756">
        <v>34.486068360000004</v>
      </c>
      <c r="E19" s="756">
        <v>33.035043150000007</v>
      </c>
      <c r="F19" s="819">
        <v>39.297994590000009</v>
      </c>
    </row>
    <row r="20" spans="1:6">
      <c r="A20" s="194" t="s">
        <v>504</v>
      </c>
      <c r="B20" s="819">
        <v>68.835757089999987</v>
      </c>
      <c r="C20" s="819">
        <v>51.434180699999999</v>
      </c>
      <c r="D20" s="756">
        <v>52.982492999999998</v>
      </c>
      <c r="E20" s="756">
        <v>56.896428520000001</v>
      </c>
      <c r="F20" s="819">
        <v>55.952247569999997</v>
      </c>
    </row>
    <row r="21" spans="1:6">
      <c r="A21" s="371" t="s">
        <v>1015</v>
      </c>
      <c r="B21" s="756">
        <v>2038.1441141299999</v>
      </c>
      <c r="C21" s="756">
        <v>2253.3028940900003</v>
      </c>
      <c r="D21" s="756">
        <v>2036.9471019500004</v>
      </c>
      <c r="E21" s="756">
        <v>2403.9714075599995</v>
      </c>
      <c r="F21" s="756">
        <v>2974.1816754200004</v>
      </c>
    </row>
    <row r="22" spans="1:6">
      <c r="A22" s="366" t="s">
        <v>178</v>
      </c>
      <c r="B22" s="819">
        <v>1959.1101541400001</v>
      </c>
      <c r="C22" s="819">
        <v>2178.5145033199997</v>
      </c>
      <c r="D22" s="819">
        <v>1988.8685338800005</v>
      </c>
      <c r="E22" s="819">
        <v>2352.1689372599994</v>
      </c>
      <c r="F22" s="819">
        <v>2924.6547719700002</v>
      </c>
    </row>
    <row r="23" spans="1:6">
      <c r="A23" s="366" t="s">
        <v>1004</v>
      </c>
      <c r="B23" s="819">
        <v>1.6469807499999998</v>
      </c>
      <c r="C23" s="819">
        <v>5.0629847699999999</v>
      </c>
      <c r="D23" s="819">
        <v>8.8796198499999992</v>
      </c>
      <c r="E23" s="819">
        <v>4.7619305900000004</v>
      </c>
      <c r="F23" s="819">
        <v>3.4650736699999998</v>
      </c>
    </row>
    <row r="24" spans="1:6">
      <c r="A24" s="366" t="s">
        <v>1005</v>
      </c>
      <c r="B24" s="819">
        <v>8.7564128599999993</v>
      </c>
      <c r="C24" s="819">
        <v>8.4835424199999991</v>
      </c>
      <c r="D24" s="819">
        <v>8.9947020800000015</v>
      </c>
      <c r="E24" s="819">
        <v>8.3150311699999992</v>
      </c>
      <c r="F24" s="819">
        <v>6.1195808899999999</v>
      </c>
    </row>
    <row r="25" spans="1:6">
      <c r="A25" s="366" t="s">
        <v>162</v>
      </c>
      <c r="B25" s="819">
        <v>34.299155730000003</v>
      </c>
      <c r="C25" s="819">
        <v>36.317494200000006</v>
      </c>
      <c r="D25" s="819">
        <v>22.640012199999997</v>
      </c>
      <c r="E25" s="819">
        <v>36.266759099999994</v>
      </c>
      <c r="F25" s="819">
        <v>37.237189600000001</v>
      </c>
    </row>
    <row r="26" spans="1:6">
      <c r="A26" s="366" t="s">
        <v>1006</v>
      </c>
      <c r="B26" s="819">
        <v>7.5568041600000013</v>
      </c>
      <c r="C26" s="819">
        <v>8.5077683200000003</v>
      </c>
      <c r="D26" s="819">
        <v>2.4161480499999999</v>
      </c>
      <c r="E26" s="819">
        <v>1.1039145800000001</v>
      </c>
      <c r="F26" s="819">
        <v>0.3481215800000001</v>
      </c>
    </row>
    <row r="27" spans="1:6">
      <c r="A27" s="366" t="s">
        <v>1007</v>
      </c>
      <c r="B27" s="819">
        <v>19.581466859999999</v>
      </c>
      <c r="C27" s="819">
        <v>8.4499932300000022</v>
      </c>
      <c r="D27" s="819">
        <v>2.9341798699999995</v>
      </c>
      <c r="E27" s="819">
        <v>0.41493510999999994</v>
      </c>
      <c r="F27" s="819">
        <v>1.5429425200000002</v>
      </c>
    </row>
    <row r="28" spans="1:6">
      <c r="A28" s="366" t="s">
        <v>1008</v>
      </c>
      <c r="B28" s="819">
        <v>7.1931396299999992</v>
      </c>
      <c r="C28" s="819">
        <v>7.9666078300000001</v>
      </c>
      <c r="D28" s="819">
        <v>2.2139060199999996</v>
      </c>
      <c r="E28" s="819">
        <v>0.93989974999999992</v>
      </c>
      <c r="F28" s="819">
        <v>0.81399518999999998</v>
      </c>
    </row>
    <row r="29" spans="1:6">
      <c r="A29" s="371" t="s">
        <v>1014</v>
      </c>
      <c r="B29" s="756">
        <v>722.33615702999998</v>
      </c>
      <c r="C29" s="756">
        <v>988.0877849200001</v>
      </c>
      <c r="D29" s="756">
        <v>703.64349313999992</v>
      </c>
      <c r="E29" s="756">
        <v>752.06204828999989</v>
      </c>
      <c r="F29" s="756">
        <v>893.54040210999995</v>
      </c>
    </row>
    <row r="30" spans="1:6">
      <c r="A30" s="517" t="s">
        <v>176</v>
      </c>
      <c r="B30" s="819">
        <v>51.520083700000001</v>
      </c>
      <c r="C30" s="819">
        <v>110.52820256999999</v>
      </c>
      <c r="D30" s="819">
        <v>86.843791140000008</v>
      </c>
      <c r="E30" s="819">
        <v>109.09405493000001</v>
      </c>
      <c r="F30" s="819">
        <v>188.44562220999998</v>
      </c>
    </row>
    <row r="31" spans="1:6">
      <c r="A31" s="543" t="s">
        <v>1113</v>
      </c>
      <c r="B31" s="819">
        <v>26.278057920000002</v>
      </c>
      <c r="C31" s="819">
        <v>43.24555943</v>
      </c>
      <c r="D31" s="819">
        <v>23.240468010000001</v>
      </c>
      <c r="E31" s="819">
        <v>8.2814901500000015</v>
      </c>
      <c r="F31" s="819">
        <v>26.468657580000002</v>
      </c>
    </row>
    <row r="32" spans="1:6">
      <c r="A32" s="517" t="s">
        <v>166</v>
      </c>
      <c r="B32" s="819">
        <v>145.89334123999998</v>
      </c>
      <c r="C32" s="819">
        <v>317.94605228000006</v>
      </c>
      <c r="D32" s="819">
        <v>148.10106845999999</v>
      </c>
      <c r="E32" s="819">
        <v>215.88020763999998</v>
      </c>
      <c r="F32" s="819">
        <v>246.68305382000003</v>
      </c>
    </row>
    <row r="33" spans="1:7">
      <c r="A33" s="194" t="s">
        <v>1031</v>
      </c>
      <c r="B33" s="819">
        <v>17.462714200000001</v>
      </c>
      <c r="C33" s="819">
        <v>16.795176900000001</v>
      </c>
      <c r="D33" s="819">
        <v>17.109124130000001</v>
      </c>
      <c r="E33" s="819">
        <v>17.21943121</v>
      </c>
      <c r="F33" s="819">
        <v>17.112215450000001</v>
      </c>
    </row>
    <row r="34" spans="1:7">
      <c r="A34" s="194" t="s">
        <v>1222</v>
      </c>
      <c r="B34" s="819">
        <v>97.186538369999994</v>
      </c>
      <c r="C34" s="819">
        <v>105.179576</v>
      </c>
      <c r="D34" s="819">
        <v>96.045347000000007</v>
      </c>
      <c r="E34" s="819">
        <v>109.490201</v>
      </c>
      <c r="F34" s="819">
        <v>114.89660500000001</v>
      </c>
    </row>
    <row r="35" spans="1:7">
      <c r="A35" s="194" t="s">
        <v>222</v>
      </c>
      <c r="B35" s="819">
        <v>243.22056170000002</v>
      </c>
      <c r="C35" s="819">
        <v>241.10444950000002</v>
      </c>
      <c r="D35" s="819">
        <v>200.09327274999995</v>
      </c>
      <c r="E35" s="819">
        <v>142.69961638000001</v>
      </c>
      <c r="F35" s="819">
        <v>139.60501816999999</v>
      </c>
    </row>
    <row r="36" spans="1:7">
      <c r="A36" s="194" t="s">
        <v>1191</v>
      </c>
      <c r="B36" s="819">
        <v>140.7748599</v>
      </c>
      <c r="C36" s="819">
        <v>153.28876824000002</v>
      </c>
      <c r="D36" s="819">
        <v>132.21042165</v>
      </c>
      <c r="E36" s="819">
        <v>149.39704697999997</v>
      </c>
      <c r="F36" s="819">
        <v>160.32922987999999</v>
      </c>
    </row>
    <row r="37" spans="1:7">
      <c r="A37" s="245" t="s">
        <v>1012</v>
      </c>
      <c r="B37" s="756">
        <v>87.925380329999996</v>
      </c>
      <c r="C37" s="756">
        <v>99.099274750000021</v>
      </c>
      <c r="D37" s="756">
        <v>63.20237232608816</v>
      </c>
      <c r="E37" s="756">
        <v>166.25063458999998</v>
      </c>
      <c r="F37" s="756">
        <v>234.53404236</v>
      </c>
    </row>
    <row r="38" spans="1:7">
      <c r="A38" s="371" t="s">
        <v>365</v>
      </c>
      <c r="B38" s="756">
        <v>1382.95100011</v>
      </c>
      <c r="C38" s="756">
        <v>1455.66525877</v>
      </c>
      <c r="D38" s="756">
        <v>1557.3677223865959</v>
      </c>
      <c r="E38" s="756">
        <v>1857.9930973100013</v>
      </c>
      <c r="F38" s="756">
        <v>2153.8022265300001</v>
      </c>
    </row>
    <row r="39" spans="1:7">
      <c r="A39" s="537" t="s">
        <v>168</v>
      </c>
      <c r="B39" s="819">
        <v>553.62120087000005</v>
      </c>
      <c r="C39" s="819">
        <v>624.83900986000003</v>
      </c>
      <c r="D39" s="819">
        <v>611.62534346999996</v>
      </c>
      <c r="E39" s="819">
        <v>661.77616937999994</v>
      </c>
      <c r="F39" s="819">
        <v>773.40712832999998</v>
      </c>
    </row>
    <row r="40" spans="1:7">
      <c r="A40" s="537" t="s">
        <v>1009</v>
      </c>
      <c r="B40" s="819">
        <v>358.55882549999995</v>
      </c>
      <c r="C40" s="819">
        <v>334.82146061000003</v>
      </c>
      <c r="D40" s="819">
        <v>428.93215309999999</v>
      </c>
      <c r="E40" s="819">
        <v>471.73145067999991</v>
      </c>
      <c r="F40" s="819">
        <v>638.15314334000004</v>
      </c>
    </row>
    <row r="41" spans="1:7">
      <c r="A41" s="537" t="s">
        <v>1010</v>
      </c>
      <c r="B41" s="819">
        <v>235.40362268999996</v>
      </c>
      <c r="C41" s="819">
        <v>243.08565222999999</v>
      </c>
      <c r="D41" s="819">
        <v>274.29250907999995</v>
      </c>
      <c r="E41" s="819">
        <v>308.08638343000001</v>
      </c>
      <c r="F41" s="819">
        <v>356.13914810999995</v>
      </c>
    </row>
    <row r="42" spans="1:7">
      <c r="A42" s="194" t="s">
        <v>1017</v>
      </c>
      <c r="B42" s="819">
        <v>58.458637570000008</v>
      </c>
      <c r="C42" s="819">
        <v>55.968675170000004</v>
      </c>
      <c r="D42" s="819">
        <v>33.298918290000003</v>
      </c>
      <c r="E42" s="819">
        <v>56.397699759999995</v>
      </c>
      <c r="F42" s="819">
        <v>57.260257410000001</v>
      </c>
    </row>
    <row r="43" spans="1:7">
      <c r="A43" s="790" t="s">
        <v>1353</v>
      </c>
      <c r="B43" s="819">
        <v>0</v>
      </c>
      <c r="C43" s="819">
        <v>0</v>
      </c>
      <c r="D43" s="819">
        <v>0</v>
      </c>
      <c r="E43" s="819">
        <v>2.02660544</v>
      </c>
      <c r="F43" s="819">
        <v>3.9249793900000003</v>
      </c>
    </row>
    <row r="44" spans="1:7">
      <c r="A44" s="194" t="s">
        <v>427</v>
      </c>
      <c r="B44" s="819">
        <v>71.19703183</v>
      </c>
      <c r="C44" s="819">
        <v>83.542888399999995</v>
      </c>
      <c r="D44" s="819">
        <v>91.898493590000001</v>
      </c>
      <c r="E44" s="819">
        <v>89.037996020000008</v>
      </c>
      <c r="F44" s="819">
        <v>70.188638010000005</v>
      </c>
    </row>
    <row r="45" spans="1:7">
      <c r="A45" s="194" t="s">
        <v>172</v>
      </c>
      <c r="B45" s="819">
        <v>0</v>
      </c>
      <c r="C45" s="819">
        <v>0</v>
      </c>
      <c r="D45" s="819">
        <v>0</v>
      </c>
      <c r="E45" s="819">
        <v>3.4330176199999998</v>
      </c>
      <c r="F45" s="819">
        <v>61.696113619999998</v>
      </c>
    </row>
    <row r="46" spans="1:7">
      <c r="A46" s="194" t="s">
        <v>1104</v>
      </c>
      <c r="B46" s="819">
        <v>31.638644290000002</v>
      </c>
      <c r="C46" s="819">
        <v>20.201996160000004</v>
      </c>
      <c r="D46" s="819">
        <v>25.577013999999998</v>
      </c>
      <c r="E46" s="819">
        <v>59.714078560000004</v>
      </c>
      <c r="F46" s="819">
        <v>5.2819276500000001</v>
      </c>
    </row>
    <row r="47" spans="1:7" s="66" customFormat="1">
      <c r="A47" s="245" t="s">
        <v>1011</v>
      </c>
      <c r="B47" s="756">
        <v>74.073037360000001</v>
      </c>
      <c r="C47" s="756">
        <v>93.205576339999993</v>
      </c>
      <c r="D47" s="756">
        <v>91.74329085659592</v>
      </c>
      <c r="E47" s="756">
        <v>205.78969642000135</v>
      </c>
      <c r="F47" s="756">
        <v>187.75089067000002</v>
      </c>
      <c r="G47" s="69"/>
    </row>
    <row r="48" spans="1:7">
      <c r="A48" s="371" t="s">
        <v>1013</v>
      </c>
      <c r="B48" s="756">
        <v>3808.7672083899997</v>
      </c>
      <c r="C48" s="756">
        <v>4025.2581308799995</v>
      </c>
      <c r="D48" s="756">
        <v>3574.3128383073258</v>
      </c>
      <c r="E48" s="756">
        <v>4341.2518022308241</v>
      </c>
      <c r="F48" s="756">
        <v>4961.3779850699993</v>
      </c>
    </row>
    <row r="49" spans="1:6">
      <c r="A49" s="55" t="s">
        <v>1018</v>
      </c>
      <c r="B49" s="756">
        <v>3577.5530538099997</v>
      </c>
      <c r="C49" s="756">
        <v>3777.0872549799997</v>
      </c>
      <c r="D49" s="756">
        <v>3307.4204990899993</v>
      </c>
      <c r="E49" s="756">
        <v>3945</v>
      </c>
      <c r="F49" s="756">
        <v>4527.8014117399989</v>
      </c>
    </row>
    <row r="50" spans="1:6">
      <c r="A50" s="366" t="s">
        <v>185</v>
      </c>
      <c r="B50" s="819">
        <v>3577.5530538099997</v>
      </c>
      <c r="C50" s="819">
        <v>3777.0872549799997</v>
      </c>
      <c r="D50" s="756">
        <v>3307.4204990899993</v>
      </c>
      <c r="E50" s="819">
        <v>3945</v>
      </c>
      <c r="F50" s="819">
        <v>4527.8014117399989</v>
      </c>
    </row>
    <row r="51" spans="1:6">
      <c r="A51" s="371" t="s">
        <v>1019</v>
      </c>
      <c r="B51" s="756">
        <v>0</v>
      </c>
      <c r="C51" s="756">
        <v>8.4803365799999995</v>
      </c>
      <c r="D51" s="756">
        <v>8.9929669299999997</v>
      </c>
      <c r="E51" s="756">
        <v>95.256291280000013</v>
      </c>
      <c r="F51" s="756">
        <v>112.06715031</v>
      </c>
    </row>
    <row r="52" spans="1:6">
      <c r="A52" s="366" t="s">
        <v>184</v>
      </c>
      <c r="B52" s="819">
        <v>0</v>
      </c>
      <c r="C52" s="819">
        <v>8.4803365799999995</v>
      </c>
      <c r="D52" s="819">
        <v>8.9929669299999997</v>
      </c>
      <c r="E52" s="819">
        <v>10.183259380000001</v>
      </c>
      <c r="F52" s="819">
        <v>12.26339276</v>
      </c>
    </row>
    <row r="53" spans="1:6">
      <c r="A53" s="366" t="s">
        <v>1411</v>
      </c>
      <c r="B53" s="819">
        <v>0</v>
      </c>
      <c r="C53" s="819">
        <v>0</v>
      </c>
      <c r="D53" s="819">
        <v>0</v>
      </c>
      <c r="E53" s="819">
        <v>85.073031900000018</v>
      </c>
      <c r="F53" s="819">
        <v>99.80375755</v>
      </c>
    </row>
    <row r="54" spans="1:6">
      <c r="A54" s="139" t="s">
        <v>173</v>
      </c>
      <c r="B54" s="756">
        <v>172.01320351999999</v>
      </c>
      <c r="C54" s="756">
        <v>180.81467173999999</v>
      </c>
      <c r="D54" s="756">
        <v>173.55817816279739</v>
      </c>
      <c r="E54" s="756">
        <v>169.19042614999961</v>
      </c>
      <c r="F54" s="756">
        <v>207.85711268</v>
      </c>
    </row>
    <row r="55" spans="1:6">
      <c r="A55" s="366" t="s">
        <v>174</v>
      </c>
      <c r="B55" s="819">
        <v>81.553294240000014</v>
      </c>
      <c r="C55" s="819">
        <v>86.173341089999994</v>
      </c>
      <c r="D55" s="756">
        <v>72.913532090000018</v>
      </c>
      <c r="E55" s="819">
        <v>64.863239789999994</v>
      </c>
      <c r="F55" s="819">
        <v>108.99313874000001</v>
      </c>
    </row>
    <row r="56" spans="1:6">
      <c r="A56" s="188" t="s">
        <v>226</v>
      </c>
      <c r="B56" s="819">
        <v>17.764156</v>
      </c>
      <c r="C56" s="819">
        <v>20.563534000000001</v>
      </c>
      <c r="D56" s="756">
        <v>24.361481999999995</v>
      </c>
      <c r="E56" s="756">
        <v>23.649377999999636</v>
      </c>
      <c r="F56" s="819">
        <v>17.550851999999999</v>
      </c>
    </row>
    <row r="57" spans="1:6">
      <c r="A57" s="202" t="s">
        <v>1051</v>
      </c>
      <c r="B57" s="819">
        <v>72.695753279999991</v>
      </c>
      <c r="C57" s="819">
        <v>74.077796649999982</v>
      </c>
      <c r="D57" s="819">
        <v>76.283164072797376</v>
      </c>
      <c r="E57" s="819">
        <v>80.677808359999986</v>
      </c>
      <c r="F57" s="819">
        <v>81.313121939999988</v>
      </c>
    </row>
    <row r="58" spans="1:6">
      <c r="A58" s="245" t="s">
        <v>1022</v>
      </c>
      <c r="B58" s="756">
        <v>59.200951059999994</v>
      </c>
      <c r="C58" s="756">
        <v>58.875867579999998</v>
      </c>
      <c r="D58" s="756">
        <v>84.341194124529082</v>
      </c>
      <c r="E58" s="756">
        <v>131.80508480082446</v>
      </c>
      <c r="F58" s="756">
        <v>113.65231034000001</v>
      </c>
    </row>
    <row r="59" spans="1:6">
      <c r="A59" s="245" t="s">
        <v>1024</v>
      </c>
      <c r="B59" s="756">
        <v>1.5230311000000001</v>
      </c>
      <c r="C59" s="819">
        <v>1.9519736299999999</v>
      </c>
      <c r="D59" s="756">
        <v>5.3726785000000001</v>
      </c>
      <c r="E59" s="756">
        <v>4.4176072000000008</v>
      </c>
      <c r="F59" s="819">
        <v>7.4386558000000012</v>
      </c>
    </row>
    <row r="60" spans="1:6">
      <c r="A60" s="194" t="s">
        <v>469</v>
      </c>
      <c r="B60" s="819">
        <v>1.5230311000000001</v>
      </c>
      <c r="C60" s="819">
        <v>1.9519736299999999</v>
      </c>
      <c r="D60" s="756">
        <v>5.3726785000000001</v>
      </c>
      <c r="E60" s="819">
        <v>4.4176072000000008</v>
      </c>
      <c r="F60" s="819">
        <v>7.4386558000000012</v>
      </c>
    </row>
    <row r="61" spans="1:6">
      <c r="A61" s="245" t="s">
        <v>1026</v>
      </c>
      <c r="B61" s="756">
        <v>1.6565949999999998</v>
      </c>
      <c r="C61" s="756">
        <v>1.708634</v>
      </c>
      <c r="D61" s="756">
        <v>1.4332209999999999</v>
      </c>
      <c r="E61" s="756">
        <v>2.3274515</v>
      </c>
      <c r="F61" s="756">
        <v>2.054176</v>
      </c>
    </row>
    <row r="62" spans="1:6">
      <c r="A62" s="194" t="s">
        <v>1027</v>
      </c>
      <c r="B62" s="819">
        <v>1.6565949999999998</v>
      </c>
      <c r="C62" s="819">
        <v>1.708634</v>
      </c>
      <c r="D62" s="756">
        <v>1.4332209999999999</v>
      </c>
      <c r="E62" s="819">
        <v>2.3274515</v>
      </c>
      <c r="F62" s="819">
        <v>2.054176</v>
      </c>
    </row>
    <row r="63" spans="1:6">
      <c r="A63" s="245" t="s">
        <v>1028</v>
      </c>
      <c r="B63" s="756">
        <v>16.160514475119999</v>
      </c>
      <c r="C63" s="756">
        <v>7.6750122199999993</v>
      </c>
      <c r="D63" s="756">
        <v>11.276248070000001</v>
      </c>
      <c r="E63" s="756">
        <v>12.008992180823931</v>
      </c>
      <c r="F63" s="756">
        <v>24.807627139998857</v>
      </c>
    </row>
    <row r="64" spans="1:6">
      <c r="A64" s="194" t="s">
        <v>1030</v>
      </c>
      <c r="B64" s="819">
        <v>15.64455852</v>
      </c>
      <c r="C64" s="819">
        <v>7.3362461899999998</v>
      </c>
      <c r="D64" s="819">
        <v>0</v>
      </c>
      <c r="E64" s="819">
        <v>1</v>
      </c>
      <c r="F64" s="819">
        <v>0</v>
      </c>
    </row>
    <row r="65" spans="1:6">
      <c r="A65" s="635" t="s">
        <v>1029</v>
      </c>
      <c r="B65" s="819">
        <v>0</v>
      </c>
      <c r="C65" s="819">
        <v>9.5764329999999995E-2</v>
      </c>
      <c r="D65" s="819">
        <v>10.8435126</v>
      </c>
      <c r="E65" s="819">
        <v>10.387297980823931</v>
      </c>
      <c r="F65" s="819">
        <v>24.121308009999733</v>
      </c>
    </row>
    <row r="66" spans="1:6">
      <c r="A66" s="376" t="s">
        <v>165</v>
      </c>
      <c r="B66" s="819">
        <v>0.51595595511999992</v>
      </c>
      <c r="C66" s="819">
        <v>0.24300169999999999</v>
      </c>
      <c r="D66" s="819">
        <v>0.43273547000000007</v>
      </c>
      <c r="E66" s="819">
        <v>0.62169419999999997</v>
      </c>
      <c r="F66" s="819">
        <v>0.68631912999912215</v>
      </c>
    </row>
    <row r="67" spans="1:6" ht="17.25">
      <c r="A67" s="404" t="s">
        <v>515</v>
      </c>
      <c r="B67" s="374">
        <v>9723.5055405551193</v>
      </c>
      <c r="C67" s="374">
        <v>10913.651441330001</v>
      </c>
      <c r="D67" s="374">
        <v>9747.7275757500101</v>
      </c>
      <c r="E67" s="374">
        <v>11394.521406541649</v>
      </c>
      <c r="F67" s="374">
        <v>13577.12419269</v>
      </c>
    </row>
    <row r="68" spans="1:6" ht="15.75">
      <c r="A68" s="7" t="s">
        <v>1909</v>
      </c>
      <c r="D68" s="69"/>
      <c r="E68" s="69"/>
    </row>
    <row r="69" spans="1:6" ht="18.75" customHeight="1">
      <c r="A69" s="1067" t="s">
        <v>1809</v>
      </c>
      <c r="D69" s="69"/>
      <c r="E69" s="69"/>
      <c r="F69" s="101"/>
    </row>
    <row r="70" spans="1:6" ht="15.75">
      <c r="A70" s="523" t="s">
        <v>1306</v>
      </c>
      <c r="D70" s="69"/>
      <c r="E70" s="69"/>
      <c r="F70" s="101"/>
    </row>
    <row r="71" spans="1:6">
      <c r="A71" s="194"/>
    </row>
  </sheetData>
  <printOptions horizontalCentered="1" verticalCentered="1"/>
  <pageMargins left="0.79" right="0.70866141732283472" top="0.74803149606299213" bottom="0.74803149606299213" header="0.31496062992125984" footer="0.31496062992125984"/>
  <pageSetup scale="60"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W70"/>
  <sheetViews>
    <sheetView showGridLines="0" zoomScaleNormal="100" workbookViewId="0">
      <pane xSplit="1" topLeftCell="B1" activePane="topRight" state="frozen"/>
      <selection activeCell="A29" sqref="A29"/>
      <selection pane="topRight" sqref="A1:XFD1048576"/>
    </sheetView>
  </sheetViews>
  <sheetFormatPr defaultColWidth="9.140625" defaultRowHeight="15"/>
  <cols>
    <col min="1" max="1" width="57.7109375" style="9" customWidth="1"/>
    <col min="2" max="3" width="9" style="9" customWidth="1"/>
    <col min="4" max="4" width="8.85546875" style="9" customWidth="1"/>
    <col min="5" max="5" width="9.140625" style="9"/>
    <col min="6" max="6" width="8.85546875" style="9" customWidth="1"/>
    <col min="7" max="7" width="8.28515625" style="9" customWidth="1"/>
    <col min="8" max="8" width="8.7109375" style="9" customWidth="1"/>
    <col min="9" max="9" width="9.28515625" style="9" customWidth="1"/>
    <col min="10" max="10" width="10.5703125" style="9" customWidth="1"/>
    <col min="11" max="11" width="9.7109375" style="9" customWidth="1"/>
    <col min="12" max="12" width="10.85546875" style="9" bestFit="1" customWidth="1"/>
    <col min="13" max="13" width="11" style="9" customWidth="1"/>
    <col min="14" max="14" width="10.7109375" style="9" customWidth="1"/>
    <col min="15" max="15" width="8.42578125" style="9" customWidth="1"/>
    <col min="16" max="16" width="9.140625" style="9" customWidth="1"/>
    <col min="17" max="17" width="49.5703125" style="9" customWidth="1"/>
    <col min="18" max="18" width="15.7109375" style="9" bestFit="1" customWidth="1"/>
    <col min="19" max="16384" width="9.140625" style="9"/>
  </cols>
  <sheetData>
    <row r="1" spans="1:16" s="53" customFormat="1">
      <c r="A1" s="331" t="s">
        <v>277</v>
      </c>
      <c r="B1" s="58"/>
      <c r="C1" s="58"/>
      <c r="D1" s="58"/>
      <c r="E1" s="58"/>
      <c r="F1" s="58"/>
      <c r="G1" s="58"/>
      <c r="H1" s="58"/>
      <c r="I1" s="58"/>
      <c r="J1" s="58"/>
      <c r="K1" s="58"/>
      <c r="L1" s="58"/>
      <c r="M1" s="58"/>
      <c r="N1" s="808">
        <v>53</v>
      </c>
    </row>
    <row r="6" spans="1:16" ht="15.75">
      <c r="A6" s="54" t="s">
        <v>20</v>
      </c>
    </row>
    <row r="7" spans="1:16" ht="15.75">
      <c r="A7" s="55" t="s">
        <v>1661</v>
      </c>
    </row>
    <row r="8" spans="1:16" ht="15.75">
      <c r="A8" s="115" t="s">
        <v>359</v>
      </c>
      <c r="B8" s="53"/>
      <c r="C8" s="53"/>
      <c r="D8" s="53"/>
      <c r="E8" s="53"/>
      <c r="F8" s="53"/>
      <c r="G8" s="53"/>
      <c r="H8" s="53"/>
      <c r="I8" s="53"/>
      <c r="J8" s="53"/>
      <c r="K8" s="53"/>
      <c r="L8" s="53"/>
      <c r="M8" s="53"/>
      <c r="N8" s="53"/>
    </row>
    <row r="9" spans="1:16" ht="15.75" customHeight="1">
      <c r="A9" s="416" t="s">
        <v>288</v>
      </c>
      <c r="B9" s="1627" t="s">
        <v>368</v>
      </c>
      <c r="C9" s="1627" t="s">
        <v>329</v>
      </c>
      <c r="D9" s="1627" t="s">
        <v>330</v>
      </c>
      <c r="E9" s="1627" t="s">
        <v>331</v>
      </c>
      <c r="F9" s="1627" t="s">
        <v>332</v>
      </c>
      <c r="G9" s="1627" t="s">
        <v>333</v>
      </c>
      <c r="H9" s="1627" t="s">
        <v>334</v>
      </c>
      <c r="I9" s="1627" t="s">
        <v>335</v>
      </c>
      <c r="J9" s="1627" t="s">
        <v>336</v>
      </c>
      <c r="K9" s="1627" t="s">
        <v>337</v>
      </c>
      <c r="L9" s="1627" t="s">
        <v>338</v>
      </c>
      <c r="M9" s="1627" t="s">
        <v>339</v>
      </c>
      <c r="N9" s="1613" t="s">
        <v>2069</v>
      </c>
    </row>
    <row r="10" spans="1:16" ht="15.75" customHeight="1">
      <c r="A10" s="413" t="s">
        <v>363</v>
      </c>
      <c r="B10" s="756">
        <v>76.404044760000005</v>
      </c>
      <c r="C10" s="756">
        <v>52.199938690000003</v>
      </c>
      <c r="D10" s="756">
        <v>53.138530089999996</v>
      </c>
      <c r="E10" s="756">
        <v>144.49185050999998</v>
      </c>
      <c r="F10" s="756">
        <v>62.413761641250048</v>
      </c>
      <c r="G10" s="756">
        <v>66.63685642125003</v>
      </c>
      <c r="H10" s="756">
        <v>78.197129360000005</v>
      </c>
      <c r="I10" s="756">
        <v>64.884916520000004</v>
      </c>
      <c r="J10" s="756">
        <v>73.666707520000017</v>
      </c>
      <c r="K10" s="756">
        <v>119.42235753</v>
      </c>
      <c r="L10" s="756">
        <v>113.68879359125008</v>
      </c>
      <c r="M10" s="756">
        <v>87.467605561250053</v>
      </c>
      <c r="N10" s="756">
        <v>992.61249219500019</v>
      </c>
      <c r="O10" s="14"/>
      <c r="P10" s="14"/>
    </row>
    <row r="11" spans="1:16" ht="15.75" customHeight="1">
      <c r="A11" s="371" t="s">
        <v>1016</v>
      </c>
      <c r="B11" s="756">
        <v>25.797369819999997</v>
      </c>
      <c r="C11" s="756">
        <v>22.694969350000001</v>
      </c>
      <c r="D11" s="756">
        <v>22.837359689999996</v>
      </c>
      <c r="E11" s="756">
        <v>43.436876629999993</v>
      </c>
      <c r="F11" s="756">
        <v>22.642248729999999</v>
      </c>
      <c r="G11" s="756">
        <v>23.834185179999999</v>
      </c>
      <c r="H11" s="756">
        <v>28.167538280000009</v>
      </c>
      <c r="I11" s="756">
        <v>29.587713659999999</v>
      </c>
      <c r="J11" s="756">
        <v>27.692339490000002</v>
      </c>
      <c r="K11" s="756">
        <v>18.870061149999998</v>
      </c>
      <c r="L11" s="756">
        <v>72.431310570000022</v>
      </c>
      <c r="M11" s="756">
        <v>44.737181080000006</v>
      </c>
      <c r="N11" s="756">
        <v>382.72915363000004</v>
      </c>
      <c r="O11" s="14"/>
      <c r="P11" s="14"/>
    </row>
    <row r="12" spans="1:16" ht="15.75" customHeight="1">
      <c r="A12" s="215" t="s">
        <v>1089</v>
      </c>
      <c r="B12" s="819">
        <v>1.8346367699999999</v>
      </c>
      <c r="C12" s="819">
        <v>4.3915995900000002</v>
      </c>
      <c r="D12" s="819">
        <v>7.2723762699999996</v>
      </c>
      <c r="E12" s="819">
        <v>21.789022299999999</v>
      </c>
      <c r="F12" s="819">
        <v>2.0667863999999998</v>
      </c>
      <c r="G12" s="819">
        <v>5.7110612699999992</v>
      </c>
      <c r="H12" s="819">
        <v>8.9235095600000012</v>
      </c>
      <c r="I12" s="819">
        <v>10.669641369999999</v>
      </c>
      <c r="J12" s="819">
        <v>7.5333157000000002</v>
      </c>
      <c r="K12" s="819">
        <v>2.3789210399999998</v>
      </c>
      <c r="L12" s="819">
        <v>49.274696380000002</v>
      </c>
      <c r="M12" s="819">
        <v>28.078742200000001</v>
      </c>
      <c r="N12" s="819">
        <v>149.92430884999999</v>
      </c>
      <c r="O12" s="14"/>
      <c r="P12" s="14"/>
    </row>
    <row r="13" spans="1:16" ht="15.75" customHeight="1">
      <c r="A13" s="215" t="s">
        <v>1090</v>
      </c>
      <c r="B13" s="819">
        <v>21.18809465</v>
      </c>
      <c r="C13" s="819">
        <v>15.08219645</v>
      </c>
      <c r="D13" s="819">
        <v>12.770468109999999</v>
      </c>
      <c r="E13" s="819">
        <v>17.569267379999999</v>
      </c>
      <c r="F13" s="819">
        <v>16.34312165</v>
      </c>
      <c r="G13" s="819">
        <v>15.44198454</v>
      </c>
      <c r="H13" s="819">
        <v>16.008648570000002</v>
      </c>
      <c r="I13" s="819">
        <v>14.39539886</v>
      </c>
      <c r="J13" s="819">
        <v>17.21527957</v>
      </c>
      <c r="K13" s="819">
        <v>13.555701189999999</v>
      </c>
      <c r="L13" s="819">
        <v>19.530109320000001</v>
      </c>
      <c r="M13" s="819">
        <v>13.24000174</v>
      </c>
      <c r="N13" s="819">
        <v>192.34027203000005</v>
      </c>
      <c r="O13" s="14"/>
      <c r="P13" s="14"/>
    </row>
    <row r="14" spans="1:16" ht="15.75" customHeight="1">
      <c r="A14" s="199" t="s">
        <v>209</v>
      </c>
      <c r="B14" s="819">
        <v>1.5866457899999999</v>
      </c>
      <c r="C14" s="819">
        <v>2.0785763300000002</v>
      </c>
      <c r="D14" s="819">
        <v>1.5807363700000001</v>
      </c>
      <c r="E14" s="819">
        <v>2.8787582500000002</v>
      </c>
      <c r="F14" s="819">
        <v>2.2467287000000002</v>
      </c>
      <c r="G14" s="819">
        <v>1.2414146100000001</v>
      </c>
      <c r="H14" s="819">
        <v>1.4444173500000002</v>
      </c>
      <c r="I14" s="819">
        <v>2.0306163500000003</v>
      </c>
      <c r="J14" s="819">
        <v>1.77794769</v>
      </c>
      <c r="K14" s="819">
        <v>1.4252084899999999</v>
      </c>
      <c r="L14" s="819">
        <v>2.320468</v>
      </c>
      <c r="M14" s="819">
        <v>1.96828132</v>
      </c>
      <c r="N14" s="819">
        <v>22.579799249999997</v>
      </c>
      <c r="O14" s="14"/>
      <c r="P14" s="14"/>
    </row>
    <row r="15" spans="1:16" ht="15.75" customHeight="1">
      <c r="A15" s="199" t="s">
        <v>1091</v>
      </c>
      <c r="B15" s="63">
        <v>0</v>
      </c>
      <c r="C15" s="819">
        <v>0</v>
      </c>
      <c r="D15" s="63">
        <v>0</v>
      </c>
      <c r="E15" s="63">
        <v>2.7E-2</v>
      </c>
      <c r="F15" s="63">
        <v>2.7E-2</v>
      </c>
      <c r="G15" s="63">
        <v>2.7E-2</v>
      </c>
      <c r="H15" s="819">
        <v>0</v>
      </c>
      <c r="I15" s="819">
        <v>7.5687100000000007E-2</v>
      </c>
      <c r="J15" s="819">
        <v>0</v>
      </c>
      <c r="K15" s="819">
        <v>0</v>
      </c>
      <c r="L15" s="819">
        <v>0</v>
      </c>
      <c r="M15" s="819">
        <v>0</v>
      </c>
      <c r="N15" s="819">
        <v>0.15668710000000002</v>
      </c>
      <c r="O15" s="14"/>
      <c r="P15" s="14"/>
    </row>
    <row r="16" spans="1:16" ht="15.75" customHeight="1">
      <c r="A16" s="199" t="s">
        <v>210</v>
      </c>
      <c r="B16" s="819">
        <v>0.40630347999999999</v>
      </c>
      <c r="C16" s="819">
        <v>0.17209489</v>
      </c>
      <c r="D16" s="819">
        <v>0.18421893</v>
      </c>
      <c r="E16" s="819">
        <v>0.20798716</v>
      </c>
      <c r="F16" s="819">
        <v>0.16549053</v>
      </c>
      <c r="G16" s="819">
        <v>0.39719031999999999</v>
      </c>
      <c r="H16" s="819">
        <v>0.28175624999999999</v>
      </c>
      <c r="I16" s="819">
        <v>0.22050186999999999</v>
      </c>
      <c r="J16" s="819">
        <v>0.16163653</v>
      </c>
      <c r="K16" s="819">
        <v>0.47718496000000005</v>
      </c>
      <c r="L16" s="819">
        <v>0.27596069000000001</v>
      </c>
      <c r="M16" s="819">
        <v>0.24454960000000001</v>
      </c>
      <c r="N16" s="819">
        <v>3.1948752100000002</v>
      </c>
      <c r="O16" s="14"/>
      <c r="P16" s="14"/>
    </row>
    <row r="17" spans="1:18" ht="15.75" customHeight="1">
      <c r="A17" s="199" t="s">
        <v>1092</v>
      </c>
      <c r="B17" s="819">
        <v>5.0691710000000001E-2</v>
      </c>
      <c r="C17" s="819">
        <v>0.22987042000000002</v>
      </c>
      <c r="D17" s="819">
        <v>0.27440621000000004</v>
      </c>
      <c r="E17" s="819">
        <v>0.24608994000000001</v>
      </c>
      <c r="F17" s="819">
        <v>1.0608337800000001</v>
      </c>
      <c r="G17" s="819">
        <v>0.27329450999999999</v>
      </c>
      <c r="H17" s="819">
        <v>0.27730215999999996</v>
      </c>
      <c r="I17" s="819">
        <v>0.33719037000000002</v>
      </c>
      <c r="J17" s="819">
        <v>0.24411774999999999</v>
      </c>
      <c r="K17" s="819">
        <v>0.2572218</v>
      </c>
      <c r="L17" s="819">
        <v>0.27270585999999997</v>
      </c>
      <c r="M17" s="819">
        <v>0.46296128999999997</v>
      </c>
      <c r="N17" s="819">
        <v>3.9866858000000001</v>
      </c>
      <c r="O17" s="14"/>
      <c r="P17" s="14"/>
    </row>
    <row r="18" spans="1:18" ht="15.75" customHeight="1">
      <c r="A18" s="199" t="s">
        <v>1093</v>
      </c>
      <c r="B18" s="819">
        <v>0.7309974199999999</v>
      </c>
      <c r="C18" s="819">
        <v>0.74063167000000008</v>
      </c>
      <c r="D18" s="819">
        <v>0.75515379999999999</v>
      </c>
      <c r="E18" s="819">
        <v>0.71875159999999993</v>
      </c>
      <c r="F18" s="819">
        <v>0.73228767000000006</v>
      </c>
      <c r="G18" s="819">
        <v>0.7422399300000001</v>
      </c>
      <c r="H18" s="819">
        <v>1.23190439</v>
      </c>
      <c r="I18" s="819">
        <v>1.8586777400000001</v>
      </c>
      <c r="J18" s="819">
        <v>0.76004225000000003</v>
      </c>
      <c r="K18" s="819">
        <v>0.77582367000000008</v>
      </c>
      <c r="L18" s="819">
        <v>0.75737031999999993</v>
      </c>
      <c r="M18" s="819">
        <v>0.74264493000000009</v>
      </c>
      <c r="N18" s="819">
        <v>10.546525390000001</v>
      </c>
      <c r="O18" s="14"/>
      <c r="P18" s="14"/>
    </row>
    <row r="19" spans="1:18" s="8" customFormat="1" ht="15.75" customHeight="1">
      <c r="A19" s="413" t="s">
        <v>1015</v>
      </c>
      <c r="B19" s="1006">
        <v>41.23324058</v>
      </c>
      <c r="C19" s="1006">
        <v>19.545060519999996</v>
      </c>
      <c r="D19" s="1006">
        <v>23.17846029</v>
      </c>
      <c r="E19" s="1006">
        <v>93.089374169999999</v>
      </c>
      <c r="F19" s="1006">
        <v>27.319235851250045</v>
      </c>
      <c r="G19" s="1006">
        <v>35.516072231250035</v>
      </c>
      <c r="H19" s="1006">
        <v>36.812345260000001</v>
      </c>
      <c r="I19" s="1006">
        <v>24.303210640000003</v>
      </c>
      <c r="J19" s="1006">
        <v>36.511545440000006</v>
      </c>
      <c r="K19" s="1006">
        <v>31.099257090000002</v>
      </c>
      <c r="L19" s="1006">
        <v>26.967091131250044</v>
      </c>
      <c r="M19" s="1006">
        <v>27.862943651250038</v>
      </c>
      <c r="N19" s="1006">
        <v>423.43783685500011</v>
      </c>
      <c r="O19" s="14"/>
      <c r="P19" s="14"/>
    </row>
    <row r="20" spans="1:18" ht="15.75" customHeight="1">
      <c r="A20" s="215" t="s">
        <v>216</v>
      </c>
      <c r="B20" s="819">
        <v>40.670476819999998</v>
      </c>
      <c r="C20" s="819">
        <v>18.148180739999997</v>
      </c>
      <c r="D20" s="819">
        <v>22.563924950000001</v>
      </c>
      <c r="E20" s="819">
        <v>92.646105040000009</v>
      </c>
      <c r="F20" s="819">
        <v>26.863121260000003</v>
      </c>
      <c r="G20" s="819">
        <v>34.724214719999999</v>
      </c>
      <c r="H20" s="819">
        <v>36.433212640000001</v>
      </c>
      <c r="I20" s="819">
        <v>23.706482960000002</v>
      </c>
      <c r="J20" s="819">
        <v>36.187972080000002</v>
      </c>
      <c r="K20" s="819">
        <v>30.775900289999999</v>
      </c>
      <c r="L20" s="819">
        <v>26.483570420000003</v>
      </c>
      <c r="M20" s="819">
        <v>27.282514920000001</v>
      </c>
      <c r="N20" s="819">
        <v>416.48567684</v>
      </c>
      <c r="O20" s="14"/>
      <c r="P20" s="14"/>
    </row>
    <row r="21" spans="1:18" ht="15.75" customHeight="1">
      <c r="A21" s="215" t="s">
        <v>1094</v>
      </c>
      <c r="B21" s="819">
        <v>0.44416042</v>
      </c>
      <c r="C21" s="819">
        <v>1.2870385099999999</v>
      </c>
      <c r="D21" s="819">
        <v>0.50258581000000002</v>
      </c>
      <c r="E21" s="819">
        <v>0.33848431000000001</v>
      </c>
      <c r="F21" s="819">
        <v>0.33186702000000001</v>
      </c>
      <c r="G21" s="819">
        <v>0.67986215000000005</v>
      </c>
      <c r="H21" s="819">
        <v>0.28958815000000004</v>
      </c>
      <c r="I21" s="819">
        <v>0.28823297999999997</v>
      </c>
      <c r="J21" s="819">
        <v>0.23837058999999999</v>
      </c>
      <c r="K21" s="819">
        <v>0.23917397000000001</v>
      </c>
      <c r="L21" s="819">
        <v>0.37594509000000004</v>
      </c>
      <c r="M21" s="819">
        <v>0.46969754999999996</v>
      </c>
      <c r="N21" s="819">
        <v>5.4850065500000005</v>
      </c>
      <c r="O21" s="14"/>
      <c r="P21" s="14"/>
    </row>
    <row r="22" spans="1:18" ht="15.75" customHeight="1">
      <c r="A22" s="215" t="s">
        <v>1123</v>
      </c>
      <c r="B22" s="819">
        <v>5.034773E-2</v>
      </c>
      <c r="C22" s="819">
        <v>4.0909290000000001E-2</v>
      </c>
      <c r="D22" s="819">
        <v>4.2917449999999996E-2</v>
      </c>
      <c r="E22" s="819">
        <v>3.5560990000000001E-2</v>
      </c>
      <c r="F22" s="819">
        <v>3.5243660000000003E-2</v>
      </c>
      <c r="G22" s="819">
        <v>2.7691250000000001E-2</v>
      </c>
      <c r="H22" s="819">
        <v>2.4379930000000001E-2</v>
      </c>
      <c r="I22" s="819">
        <v>2.7937590000000002E-2</v>
      </c>
      <c r="J22" s="819">
        <v>2.0970799999999998E-2</v>
      </c>
      <c r="K22" s="819">
        <v>2.010694E-2</v>
      </c>
      <c r="L22" s="819">
        <v>2.4212569999999999E-2</v>
      </c>
      <c r="M22" s="819">
        <v>2.7182290000000001E-2</v>
      </c>
      <c r="N22" s="819">
        <v>0.37746049000000004</v>
      </c>
      <c r="O22" s="14"/>
      <c r="P22" s="14"/>
    </row>
    <row r="23" spans="1:18" ht="15.75" customHeight="1">
      <c r="A23" s="48" t="s">
        <v>162</v>
      </c>
      <c r="B23" s="819">
        <v>5.4137199999999996E-2</v>
      </c>
      <c r="C23" s="819">
        <v>5.4770300000000001E-2</v>
      </c>
      <c r="D23" s="819">
        <v>5.4770300000000001E-2</v>
      </c>
      <c r="E23" s="819">
        <v>5.4770300000000001E-2</v>
      </c>
      <c r="F23" s="819">
        <v>5.4770300000000001E-2</v>
      </c>
      <c r="G23" s="819">
        <v>5.4770300000000001E-2</v>
      </c>
      <c r="H23" s="819">
        <v>5.4770300000000001E-2</v>
      </c>
      <c r="I23" s="819">
        <v>5.4770300000000001E-2</v>
      </c>
      <c r="J23" s="819">
        <v>5.4770300000000001E-2</v>
      </c>
      <c r="K23" s="819">
        <v>5.4770300000000001E-2</v>
      </c>
      <c r="L23" s="819">
        <v>5.4770300000000001E-2</v>
      </c>
      <c r="M23" s="819">
        <v>5.4770300000000001E-2</v>
      </c>
      <c r="N23" s="819">
        <v>0.6566105000000001</v>
      </c>
      <c r="O23" s="14"/>
      <c r="P23" s="14"/>
      <c r="Q23" s="468"/>
      <c r="R23" s="468"/>
    </row>
    <row r="24" spans="1:18" ht="15.75" customHeight="1">
      <c r="A24" s="215" t="s">
        <v>1231</v>
      </c>
      <c r="B24" s="819">
        <v>0</v>
      </c>
      <c r="C24" s="819">
        <v>0</v>
      </c>
      <c r="D24" s="819">
        <v>0</v>
      </c>
      <c r="E24" s="819">
        <v>0</v>
      </c>
      <c r="F24" s="819">
        <v>0</v>
      </c>
      <c r="G24" s="63">
        <v>0</v>
      </c>
      <c r="H24" s="63">
        <v>0</v>
      </c>
      <c r="I24" s="63">
        <v>0.10556</v>
      </c>
      <c r="J24" s="63">
        <v>0</v>
      </c>
      <c r="K24" s="63">
        <v>0</v>
      </c>
      <c r="L24" s="63">
        <v>0</v>
      </c>
      <c r="M24" s="63">
        <v>0</v>
      </c>
      <c r="N24" s="819">
        <v>0.10556</v>
      </c>
      <c r="O24" s="14"/>
      <c r="P24" s="14"/>
      <c r="Q24" s="468"/>
      <c r="R24" s="987"/>
    </row>
    <row r="25" spans="1:18" ht="15.75">
      <c r="A25" s="215" t="s">
        <v>1072</v>
      </c>
      <c r="B25" s="63">
        <v>0</v>
      </c>
      <c r="C25" s="63">
        <v>0</v>
      </c>
      <c r="D25" s="63">
        <v>0</v>
      </c>
      <c r="E25" s="63">
        <v>0</v>
      </c>
      <c r="F25" s="63">
        <v>1.9587281250039723E-2</v>
      </c>
      <c r="G25" s="63">
        <v>1.9587281250039723E-2</v>
      </c>
      <c r="H25" s="63">
        <v>0</v>
      </c>
      <c r="I25" s="63">
        <v>5.2780000000000001E-2</v>
      </c>
      <c r="J25" s="63">
        <v>0</v>
      </c>
      <c r="K25" s="63">
        <v>0</v>
      </c>
      <c r="L25" s="63">
        <v>1.9587281250039723E-2</v>
      </c>
      <c r="M25" s="63">
        <v>1.9587281250039723E-2</v>
      </c>
      <c r="N25" s="819">
        <v>0.13112912500015889</v>
      </c>
      <c r="Q25" s="468"/>
      <c r="R25" s="987"/>
    </row>
    <row r="26" spans="1:18" ht="15.75" customHeight="1">
      <c r="A26" s="215" t="s">
        <v>1096</v>
      </c>
      <c r="B26" s="819">
        <v>1.411841E-2</v>
      </c>
      <c r="C26" s="819">
        <v>1.4161680000000001E-2</v>
      </c>
      <c r="D26" s="819">
        <v>1.426178E-2</v>
      </c>
      <c r="E26" s="63">
        <v>1.4453530000000001E-2</v>
      </c>
      <c r="F26" s="63">
        <v>1.4646329999999999E-2</v>
      </c>
      <c r="G26" s="63">
        <v>9.9465300000000003E-3</v>
      </c>
      <c r="H26" s="63">
        <v>1.0394239999999999E-2</v>
      </c>
      <c r="I26" s="63">
        <v>6.7446809999999996E-2</v>
      </c>
      <c r="J26" s="63">
        <v>9.4616700000000001E-3</v>
      </c>
      <c r="K26" s="63">
        <v>9.3055900000000007E-3</v>
      </c>
      <c r="L26" s="63">
        <v>9.0054699999999998E-3</v>
      </c>
      <c r="M26" s="63">
        <v>9.1913099999999994E-3</v>
      </c>
      <c r="N26" s="819">
        <v>0.19639334999999999</v>
      </c>
      <c r="O26" s="14"/>
      <c r="P26" s="14"/>
      <c r="Q26" s="468"/>
      <c r="R26" s="987"/>
    </row>
    <row r="27" spans="1:18" ht="15.75" customHeight="1">
      <c r="A27" s="413" t="s">
        <v>1014</v>
      </c>
      <c r="B27" s="756">
        <v>7.1218787799999994</v>
      </c>
      <c r="C27" s="756">
        <v>8.1723564199999998</v>
      </c>
      <c r="D27" s="756">
        <v>5.0145381499999999</v>
      </c>
      <c r="E27" s="756">
        <v>6.1175710099999998</v>
      </c>
      <c r="F27" s="756">
        <v>7.5198921599999995</v>
      </c>
      <c r="G27" s="756">
        <v>4.0790552</v>
      </c>
      <c r="H27" s="756">
        <v>9.9257197399999999</v>
      </c>
      <c r="I27" s="756">
        <v>7.8057679799999997</v>
      </c>
      <c r="J27" s="756">
        <v>6.5508439900000006</v>
      </c>
      <c r="K27" s="756">
        <v>67.584427479999988</v>
      </c>
      <c r="L27" s="756">
        <v>11.655860500000001</v>
      </c>
      <c r="M27" s="756">
        <v>10.97134035</v>
      </c>
      <c r="N27" s="756">
        <v>152.51925176</v>
      </c>
      <c r="O27" s="14"/>
      <c r="P27" s="14"/>
      <c r="Q27" s="468"/>
      <c r="R27" s="987"/>
    </row>
    <row r="28" spans="1:18" ht="15.75" customHeight="1">
      <c r="A28" s="215" t="s">
        <v>193</v>
      </c>
      <c r="B28" s="819">
        <v>0</v>
      </c>
      <c r="C28" s="819">
        <v>0.13913791</v>
      </c>
      <c r="D28" s="819">
        <v>0.12600220000000001</v>
      </c>
      <c r="E28" s="63">
        <v>0.45336956</v>
      </c>
      <c r="F28" s="819">
        <v>0.32034161999999999</v>
      </c>
      <c r="G28" s="819">
        <v>6.745791000000001E-2</v>
      </c>
      <c r="H28" s="819">
        <v>1.7805180900000002</v>
      </c>
      <c r="I28" s="819">
        <v>0.31409261999999999</v>
      </c>
      <c r="J28" s="819">
        <v>6.6094219999999995E-2</v>
      </c>
      <c r="K28" s="63">
        <v>57.719580690000001</v>
      </c>
      <c r="L28" s="819">
        <v>6.7881949999999996E-2</v>
      </c>
      <c r="M28" s="819">
        <v>0.13916216000000001</v>
      </c>
      <c r="N28" s="819">
        <v>61.193638929999999</v>
      </c>
      <c r="O28" s="14"/>
      <c r="P28" s="14"/>
      <c r="Q28" s="468"/>
      <c r="R28" s="987"/>
    </row>
    <row r="29" spans="1:18" ht="15.75" customHeight="1">
      <c r="A29" s="215" t="s">
        <v>1227</v>
      </c>
      <c r="B29" s="819">
        <v>0</v>
      </c>
      <c r="C29" s="819">
        <v>0</v>
      </c>
      <c r="D29" s="63">
        <v>0</v>
      </c>
      <c r="E29" s="63">
        <v>0.20195146999999999</v>
      </c>
      <c r="F29" s="63">
        <v>0</v>
      </c>
      <c r="G29" s="819">
        <v>0</v>
      </c>
      <c r="H29" s="819">
        <v>0</v>
      </c>
      <c r="I29" s="819">
        <v>0.10556</v>
      </c>
      <c r="J29" s="819">
        <v>9.9465300000000003E-3</v>
      </c>
      <c r="K29" s="819">
        <v>0</v>
      </c>
      <c r="L29" s="819">
        <v>0</v>
      </c>
      <c r="M29" s="819">
        <v>0</v>
      </c>
      <c r="N29" s="819">
        <v>0.31745800000000002</v>
      </c>
      <c r="O29" s="14"/>
      <c r="P29" s="14"/>
      <c r="Q29" s="468"/>
      <c r="R29" s="987"/>
    </row>
    <row r="30" spans="1:18" ht="15.75" customHeight="1">
      <c r="A30" s="215" t="s">
        <v>194</v>
      </c>
      <c r="B30" s="819">
        <v>2.3904541699999999</v>
      </c>
      <c r="C30" s="819">
        <v>0.88301313999999997</v>
      </c>
      <c r="D30" s="819">
        <v>0.55914206999999994</v>
      </c>
      <c r="E30" s="819">
        <v>0.68525932999999994</v>
      </c>
      <c r="F30" s="819">
        <v>2.14375231</v>
      </c>
      <c r="G30" s="819">
        <v>0.44375490000000001</v>
      </c>
      <c r="H30" s="819">
        <v>3.9836117200000003</v>
      </c>
      <c r="I30" s="819">
        <v>2.0314265499999999</v>
      </c>
      <c r="J30" s="819">
        <v>2.4663585600000002</v>
      </c>
      <c r="K30" s="819">
        <v>5.9119419999999998</v>
      </c>
      <c r="L30" s="819">
        <v>7.6758662300000005</v>
      </c>
      <c r="M30" s="819">
        <v>6.7409961200000001</v>
      </c>
      <c r="N30" s="819">
        <v>35.9155771</v>
      </c>
      <c r="O30" s="14"/>
      <c r="P30" s="14"/>
      <c r="Q30" s="468"/>
      <c r="R30" s="987"/>
    </row>
    <row r="31" spans="1:18" ht="15.75" customHeight="1">
      <c r="A31" s="213" t="s">
        <v>1087</v>
      </c>
      <c r="B31" s="819">
        <v>0.37596019000000003</v>
      </c>
      <c r="C31" s="819">
        <v>0.39118005</v>
      </c>
      <c r="D31" s="819">
        <v>0.38437737</v>
      </c>
      <c r="E31" s="819">
        <v>0.37823709000000005</v>
      </c>
      <c r="F31" s="819">
        <v>0.39658300000000002</v>
      </c>
      <c r="G31" s="819">
        <v>0.39797300000000002</v>
      </c>
      <c r="H31" s="819">
        <v>0.42007350000000004</v>
      </c>
      <c r="I31" s="819">
        <v>0.40451913</v>
      </c>
      <c r="J31" s="819">
        <v>0.38629391000000002</v>
      </c>
      <c r="K31" s="819">
        <v>0.40093900000000005</v>
      </c>
      <c r="L31" s="819">
        <v>0.40093900000000005</v>
      </c>
      <c r="M31" s="819">
        <v>0.39564100000000002</v>
      </c>
      <c r="N31" s="819">
        <v>4.7327162400000002</v>
      </c>
      <c r="O31" s="14"/>
      <c r="P31" s="14"/>
      <c r="Q31" s="468"/>
      <c r="R31" s="987"/>
    </row>
    <row r="32" spans="1:18" s="589" customFormat="1" ht="15.75" customHeight="1">
      <c r="A32" s="673" t="s">
        <v>1225</v>
      </c>
      <c r="B32" s="819">
        <v>1.02807</v>
      </c>
      <c r="C32" s="819">
        <v>1.0400339999999999</v>
      </c>
      <c r="D32" s="819">
        <v>1.0400339999999999</v>
      </c>
      <c r="E32" s="819">
        <v>1.0400339999999999</v>
      </c>
      <c r="F32" s="819">
        <v>1.0400339999999999</v>
      </c>
      <c r="G32" s="819">
        <v>1.0400339999999999</v>
      </c>
      <c r="H32" s="819">
        <v>1.0400339999999999</v>
      </c>
      <c r="I32" s="819">
        <v>1.0400339999999999</v>
      </c>
      <c r="J32" s="819">
        <v>1.0400339999999999</v>
      </c>
      <c r="K32" s="819">
        <v>1.0400339999999999</v>
      </c>
      <c r="L32" s="819">
        <v>1.0400339999999999</v>
      </c>
      <c r="M32" s="819">
        <v>1.0400339999999999</v>
      </c>
      <c r="N32" s="1247">
        <v>12.468444000000002</v>
      </c>
      <c r="O32" s="674"/>
      <c r="P32" s="674"/>
      <c r="Q32" s="986"/>
      <c r="R32" s="988"/>
    </row>
    <row r="33" spans="1:18" ht="15.75" customHeight="1">
      <c r="A33" s="215" t="s">
        <v>218</v>
      </c>
      <c r="B33" s="819">
        <v>0.42428355000000001</v>
      </c>
      <c r="C33" s="819">
        <v>4.3825366500000005</v>
      </c>
      <c r="D33" s="819">
        <v>1.1557702700000001</v>
      </c>
      <c r="E33" s="819">
        <v>0.62432141000000008</v>
      </c>
      <c r="F33" s="819">
        <v>1.3844465400000001</v>
      </c>
      <c r="G33" s="819">
        <v>0.39715181999999999</v>
      </c>
      <c r="H33" s="819">
        <v>0.38898159000000004</v>
      </c>
      <c r="I33" s="819">
        <v>1.4608544099999998</v>
      </c>
      <c r="J33" s="819">
        <v>0.36646769000000001</v>
      </c>
      <c r="K33" s="819">
        <v>0.63475314999999999</v>
      </c>
      <c r="L33" s="819">
        <v>0.52088657000000005</v>
      </c>
      <c r="M33" s="819">
        <v>0.52656554</v>
      </c>
      <c r="N33" s="819">
        <v>12.267019190000001</v>
      </c>
      <c r="O33" s="14"/>
      <c r="P33" s="14"/>
      <c r="Q33" s="468"/>
      <c r="R33" s="987"/>
    </row>
    <row r="34" spans="1:18" ht="15.75" customHeight="1">
      <c r="A34" s="215" t="s">
        <v>1194</v>
      </c>
      <c r="B34" s="819">
        <v>2.9031108699999999</v>
      </c>
      <c r="C34" s="819">
        <v>1.3364546700000002</v>
      </c>
      <c r="D34" s="819">
        <v>1.7492122399999999</v>
      </c>
      <c r="E34" s="819">
        <v>2.7343981499999996</v>
      </c>
      <c r="F34" s="819">
        <v>2.2347346900000002</v>
      </c>
      <c r="G34" s="819">
        <v>1.7326835700000001</v>
      </c>
      <c r="H34" s="819">
        <v>2.3125008400000002</v>
      </c>
      <c r="I34" s="819">
        <v>2.4492812700000002</v>
      </c>
      <c r="J34" s="819">
        <v>2.2156490799999999</v>
      </c>
      <c r="K34" s="819">
        <v>1.8771786399999999</v>
      </c>
      <c r="L34" s="819">
        <v>1.95025275</v>
      </c>
      <c r="M34" s="819">
        <v>2.1289415300000001</v>
      </c>
      <c r="N34" s="819">
        <v>25.624398299999999</v>
      </c>
      <c r="O34" s="14"/>
      <c r="P34" s="14"/>
      <c r="Q34" s="468"/>
      <c r="R34" s="987"/>
    </row>
    <row r="35" spans="1:18" ht="15.75" customHeight="1">
      <c r="A35" s="1019" t="s">
        <v>1012</v>
      </c>
      <c r="B35" s="756">
        <v>2.2515555799999998</v>
      </c>
      <c r="C35" s="756">
        <v>1.7875524000000003</v>
      </c>
      <c r="D35" s="756">
        <v>2.10817196</v>
      </c>
      <c r="E35" s="756">
        <v>1.8480287</v>
      </c>
      <c r="F35" s="756">
        <v>4.9323848999999997</v>
      </c>
      <c r="G35" s="756">
        <v>3.2075438099999998</v>
      </c>
      <c r="H35" s="756">
        <v>3.2915260799999997</v>
      </c>
      <c r="I35" s="756">
        <v>3.1882242399999998</v>
      </c>
      <c r="J35" s="756">
        <v>2.9119785999999999</v>
      </c>
      <c r="K35" s="756">
        <v>1.86861181</v>
      </c>
      <c r="L35" s="756">
        <v>2.6345313900000003</v>
      </c>
      <c r="M35" s="756">
        <v>3.8961404800000001</v>
      </c>
      <c r="N35" s="756">
        <v>33.926249950000006</v>
      </c>
      <c r="O35" s="14"/>
      <c r="P35" s="14"/>
      <c r="Q35" s="468"/>
      <c r="R35" s="987"/>
    </row>
    <row r="36" spans="1:18" ht="15.75" customHeight="1">
      <c r="A36" s="413" t="s">
        <v>365</v>
      </c>
      <c r="B36" s="756">
        <v>24.625650379999996</v>
      </c>
      <c r="C36" s="756">
        <v>37.139409989999997</v>
      </c>
      <c r="D36" s="756">
        <v>84.167883850000024</v>
      </c>
      <c r="E36" s="756">
        <v>105.91311565999999</v>
      </c>
      <c r="F36" s="756">
        <v>55.835036070000001</v>
      </c>
      <c r="G36" s="756">
        <v>40.568196269999994</v>
      </c>
      <c r="H36" s="756">
        <v>38.613121390000003</v>
      </c>
      <c r="I36" s="756">
        <v>30.382201400000003</v>
      </c>
      <c r="J36" s="756">
        <v>63.878555509999998</v>
      </c>
      <c r="K36" s="756">
        <v>83.573140069999994</v>
      </c>
      <c r="L36" s="756">
        <v>33.532236220000001</v>
      </c>
      <c r="M36" s="756">
        <v>38.675899819999998</v>
      </c>
      <c r="N36" s="756">
        <v>636.90444663000017</v>
      </c>
      <c r="O36" s="14"/>
      <c r="P36" s="14"/>
      <c r="Q36" s="468"/>
      <c r="R36" s="987"/>
    </row>
    <row r="37" spans="1:18" ht="15.75" customHeight="1">
      <c r="A37" s="215" t="s">
        <v>196</v>
      </c>
      <c r="B37" s="819">
        <v>13.074281839999999</v>
      </c>
      <c r="C37" s="819">
        <v>18.101018679999999</v>
      </c>
      <c r="D37" s="819">
        <v>20.73105516</v>
      </c>
      <c r="E37" s="819">
        <v>14.76007341</v>
      </c>
      <c r="F37" s="819">
        <v>31.489698219999998</v>
      </c>
      <c r="G37" s="819">
        <v>28.258603699999998</v>
      </c>
      <c r="H37" s="819">
        <v>22.322772100000002</v>
      </c>
      <c r="I37" s="819">
        <v>12.8250516</v>
      </c>
      <c r="J37" s="819">
        <v>29.178628230000001</v>
      </c>
      <c r="K37" s="819">
        <v>19.693046289999998</v>
      </c>
      <c r="L37" s="819">
        <v>25.298003010000002</v>
      </c>
      <c r="M37" s="819">
        <v>25.273335960000001</v>
      </c>
      <c r="N37" s="819">
        <v>261.00556819999997</v>
      </c>
      <c r="O37" s="14"/>
      <c r="P37" s="14"/>
      <c r="Q37" s="468"/>
      <c r="R37" s="987"/>
    </row>
    <row r="38" spans="1:18" ht="15.75" customHeight="1">
      <c r="A38" s="215" t="s">
        <v>1045</v>
      </c>
      <c r="B38" s="819">
        <v>3.4543092200000003</v>
      </c>
      <c r="C38" s="819">
        <v>6.78892585</v>
      </c>
      <c r="D38" s="819">
        <v>18.702972350000003</v>
      </c>
      <c r="E38" s="819">
        <v>82.653267530000008</v>
      </c>
      <c r="F38" s="819">
        <v>12.974827699999999</v>
      </c>
      <c r="G38" s="819">
        <v>3.30790636</v>
      </c>
      <c r="H38" s="819">
        <v>4.99944465</v>
      </c>
      <c r="I38" s="819">
        <v>5.1006224299999996</v>
      </c>
      <c r="J38" s="819">
        <v>4.6217671999999999</v>
      </c>
      <c r="K38" s="819">
        <v>56.19977969</v>
      </c>
      <c r="L38" s="819">
        <v>2.9034576299999997</v>
      </c>
      <c r="M38" s="819">
        <v>4.6228551299999996</v>
      </c>
      <c r="N38" s="819">
        <v>206.33013574</v>
      </c>
      <c r="O38" s="14"/>
      <c r="P38" s="14"/>
      <c r="Q38" s="468"/>
      <c r="R38" s="987"/>
    </row>
    <row r="39" spans="1:18" ht="15.75" customHeight="1">
      <c r="A39" s="215" t="s">
        <v>1046</v>
      </c>
      <c r="B39" s="819">
        <v>1.1941811100000002</v>
      </c>
      <c r="C39" s="819">
        <v>6.6295922599999999</v>
      </c>
      <c r="D39" s="819">
        <v>27.149677350000001</v>
      </c>
      <c r="E39" s="819">
        <v>3.0219034100000002</v>
      </c>
      <c r="F39" s="819">
        <v>1.6507014199999999</v>
      </c>
      <c r="G39" s="819">
        <v>1.54478074</v>
      </c>
      <c r="H39" s="819">
        <v>2.9267275800000001</v>
      </c>
      <c r="I39" s="819">
        <v>3.5952085199999999</v>
      </c>
      <c r="J39" s="819">
        <v>21.82807257</v>
      </c>
      <c r="K39" s="819">
        <v>1.19561253</v>
      </c>
      <c r="L39" s="819">
        <v>0.54676580000000008</v>
      </c>
      <c r="M39" s="819">
        <v>0.38706846</v>
      </c>
      <c r="N39" s="819">
        <v>71.670291750000004</v>
      </c>
      <c r="O39" s="14"/>
      <c r="P39" s="14"/>
      <c r="Q39" s="468"/>
      <c r="R39" s="987"/>
    </row>
    <row r="40" spans="1:18" ht="15.75" customHeight="1">
      <c r="A40" s="215" t="s">
        <v>1047</v>
      </c>
      <c r="B40" s="819">
        <v>0.26596220000000004</v>
      </c>
      <c r="C40" s="819">
        <v>0.45358994000000002</v>
      </c>
      <c r="D40" s="819">
        <v>0.21344621</v>
      </c>
      <c r="E40" s="819">
        <v>0.35401928999999999</v>
      </c>
      <c r="F40" s="819">
        <v>1.2447651899999999</v>
      </c>
      <c r="G40" s="819">
        <v>3.19569569</v>
      </c>
      <c r="H40" s="819">
        <v>1.74725292</v>
      </c>
      <c r="I40" s="819">
        <v>0.68340959999999995</v>
      </c>
      <c r="J40" s="819">
        <v>1.93746996</v>
      </c>
      <c r="K40" s="819">
        <v>0.61655070000000001</v>
      </c>
      <c r="L40" s="819">
        <v>0.47334013000000003</v>
      </c>
      <c r="M40" s="819">
        <v>0.16911540999999999</v>
      </c>
      <c r="N40" s="819">
        <v>11.35461724</v>
      </c>
      <c r="O40" s="14"/>
      <c r="P40" s="14"/>
      <c r="Q40" s="468"/>
      <c r="R40" s="987"/>
    </row>
    <row r="41" spans="1:18" ht="15.75" customHeight="1">
      <c r="A41" s="200" t="s">
        <v>428</v>
      </c>
      <c r="B41" s="819">
        <v>0.41029315999999999</v>
      </c>
      <c r="C41" s="819">
        <v>0.30124439000000003</v>
      </c>
      <c r="D41" s="819">
        <v>0.36027703000000005</v>
      </c>
      <c r="E41" s="819">
        <v>0.29292514000000003</v>
      </c>
      <c r="F41" s="819">
        <v>0.34156583000000001</v>
      </c>
      <c r="G41" s="819">
        <v>0.30720259999999999</v>
      </c>
      <c r="H41" s="819">
        <v>0.36763847999999999</v>
      </c>
      <c r="I41" s="819">
        <v>0.25081462999999998</v>
      </c>
      <c r="J41" s="819">
        <v>0.32396169000000002</v>
      </c>
      <c r="K41" s="819">
        <v>0.44633537000000001</v>
      </c>
      <c r="L41" s="819">
        <v>0.42094036000000001</v>
      </c>
      <c r="M41" s="819">
        <v>0.55693018000000005</v>
      </c>
      <c r="N41" s="819">
        <v>4.3801288600000001</v>
      </c>
      <c r="O41" s="14"/>
      <c r="P41" s="14"/>
      <c r="Q41" s="468"/>
      <c r="R41" s="987"/>
    </row>
    <row r="42" spans="1:18" ht="15.75" customHeight="1">
      <c r="A42" s="200" t="s">
        <v>1088</v>
      </c>
      <c r="B42" s="819">
        <v>0.04</v>
      </c>
      <c r="C42" s="819">
        <v>0.49099999999999999</v>
      </c>
      <c r="D42" s="819">
        <v>4.5999999999999999E-2</v>
      </c>
      <c r="E42" s="819">
        <v>4.4975000000000001E-2</v>
      </c>
      <c r="F42" s="819">
        <v>6.3500000000000001E-2</v>
      </c>
      <c r="G42" s="819">
        <v>2.6499999999999999E-2</v>
      </c>
      <c r="H42" s="819">
        <v>0.14699999999999999</v>
      </c>
      <c r="I42" s="819">
        <v>8.5500000000000007E-2</v>
      </c>
      <c r="J42" s="819">
        <v>8.5000000000000006E-2</v>
      </c>
      <c r="K42" s="819">
        <v>0.14646999999999999</v>
      </c>
      <c r="L42" s="819">
        <v>0.22500000000000001</v>
      </c>
      <c r="M42" s="819">
        <v>7.85E-2</v>
      </c>
      <c r="N42" s="819">
        <v>1.4794450000000001</v>
      </c>
      <c r="O42" s="14"/>
      <c r="P42" s="14"/>
      <c r="Q42" s="468"/>
      <c r="R42" s="987"/>
    </row>
    <row r="43" spans="1:18" ht="15.75" customHeight="1">
      <c r="A43" s="194" t="s">
        <v>172</v>
      </c>
      <c r="B43" s="819">
        <v>8.7207259999999995E-2</v>
      </c>
      <c r="C43" s="819">
        <v>0.10915902000000001</v>
      </c>
      <c r="D43" s="819">
        <v>0.14561452999999999</v>
      </c>
      <c r="E43" s="819">
        <v>8.9208570000000001E-2</v>
      </c>
      <c r="F43" s="819">
        <v>0.19562725</v>
      </c>
      <c r="G43" s="819">
        <v>0.15110899</v>
      </c>
      <c r="H43" s="819">
        <v>0.16191725000000001</v>
      </c>
      <c r="I43" s="819">
        <v>0.13696282999999998</v>
      </c>
      <c r="J43" s="819">
        <v>0.16663670999999999</v>
      </c>
      <c r="K43" s="819">
        <v>0.11756389</v>
      </c>
      <c r="L43" s="819">
        <v>0.21033060000000001</v>
      </c>
      <c r="M43" s="819">
        <v>0.11756389</v>
      </c>
      <c r="N43" s="819">
        <v>1.6889007899999999</v>
      </c>
      <c r="O43" s="14"/>
      <c r="P43" s="14"/>
      <c r="Q43" s="468"/>
      <c r="R43" s="987"/>
    </row>
    <row r="44" spans="1:18" s="8" customFormat="1" ht="15.75" customHeight="1">
      <c r="A44" s="245" t="s">
        <v>1011</v>
      </c>
      <c r="B44" s="756">
        <v>6.0994155899999996</v>
      </c>
      <c r="C44" s="756">
        <v>4.2648798499999998</v>
      </c>
      <c r="D44" s="756">
        <v>16.818841219999999</v>
      </c>
      <c r="E44" s="756">
        <v>4.6967433099999996</v>
      </c>
      <c r="F44" s="756">
        <v>7.8743504599999996</v>
      </c>
      <c r="G44" s="756">
        <v>3.7763981899999997</v>
      </c>
      <c r="H44" s="756">
        <v>5.9403684099999996</v>
      </c>
      <c r="I44" s="756">
        <v>7.7046317899999996</v>
      </c>
      <c r="J44" s="756">
        <v>5.7370191500000001</v>
      </c>
      <c r="K44" s="756">
        <v>5.1577815999999999</v>
      </c>
      <c r="L44" s="756">
        <v>3.4543986899999997</v>
      </c>
      <c r="M44" s="756">
        <v>7.4705307899999998</v>
      </c>
      <c r="N44" s="756">
        <v>78.995359050000005</v>
      </c>
      <c r="O44" s="637"/>
      <c r="P44" s="637"/>
      <c r="Q44" s="15"/>
      <c r="R44" s="1018"/>
    </row>
    <row r="45" spans="1:18" ht="15.75" customHeight="1">
      <c r="A45" s="413" t="s">
        <v>1013</v>
      </c>
      <c r="B45" s="756">
        <v>63.475799230000007</v>
      </c>
      <c r="C45" s="756">
        <v>52.40366787</v>
      </c>
      <c r="D45" s="756">
        <v>53.198887729999996</v>
      </c>
      <c r="E45" s="756">
        <v>68.811312690000008</v>
      </c>
      <c r="F45" s="756">
        <v>65.233332719999993</v>
      </c>
      <c r="G45" s="756">
        <v>46.07678636</v>
      </c>
      <c r="H45" s="756">
        <v>46.214597759999997</v>
      </c>
      <c r="I45" s="756">
        <v>42.286070540000004</v>
      </c>
      <c r="J45" s="756">
        <v>53.375165410000001</v>
      </c>
      <c r="K45" s="756">
        <v>43.934205129999995</v>
      </c>
      <c r="L45" s="756">
        <v>48.093772230000006</v>
      </c>
      <c r="M45" s="756">
        <v>60.237703639999999</v>
      </c>
      <c r="N45" s="756">
        <v>643.34130130999995</v>
      </c>
      <c r="O45" s="14"/>
      <c r="P45" s="14"/>
      <c r="Q45" s="468"/>
      <c r="R45" s="987"/>
    </row>
    <row r="46" spans="1:18" ht="15.75" customHeight="1">
      <c r="A46" s="55" t="s">
        <v>1018</v>
      </c>
      <c r="B46" s="756">
        <v>46.579279530000001</v>
      </c>
      <c r="C46" s="756">
        <v>47.547690369999998</v>
      </c>
      <c r="D46" s="756">
        <v>47.998712299999994</v>
      </c>
      <c r="E46" s="756">
        <v>65.174326309999998</v>
      </c>
      <c r="F46" s="756">
        <v>48.912768369999995</v>
      </c>
      <c r="G46" s="756">
        <v>40.458595819999999</v>
      </c>
      <c r="H46" s="756">
        <v>41.953027329999998</v>
      </c>
      <c r="I46" s="756">
        <v>38.850284380000005</v>
      </c>
      <c r="J46" s="756">
        <v>46.788411060000001</v>
      </c>
      <c r="K46" s="756">
        <v>36.724449039999996</v>
      </c>
      <c r="L46" s="756">
        <v>41.500722570000001</v>
      </c>
      <c r="M46" s="756">
        <v>42.551344280000002</v>
      </c>
      <c r="N46" s="756">
        <v>545.03961135999998</v>
      </c>
      <c r="O46" s="14"/>
      <c r="P46" s="14"/>
      <c r="Q46" s="468"/>
      <c r="R46" s="987"/>
    </row>
    <row r="47" spans="1:18" ht="15.75" customHeight="1">
      <c r="A47" s="200" t="s">
        <v>203</v>
      </c>
      <c r="B47" s="819">
        <v>46.579279530000001</v>
      </c>
      <c r="C47" s="819">
        <v>47.547690369999998</v>
      </c>
      <c r="D47" s="819">
        <v>47.998712299999994</v>
      </c>
      <c r="E47" s="819">
        <v>65.174326309999998</v>
      </c>
      <c r="F47" s="819">
        <v>48.912768369999995</v>
      </c>
      <c r="G47" s="819">
        <v>40.458595819999999</v>
      </c>
      <c r="H47" s="819">
        <v>41.953027329999998</v>
      </c>
      <c r="I47" s="819">
        <v>38.850284380000005</v>
      </c>
      <c r="J47" s="819">
        <v>46.788411060000001</v>
      </c>
      <c r="K47" s="819">
        <v>36.724449039999996</v>
      </c>
      <c r="L47" s="819">
        <v>41.500722570000001</v>
      </c>
      <c r="M47" s="819">
        <v>42.551344280000002</v>
      </c>
      <c r="N47" s="819">
        <v>545.03961135999998</v>
      </c>
      <c r="O47" s="14"/>
      <c r="P47" s="14"/>
      <c r="Q47" s="468"/>
    </row>
    <row r="48" spans="1:18" ht="15.75" customHeight="1">
      <c r="A48" s="413" t="s">
        <v>173</v>
      </c>
      <c r="B48" s="756">
        <v>16.000805550000003</v>
      </c>
      <c r="C48" s="756">
        <v>4.2249146500000005</v>
      </c>
      <c r="D48" s="756">
        <v>3.1075884899999995</v>
      </c>
      <c r="E48" s="756">
        <v>2.6561523199999999</v>
      </c>
      <c r="F48" s="756">
        <v>2.7829972399999998</v>
      </c>
      <c r="G48" s="756">
        <v>2.7112406999999998</v>
      </c>
      <c r="H48" s="756">
        <v>3.3848155699999998</v>
      </c>
      <c r="I48" s="756">
        <v>2.5845920599999999</v>
      </c>
      <c r="J48" s="756">
        <v>4.3210763000000005</v>
      </c>
      <c r="K48" s="756">
        <v>5.8326392</v>
      </c>
      <c r="L48" s="756">
        <v>5.5268861500000002</v>
      </c>
      <c r="M48" s="756">
        <v>16.87524376</v>
      </c>
      <c r="N48" s="756">
        <v>70.008951990000014</v>
      </c>
      <c r="O48" s="1135"/>
      <c r="P48" s="14"/>
      <c r="Q48" s="468"/>
    </row>
    <row r="49" spans="1:23" ht="15.75" customHeight="1">
      <c r="A49" s="200" t="s">
        <v>1234</v>
      </c>
      <c r="B49" s="819">
        <v>1.48281894</v>
      </c>
      <c r="C49" s="819">
        <v>0.71059464999999999</v>
      </c>
      <c r="D49" s="819">
        <v>1.2028504899999999</v>
      </c>
      <c r="E49" s="819">
        <v>0.79995331999999997</v>
      </c>
      <c r="F49" s="819">
        <v>0.88760123999999996</v>
      </c>
      <c r="G49" s="819">
        <v>0.81965569999999999</v>
      </c>
      <c r="H49" s="819">
        <v>1.3637455700000001</v>
      </c>
      <c r="I49" s="819">
        <v>0.67847206000000004</v>
      </c>
      <c r="J49" s="819">
        <v>0.49504429999999999</v>
      </c>
      <c r="K49" s="819">
        <v>0.55774519999999994</v>
      </c>
      <c r="L49" s="819">
        <v>0.95759214999999998</v>
      </c>
      <c r="M49" s="819">
        <v>0.48653575999999998</v>
      </c>
      <c r="N49" s="819">
        <v>10.44260938</v>
      </c>
      <c r="O49" s="14"/>
      <c r="P49" s="14"/>
    </row>
    <row r="50" spans="1:23" ht="15.75" customHeight="1">
      <c r="A50" s="200" t="s">
        <v>205</v>
      </c>
      <c r="B50" s="819">
        <v>12.860800000000001</v>
      </c>
      <c r="C50" s="819">
        <v>1.8129</v>
      </c>
      <c r="D50" s="819">
        <v>0.20989999999999998</v>
      </c>
      <c r="E50" s="819">
        <v>0.18880000000000002</v>
      </c>
      <c r="F50" s="819">
        <v>0.14779999999999999</v>
      </c>
      <c r="G50" s="819">
        <v>0.17050000000000001</v>
      </c>
      <c r="H50" s="819">
        <v>0.1774</v>
      </c>
      <c r="I50" s="819">
        <v>0.1298</v>
      </c>
      <c r="J50" s="819">
        <v>2.1235000000000004</v>
      </c>
      <c r="K50" s="819">
        <v>3.5648</v>
      </c>
      <c r="L50" s="819">
        <v>2.8592</v>
      </c>
      <c r="M50" s="819">
        <v>14.7013</v>
      </c>
      <c r="N50" s="819">
        <v>38.946700000000007</v>
      </c>
      <c r="O50" s="14"/>
      <c r="P50" s="14"/>
    </row>
    <row r="51" spans="1:23" ht="15.75" customHeight="1">
      <c r="A51" s="200" t="s">
        <v>1052</v>
      </c>
      <c r="B51" s="819">
        <v>1.6571866100000001</v>
      </c>
      <c r="C51" s="819">
        <v>1.7014200000000002</v>
      </c>
      <c r="D51" s="819">
        <v>1.6948379999999998</v>
      </c>
      <c r="E51" s="819">
        <v>1.6673989999999999</v>
      </c>
      <c r="F51" s="819">
        <v>1.7475959999999999</v>
      </c>
      <c r="G51" s="819">
        <v>1.721085</v>
      </c>
      <c r="H51" s="819">
        <v>1.8436699999999999</v>
      </c>
      <c r="I51" s="819">
        <v>1.7763199999999999</v>
      </c>
      <c r="J51" s="819">
        <v>1.7025319999999999</v>
      </c>
      <c r="K51" s="819">
        <v>1.710094</v>
      </c>
      <c r="L51" s="819">
        <v>1.710094</v>
      </c>
      <c r="M51" s="819">
        <v>1.687408</v>
      </c>
      <c r="N51" s="819">
        <v>20.619642610000003</v>
      </c>
      <c r="O51" s="14"/>
      <c r="P51" s="14"/>
    </row>
    <row r="52" spans="1:23" ht="15.75" customHeight="1">
      <c r="A52" s="636" t="s">
        <v>1022</v>
      </c>
      <c r="B52" s="756">
        <v>0.89571414999999999</v>
      </c>
      <c r="C52" s="756">
        <v>0.63106284999999995</v>
      </c>
      <c r="D52" s="756">
        <v>2.0925869400000003</v>
      </c>
      <c r="E52" s="756">
        <v>0.98083405999999984</v>
      </c>
      <c r="F52" s="756">
        <v>13.537567110000003</v>
      </c>
      <c r="G52" s="756">
        <v>2.9069498399999998</v>
      </c>
      <c r="H52" s="756">
        <v>0.87675486000000014</v>
      </c>
      <c r="I52" s="756">
        <v>0.85119409999999984</v>
      </c>
      <c r="J52" s="756">
        <v>2.26567805</v>
      </c>
      <c r="K52" s="756">
        <v>1.3771168899999999</v>
      </c>
      <c r="L52" s="756">
        <v>1.06616351</v>
      </c>
      <c r="M52" s="756">
        <v>0.81111559999999994</v>
      </c>
      <c r="N52" s="756">
        <v>28.292737960000004</v>
      </c>
      <c r="O52" s="14"/>
      <c r="P52" s="14"/>
    </row>
    <row r="53" spans="1:23" ht="15.75" customHeight="1">
      <c r="A53" s="414" t="s">
        <v>1026</v>
      </c>
      <c r="B53" s="756">
        <v>0.134717</v>
      </c>
      <c r="C53" s="756">
        <v>0.154698</v>
      </c>
      <c r="D53" s="756">
        <v>0.13186799999999999</v>
      </c>
      <c r="E53" s="756">
        <v>0.15751699999999999</v>
      </c>
      <c r="F53" s="756">
        <v>0.18403700000000001</v>
      </c>
      <c r="G53" s="756">
        <v>0.110263</v>
      </c>
      <c r="H53" s="756">
        <v>0.167354</v>
      </c>
      <c r="I53" s="756">
        <v>0.19046399999999999</v>
      </c>
      <c r="J53" s="756">
        <v>0.13344499999999998</v>
      </c>
      <c r="K53" s="756">
        <v>0.175482</v>
      </c>
      <c r="L53" s="756">
        <v>5.8893000000000001E-2</v>
      </c>
      <c r="M53" s="756">
        <v>4.9272999999999997E-2</v>
      </c>
      <c r="N53" s="756">
        <v>1.6480109999999999</v>
      </c>
      <c r="O53" s="14"/>
      <c r="P53" s="14"/>
    </row>
    <row r="54" spans="1:23" ht="15.75" customHeight="1">
      <c r="A54" s="215" t="s">
        <v>1085</v>
      </c>
      <c r="B54" s="819">
        <v>0.134717</v>
      </c>
      <c r="C54" s="819">
        <v>0.154698</v>
      </c>
      <c r="D54" s="819">
        <v>0.13186799999999999</v>
      </c>
      <c r="E54" s="819">
        <v>0.15751699999999999</v>
      </c>
      <c r="F54" s="819">
        <v>0.18403700000000001</v>
      </c>
      <c r="G54" s="819">
        <v>0.110263</v>
      </c>
      <c r="H54" s="819">
        <v>0.167354</v>
      </c>
      <c r="I54" s="819">
        <v>0.19046399999999999</v>
      </c>
      <c r="J54" s="819">
        <v>0.13344499999999998</v>
      </c>
      <c r="K54" s="819">
        <v>0.175482</v>
      </c>
      <c r="L54" s="819">
        <v>5.8893000000000001E-2</v>
      </c>
      <c r="M54" s="819">
        <v>4.9272999999999997E-2</v>
      </c>
      <c r="N54" s="819">
        <v>1.6480109999999999</v>
      </c>
      <c r="O54" s="14"/>
      <c r="P54" s="14"/>
    </row>
    <row r="55" spans="1:23" ht="15.75" customHeight="1">
      <c r="A55" s="245" t="s">
        <v>1028</v>
      </c>
      <c r="B55" s="756">
        <v>9.8272825524593294E-2</v>
      </c>
      <c r="C55" s="756">
        <v>9.2555135524593268E-2</v>
      </c>
      <c r="D55" s="756">
        <v>5.3322669997503562E-2</v>
      </c>
      <c r="E55" s="756">
        <v>9.5441780125000779</v>
      </c>
      <c r="F55" s="756">
        <v>0.29852333000000003</v>
      </c>
      <c r="G55" s="756">
        <v>0.40314113079019315</v>
      </c>
      <c r="H55" s="756">
        <v>0.2209477395401534</v>
      </c>
      <c r="I55" s="756">
        <v>0.29386403079019313</v>
      </c>
      <c r="J55" s="756">
        <v>0.24981312079019316</v>
      </c>
      <c r="K55" s="756">
        <v>0.41172434000000002</v>
      </c>
      <c r="L55" s="756">
        <v>0.4690692295401534</v>
      </c>
      <c r="M55" s="756">
        <v>0.10266811999999999</v>
      </c>
      <c r="N55" s="756">
        <v>12.238079684997658</v>
      </c>
      <c r="O55" s="14"/>
      <c r="P55" s="14"/>
    </row>
    <row r="56" spans="1:23" ht="15.75" customHeight="1">
      <c r="A56" s="194" t="s">
        <v>1029</v>
      </c>
      <c r="B56" s="819">
        <v>0.118634</v>
      </c>
      <c r="C56" s="819">
        <v>0.118634</v>
      </c>
      <c r="D56" s="819">
        <v>7.7369999999999994E-2</v>
      </c>
      <c r="E56" s="819">
        <v>9.4963855099999996</v>
      </c>
      <c r="F56" s="819">
        <v>0.28369</v>
      </c>
      <c r="G56" s="819">
        <v>0.345586</v>
      </c>
      <c r="H56" s="819">
        <v>0.18053</v>
      </c>
      <c r="I56" s="819">
        <v>0.23966272</v>
      </c>
      <c r="J56" s="819">
        <v>0.19600400000000001</v>
      </c>
      <c r="K56" s="819">
        <v>0.39716600000000002</v>
      </c>
      <c r="L56" s="819">
        <v>0.43327199999999999</v>
      </c>
      <c r="M56" s="819">
        <v>7.2211999999999998E-2</v>
      </c>
      <c r="N56" s="819">
        <v>11.959146230000002</v>
      </c>
      <c r="O56" s="14"/>
      <c r="P56" s="14"/>
    </row>
    <row r="57" spans="1:23" ht="15.75" customHeight="1">
      <c r="A57" s="194" t="s">
        <v>1030</v>
      </c>
      <c r="B57" s="819">
        <v>9.3816299999999984E-3</v>
      </c>
      <c r="C57" s="819">
        <v>1.2832400000000001E-2</v>
      </c>
      <c r="D57" s="819">
        <v>1.037048E-2</v>
      </c>
      <c r="E57" s="819">
        <v>2.1686301250039723E-2</v>
      </c>
      <c r="F57" s="819">
        <v>2.4783400000000003E-3</v>
      </c>
      <c r="G57" s="819">
        <v>2.1357611250039724E-2</v>
      </c>
      <c r="H57" s="819">
        <v>2.5869600000000001E-3</v>
      </c>
      <c r="I57" s="819">
        <v>2.0239671250039722E-2</v>
      </c>
      <c r="J57" s="819">
        <v>2.0108941250039723E-2</v>
      </c>
      <c r="K57" s="819">
        <v>4.7536099999999993E-3</v>
      </c>
      <c r="L57" s="819">
        <v>1.0467899999999999E-3</v>
      </c>
      <c r="M57" s="819">
        <v>1.0052869999999998E-2</v>
      </c>
      <c r="N57" s="819">
        <v>0.13689560500015888</v>
      </c>
      <c r="O57" s="14"/>
      <c r="P57" s="14"/>
    </row>
    <row r="58" spans="1:23" s="8" customFormat="1" ht="15.75" customHeight="1" thickBot="1">
      <c r="A58" s="194" t="s">
        <v>206</v>
      </c>
      <c r="B58" s="63">
        <v>-2.9742804475406701E-2</v>
      </c>
      <c r="C58" s="819">
        <v>-3.8911264475406743E-2</v>
      </c>
      <c r="D58" s="63">
        <v>-3.4417810002496434E-2</v>
      </c>
      <c r="E58" s="819">
        <v>2.6106201250039724E-2</v>
      </c>
      <c r="F58" s="819">
        <v>1.2354990000000001E-2</v>
      </c>
      <c r="G58" s="819">
        <v>3.6197519540153419E-2</v>
      </c>
      <c r="H58" s="819">
        <v>3.7830779540153417E-2</v>
      </c>
      <c r="I58" s="819">
        <v>3.3961639540153417E-2</v>
      </c>
      <c r="J58" s="819">
        <v>3.3700179540153419E-2</v>
      </c>
      <c r="K58" s="819">
        <v>9.8047299999999976E-3</v>
      </c>
      <c r="L58" s="819">
        <v>3.4750439540153416E-2</v>
      </c>
      <c r="M58" s="819">
        <v>2.0403249999999998E-2</v>
      </c>
      <c r="N58" s="819">
        <v>0.14203784999749691</v>
      </c>
      <c r="O58" s="637"/>
      <c r="P58" s="637"/>
    </row>
    <row r="59" spans="1:23" ht="15.75" customHeight="1" thickTop="1" thickBot="1">
      <c r="A59" s="415" t="s">
        <v>405</v>
      </c>
      <c r="B59" s="1626">
        <v>164.73848419552459</v>
      </c>
      <c r="C59" s="1626">
        <v>141.99026968552459</v>
      </c>
      <c r="D59" s="1626">
        <v>190.69049233999752</v>
      </c>
      <c r="E59" s="1626">
        <v>328.91797387250006</v>
      </c>
      <c r="F59" s="1626">
        <v>183.96469076125004</v>
      </c>
      <c r="G59" s="1626">
        <v>153.79524318204022</v>
      </c>
      <c r="H59" s="1626">
        <v>163.41315024954014</v>
      </c>
      <c r="I59" s="1626">
        <v>138.03751649079021</v>
      </c>
      <c r="J59" s="1626">
        <v>191.3036865607902</v>
      </c>
      <c r="K59" s="1626">
        <v>247.51690907</v>
      </c>
      <c r="L59" s="1626">
        <v>195.84276427079021</v>
      </c>
      <c r="M59" s="1626">
        <v>186.53315014125005</v>
      </c>
      <c r="N59" s="1626">
        <v>2286.7443308199981</v>
      </c>
      <c r="O59" s="14"/>
      <c r="P59" s="14"/>
    </row>
    <row r="60" spans="1:23" ht="15" customHeight="1" thickTop="1">
      <c r="A60" s="27" t="s">
        <v>1909</v>
      </c>
      <c r="B60" s="17"/>
      <c r="C60" s="17"/>
      <c r="D60" s="17"/>
      <c r="E60" s="17"/>
      <c r="F60" s="17"/>
      <c r="G60" s="17"/>
      <c r="H60" s="17"/>
      <c r="I60" s="17"/>
      <c r="J60" s="17"/>
      <c r="K60" s="17"/>
      <c r="L60" s="17"/>
      <c r="M60" s="17"/>
      <c r="N60" s="17"/>
      <c r="P60" s="14"/>
    </row>
    <row r="61" spans="1:23" ht="15.75" customHeight="1">
      <c r="A61" s="1067" t="s">
        <v>1806</v>
      </c>
      <c r="B61" s="18"/>
      <c r="C61" s="18"/>
      <c r="D61" s="18"/>
      <c r="E61" s="18"/>
      <c r="F61" s="18"/>
      <c r="G61" s="17"/>
      <c r="H61" s="17"/>
      <c r="I61" s="17"/>
      <c r="J61" s="17"/>
      <c r="K61" s="17"/>
      <c r="L61" s="17"/>
      <c r="M61" s="17"/>
      <c r="N61" s="1158"/>
      <c r="O61" s="468"/>
      <c r="P61" s="468"/>
      <c r="Q61" s="468"/>
    </row>
    <row r="62" spans="1:23" ht="15.75" customHeight="1">
      <c r="A62" s="523" t="s">
        <v>1306</v>
      </c>
      <c r="B62" s="1145"/>
      <c r="C62" s="1145"/>
      <c r="D62" s="1145"/>
      <c r="E62" s="1145"/>
      <c r="F62" s="1145"/>
      <c r="G62" s="1145"/>
      <c r="H62" s="1145"/>
      <c r="I62" s="1145"/>
      <c r="J62" s="1145"/>
      <c r="K62" s="1145"/>
      <c r="L62" s="1145"/>
      <c r="M62" s="1145"/>
      <c r="N62" s="903"/>
    </row>
    <row r="63" spans="1:23" ht="15.75">
      <c r="A63" s="7"/>
      <c r="B63" s="17"/>
      <c r="C63" s="17"/>
      <c r="D63" s="48"/>
      <c r="E63" s="17"/>
      <c r="F63" s="18"/>
      <c r="G63" s="17"/>
      <c r="H63" s="17"/>
      <c r="I63" s="17"/>
      <c r="J63" s="17"/>
      <c r="K63" s="17"/>
      <c r="L63" s="17"/>
      <c r="M63" s="71"/>
      <c r="N63" s="903"/>
      <c r="O63" s="15"/>
      <c r="P63" s="15"/>
      <c r="Q63" s="15"/>
      <c r="R63" s="15"/>
      <c r="S63" s="15"/>
      <c r="T63" s="15"/>
      <c r="U63" s="15"/>
      <c r="V63" s="15"/>
      <c r="W63" s="15"/>
    </row>
    <row r="64" spans="1:23">
      <c r="A64" s="10"/>
      <c r="B64" s="13"/>
      <c r="C64" s="590"/>
      <c r="D64" s="590"/>
      <c r="E64" s="590"/>
      <c r="F64" s="590"/>
      <c r="G64" s="590"/>
      <c r="H64" s="590"/>
      <c r="I64" s="590"/>
      <c r="J64" s="590"/>
      <c r="K64" s="590"/>
      <c r="L64" s="590"/>
      <c r="M64" s="590"/>
      <c r="N64" s="903"/>
    </row>
    <row r="65" spans="1:14" s="8" customFormat="1">
      <c r="A65" s="7"/>
      <c r="B65" s="17"/>
      <c r="C65" s="590"/>
      <c r="D65" s="590"/>
      <c r="E65" s="590"/>
      <c r="F65" s="590"/>
      <c r="G65" s="590"/>
      <c r="H65" s="590"/>
      <c r="I65" s="590"/>
      <c r="J65" s="590"/>
      <c r="K65" s="590"/>
      <c r="L65" s="590"/>
      <c r="M65" s="590"/>
      <c r="N65" s="590"/>
    </row>
    <row r="66" spans="1:14">
      <c r="A66" s="7"/>
      <c r="B66" s="17"/>
      <c r="C66" s="697"/>
      <c r="D66" s="697"/>
      <c r="E66" s="697"/>
      <c r="F66" s="697"/>
      <c r="G66" s="697"/>
      <c r="H66" s="697"/>
      <c r="I66" s="697"/>
      <c r="J66" s="697"/>
      <c r="K66" s="697"/>
      <c r="L66" s="697"/>
      <c r="M66" s="697"/>
      <c r="N66" s="697"/>
    </row>
    <row r="67" spans="1:14">
      <c r="A67" s="7"/>
      <c r="B67" s="17"/>
      <c r="C67" s="479"/>
      <c r="D67" s="479"/>
      <c r="E67" s="479"/>
      <c r="F67" s="479"/>
      <c r="G67" s="479"/>
      <c r="H67" s="479"/>
      <c r="I67" s="479"/>
      <c r="J67" s="479"/>
      <c r="K67" s="479"/>
      <c r="L67" s="479"/>
      <c r="M67" s="479"/>
      <c r="N67" s="479"/>
    </row>
    <row r="68" spans="1:14">
      <c r="A68" s="10"/>
      <c r="B68" s="13"/>
      <c r="C68" s="479"/>
      <c r="D68" s="479"/>
      <c r="E68" s="479"/>
      <c r="F68" s="479"/>
      <c r="G68" s="479"/>
      <c r="H68" s="479"/>
      <c r="I68" s="479"/>
      <c r="J68" s="479"/>
      <c r="K68" s="479"/>
      <c r="L68" s="479"/>
      <c r="M68" s="479"/>
      <c r="N68" s="479"/>
    </row>
    <row r="69" spans="1:14" s="8" customFormat="1">
      <c r="A69" s="7"/>
      <c r="B69" s="17"/>
      <c r="C69" s="479"/>
      <c r="D69" s="479"/>
      <c r="E69" s="479"/>
      <c r="F69" s="479"/>
      <c r="G69" s="479"/>
      <c r="H69" s="479"/>
      <c r="I69" s="479"/>
      <c r="J69" s="479"/>
      <c r="K69" s="479"/>
      <c r="L69" s="479"/>
      <c r="M69" s="479"/>
      <c r="N69" s="479"/>
    </row>
    <row r="70" spans="1:14">
      <c r="A70" s="12"/>
      <c r="B70" s="13"/>
      <c r="C70" s="13"/>
      <c r="D70" s="13"/>
      <c r="E70" s="13"/>
      <c r="F70" s="13"/>
      <c r="G70" s="13"/>
      <c r="H70" s="13"/>
      <c r="I70" s="13"/>
      <c r="J70" s="13"/>
      <c r="K70" s="13"/>
      <c r="L70" s="13"/>
      <c r="M70" s="13"/>
      <c r="N70" s="13"/>
    </row>
  </sheetData>
  <customSheetViews>
    <customSheetView guid="{45E423DD-7FD2-487F-8372-5798D7D06C15}" showPageBreaks="1" showGridLines="0" printArea="1" topLeftCell="C1">
      <selection activeCell="N2" sqref="N2"/>
      <pageMargins left="1.04" right="0.75" top="0.88" bottom="0.38" header="0" footer="0"/>
      <pageSetup scale="72" orientation="landscape" r:id="rId1"/>
      <headerFooter alignWithMargins="0"/>
    </customSheetView>
    <customSheetView guid="{B297ACE3-C144-4411-A206-EE5C8D41CE1C}" topLeftCell="C37">
      <selection activeCell="H39" sqref="H39"/>
      <pageMargins left="1.04" right="0.75" top="0.88" bottom="0.38" header="0" footer="0"/>
      <pageSetup scale="72" orientation="landscape" r:id="rId2"/>
      <headerFooter alignWithMargins="0"/>
    </customSheetView>
    <customSheetView guid="{67BA8672-8137-4028-84CD-AA630649A2B3}" showRuler="0" topLeftCell="C25">
      <selection activeCell="H43" sqref="H43"/>
      <pageMargins left="1.04" right="0.75" top="0.88" bottom="0.38" header="0" footer="0"/>
      <pageSetup scale="75" orientation="landscape" r:id="rId3"/>
      <headerFooter alignWithMargins="0"/>
    </customSheetView>
    <customSheetView guid="{51F1D52B-5D55-4FCC-809B-9B4CC86C88B9}" showGridLines="0" topLeftCell="C1">
      <selection activeCell="N2" sqref="N2"/>
      <pageMargins left="1.04" right="0.75" top="0.88" bottom="0.38" header="0" footer="0"/>
      <pageSetup scale="72" orientation="landscape" r:id="rId4"/>
      <headerFooter alignWithMargins="0"/>
    </customSheetView>
  </customSheetViews>
  <phoneticPr fontId="0" type="noConversion"/>
  <pageMargins left="1.02" right="0.23" top="0.32" bottom="0.17" header="0" footer="0"/>
  <pageSetup scale="55" orientation="landscape" r:id="rId5"/>
  <headerFooter alignWithMargins="0"/>
  <drawing r:id="rId6"/>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K105"/>
  <sheetViews>
    <sheetView showGridLines="0" zoomScaleNormal="100" workbookViewId="0">
      <selection activeCell="F13" sqref="F13"/>
    </sheetView>
  </sheetViews>
  <sheetFormatPr defaultColWidth="9.140625" defaultRowHeight="15"/>
  <cols>
    <col min="1" max="1" width="61.85546875" style="48" customWidth="1"/>
    <col min="2" max="6" width="13.7109375" style="48" customWidth="1"/>
    <col min="7" max="7" width="9.140625" style="1062"/>
    <col min="8" max="16384" width="9.140625" style="48"/>
  </cols>
  <sheetData>
    <row r="1" spans="1:7">
      <c r="A1" s="331" t="s">
        <v>277</v>
      </c>
      <c r="B1" s="58"/>
      <c r="C1" s="58"/>
      <c r="D1" s="58"/>
      <c r="E1" s="58"/>
      <c r="F1" s="808">
        <v>54</v>
      </c>
      <c r="G1" s="1516"/>
    </row>
    <row r="2" spans="1:7">
      <c r="A2" s="53"/>
      <c r="B2" s="53"/>
      <c r="C2" s="53"/>
      <c r="D2" s="53"/>
      <c r="E2" s="53"/>
      <c r="F2" s="53"/>
    </row>
    <row r="3" spans="1:7">
      <c r="A3" s="53"/>
      <c r="B3" s="53"/>
      <c r="C3" s="53"/>
      <c r="D3" s="53"/>
      <c r="E3" s="53"/>
      <c r="F3" s="53"/>
    </row>
    <row r="4" spans="1:7">
      <c r="A4" s="53"/>
      <c r="B4" s="53"/>
      <c r="C4" s="53"/>
      <c r="D4" s="53"/>
      <c r="E4" s="53"/>
      <c r="F4" s="53"/>
    </row>
    <row r="5" spans="1:7">
      <c r="A5" s="53"/>
      <c r="B5" s="53"/>
      <c r="C5" s="53"/>
      <c r="D5" s="53"/>
      <c r="E5" s="53"/>
      <c r="F5" s="53"/>
    </row>
    <row r="6" spans="1:7">
      <c r="A6" s="53"/>
      <c r="B6" s="53"/>
      <c r="C6" s="53"/>
      <c r="D6" s="53"/>
      <c r="E6" s="53"/>
      <c r="F6" s="53"/>
    </row>
    <row r="7" spans="1:7">
      <c r="A7" s="53"/>
      <c r="B7" s="53"/>
      <c r="C7" s="53"/>
      <c r="D7" s="53"/>
      <c r="E7" s="53"/>
      <c r="F7" s="53"/>
    </row>
    <row r="8" spans="1:7">
      <c r="A8" s="55" t="s">
        <v>1162</v>
      </c>
    </row>
    <row r="9" spans="1:7">
      <c r="A9" s="55" t="s">
        <v>1662</v>
      </c>
    </row>
    <row r="10" spans="1:7">
      <c r="A10" s="53" t="s">
        <v>359</v>
      </c>
    </row>
    <row r="11" spans="1:7" ht="17.25">
      <c r="A11" s="141" t="s">
        <v>288</v>
      </c>
      <c r="B11" s="1255">
        <v>2015</v>
      </c>
      <c r="C11" s="1255">
        <v>2016</v>
      </c>
      <c r="D11" s="1255">
        <v>2017</v>
      </c>
      <c r="E11" s="1255">
        <v>2018</v>
      </c>
      <c r="F11" s="1255" t="s">
        <v>1739</v>
      </c>
    </row>
    <row r="12" spans="1:7">
      <c r="A12" s="413" t="s">
        <v>363</v>
      </c>
      <c r="B12" s="756">
        <v>411.83679340999998</v>
      </c>
      <c r="C12" s="756">
        <v>478.24635833000002</v>
      </c>
      <c r="D12" s="756">
        <v>639.29209173000004</v>
      </c>
      <c r="E12" s="756">
        <v>712.90497946999994</v>
      </c>
      <c r="F12" s="756">
        <v>992.61249219500019</v>
      </c>
    </row>
    <row r="13" spans="1:7">
      <c r="A13" s="371" t="s">
        <v>1016</v>
      </c>
      <c r="B13" s="756">
        <v>151.0091266</v>
      </c>
      <c r="C13" s="756">
        <v>177.32286603000003</v>
      </c>
      <c r="D13" s="756">
        <v>205.31027879999996</v>
      </c>
      <c r="E13" s="756">
        <v>240.18331856</v>
      </c>
      <c r="F13" s="756">
        <v>382.72915363000004</v>
      </c>
    </row>
    <row r="14" spans="1:7">
      <c r="A14" s="215" t="s">
        <v>1089</v>
      </c>
      <c r="B14" s="819">
        <v>49.490504740000006</v>
      </c>
      <c r="C14" s="819">
        <v>47.759810200000004</v>
      </c>
      <c r="D14" s="819">
        <v>54.72353099</v>
      </c>
      <c r="E14" s="819">
        <v>63.145775379999996</v>
      </c>
      <c r="F14" s="819">
        <v>149.92430884999999</v>
      </c>
    </row>
    <row r="15" spans="1:7">
      <c r="A15" s="215" t="s">
        <v>1090</v>
      </c>
      <c r="B15" s="819">
        <v>77.416443359999988</v>
      </c>
      <c r="C15" s="819">
        <v>101.31651457000001</v>
      </c>
      <c r="D15" s="819">
        <v>119.10030398000001</v>
      </c>
      <c r="E15" s="819">
        <v>145.37180652999999</v>
      </c>
      <c r="F15" s="819">
        <v>192.34027203000005</v>
      </c>
    </row>
    <row r="16" spans="1:7">
      <c r="A16" s="199" t="s">
        <v>209</v>
      </c>
      <c r="B16" s="819">
        <v>10.729963339999999</v>
      </c>
      <c r="C16" s="819">
        <v>13.179991060000003</v>
      </c>
      <c r="D16" s="819">
        <v>19.002512530000001</v>
      </c>
      <c r="E16" s="819">
        <v>19.862547739999997</v>
      </c>
      <c r="F16" s="819">
        <v>22.579799249999997</v>
      </c>
    </row>
    <row r="17" spans="1:7">
      <c r="A17" s="199" t="s">
        <v>1091</v>
      </c>
      <c r="B17" s="819">
        <v>0.34330643999999999</v>
      </c>
      <c r="C17" s="819">
        <v>0.43462202999999999</v>
      </c>
      <c r="D17" s="819">
        <v>3.8287920000000003E-2</v>
      </c>
      <c r="E17" s="819">
        <v>0.13116305</v>
      </c>
      <c r="F17" s="819">
        <v>0.15668710000000002</v>
      </c>
    </row>
    <row r="18" spans="1:7">
      <c r="A18" s="199" t="s">
        <v>210</v>
      </c>
      <c r="B18" s="819">
        <v>2.9726016099999999</v>
      </c>
      <c r="C18" s="819">
        <v>3.6567999900000001</v>
      </c>
      <c r="D18" s="819">
        <v>2.1307173100000001</v>
      </c>
      <c r="E18" s="819">
        <v>2.0128734499999998</v>
      </c>
      <c r="F18" s="819">
        <v>3.1948752100000002</v>
      </c>
    </row>
    <row r="19" spans="1:7">
      <c r="A19" s="199" t="s">
        <v>1092</v>
      </c>
      <c r="B19" s="819">
        <v>0.46663745000000001</v>
      </c>
      <c r="C19" s="819">
        <v>0.77735125000000005</v>
      </c>
      <c r="D19" s="819">
        <v>0.67219052999999995</v>
      </c>
      <c r="E19" s="819">
        <v>0.78372027999999994</v>
      </c>
      <c r="F19" s="819">
        <v>3.9866858000000001</v>
      </c>
    </row>
    <row r="20" spans="1:7">
      <c r="A20" s="199" t="s">
        <v>1093</v>
      </c>
      <c r="B20" s="819">
        <v>9.5896696600000002</v>
      </c>
      <c r="C20" s="819">
        <v>10.197776930000002</v>
      </c>
      <c r="D20" s="819">
        <v>9.6427355400000003</v>
      </c>
      <c r="E20" s="819">
        <v>8.8754321300000001</v>
      </c>
      <c r="F20" s="819">
        <v>10.546525390000001</v>
      </c>
    </row>
    <row r="21" spans="1:7">
      <c r="A21" s="413" t="s">
        <v>1015</v>
      </c>
      <c r="B21" s="756">
        <v>213.60959257999997</v>
      </c>
      <c r="C21" s="756">
        <v>241.84623834999999</v>
      </c>
      <c r="D21" s="756">
        <v>358.76296532000003</v>
      </c>
      <c r="E21" s="756">
        <v>361.64634835999993</v>
      </c>
      <c r="F21" s="756">
        <v>423.43783685500011</v>
      </c>
    </row>
    <row r="22" spans="1:7">
      <c r="A22" s="215" t="s">
        <v>216</v>
      </c>
      <c r="B22" s="819">
        <v>208.10696165999997</v>
      </c>
      <c r="C22" s="819">
        <v>236.13515949999999</v>
      </c>
      <c r="D22" s="819">
        <v>261.37575190000001</v>
      </c>
      <c r="E22" s="819">
        <v>350.85205462999994</v>
      </c>
      <c r="F22" s="819">
        <v>416.48567684</v>
      </c>
      <c r="G22" s="1517"/>
    </row>
    <row r="23" spans="1:7">
      <c r="A23" s="215" t="s">
        <v>1094</v>
      </c>
      <c r="B23" s="819">
        <v>3.85069865</v>
      </c>
      <c r="C23" s="819">
        <v>3.9794050299999997</v>
      </c>
      <c r="D23" s="819">
        <v>95.661696509999985</v>
      </c>
      <c r="E23" s="819">
        <v>8.719193820000001</v>
      </c>
      <c r="F23" s="819">
        <v>5.4850065500000005</v>
      </c>
      <c r="G23" s="1517"/>
    </row>
    <row r="24" spans="1:7">
      <c r="A24" s="215" t="s">
        <v>1123</v>
      </c>
      <c r="B24" s="819">
        <v>1.1942329</v>
      </c>
      <c r="C24" s="819">
        <v>1.02266458</v>
      </c>
      <c r="D24" s="819">
        <v>1.0073758400000001</v>
      </c>
      <c r="E24" s="819">
        <v>0.47202087999999998</v>
      </c>
      <c r="F24" s="819">
        <v>0.37746049000000004</v>
      </c>
      <c r="G24" s="1517"/>
    </row>
    <row r="25" spans="1:7">
      <c r="A25" s="48" t="s">
        <v>162</v>
      </c>
      <c r="B25" s="819">
        <v>0.45769937000000005</v>
      </c>
      <c r="C25" s="819">
        <v>0.36087651999999998</v>
      </c>
      <c r="D25" s="819">
        <v>0</v>
      </c>
      <c r="E25" s="819">
        <v>0.64746369999999998</v>
      </c>
      <c r="F25" s="819">
        <v>0.6566105000000001</v>
      </c>
    </row>
    <row r="26" spans="1:7">
      <c r="A26" s="215" t="s">
        <v>1231</v>
      </c>
      <c r="B26" s="819">
        <v>0</v>
      </c>
      <c r="C26" s="819">
        <v>0</v>
      </c>
      <c r="D26" s="819">
        <v>0.57149950000000005</v>
      </c>
      <c r="E26" s="819">
        <v>6.2882709999999994E-2</v>
      </c>
      <c r="F26" s="819">
        <v>0.10556</v>
      </c>
    </row>
    <row r="27" spans="1:7">
      <c r="A27" s="215" t="s">
        <v>1072</v>
      </c>
      <c r="B27" s="819">
        <v>0</v>
      </c>
      <c r="C27" s="819">
        <v>0</v>
      </c>
      <c r="D27" s="819">
        <v>0</v>
      </c>
      <c r="E27" s="819">
        <v>0.82984991000000008</v>
      </c>
      <c r="F27" s="819">
        <v>0.13112912500015889</v>
      </c>
    </row>
    <row r="28" spans="1:7">
      <c r="A28" s="215" t="s">
        <v>1096</v>
      </c>
      <c r="B28" s="819">
        <v>0</v>
      </c>
      <c r="C28" s="819">
        <v>0.34813271999999995</v>
      </c>
      <c r="D28" s="819">
        <v>0</v>
      </c>
      <c r="E28" s="819">
        <v>6.2882709999999994E-2</v>
      </c>
      <c r="F28" s="819">
        <v>0.19639334999999999</v>
      </c>
      <c r="G28" s="1517"/>
    </row>
    <row r="29" spans="1:7">
      <c r="A29" s="413" t="s">
        <v>1014</v>
      </c>
      <c r="B29" s="756">
        <v>34.851905760000008</v>
      </c>
      <c r="C29" s="756">
        <v>44.552771100000001</v>
      </c>
      <c r="D29" s="756">
        <v>52.811822070000005</v>
      </c>
      <c r="E29" s="756">
        <v>75.807722409999997</v>
      </c>
      <c r="F29" s="756">
        <v>152.51925176</v>
      </c>
    </row>
    <row r="30" spans="1:7">
      <c r="A30" s="215" t="s">
        <v>193</v>
      </c>
      <c r="B30" s="819">
        <v>2.1028931600000003</v>
      </c>
      <c r="C30" s="819">
        <v>1.8450984100000001</v>
      </c>
      <c r="D30" s="819">
        <v>4.6205239900000006</v>
      </c>
      <c r="E30" s="819">
        <v>13.80859972</v>
      </c>
      <c r="F30" s="819">
        <v>61.193638929999999</v>
      </c>
    </row>
    <row r="31" spans="1:7">
      <c r="A31" s="215" t="s">
        <v>1227</v>
      </c>
      <c r="B31" s="819">
        <v>0.73329851000000001</v>
      </c>
      <c r="C31" s="819">
        <v>0.74574555000000009</v>
      </c>
      <c r="D31" s="819">
        <v>0.12417391999999999</v>
      </c>
      <c r="E31" s="819">
        <v>0.50532505999999999</v>
      </c>
      <c r="F31" s="819">
        <v>0.31745800000000002</v>
      </c>
    </row>
    <row r="32" spans="1:7">
      <c r="A32" s="215" t="s">
        <v>194</v>
      </c>
      <c r="B32" s="819">
        <v>1.77955361</v>
      </c>
      <c r="C32" s="819">
        <v>6.4250211800000008</v>
      </c>
      <c r="D32" s="819">
        <v>4.08932567</v>
      </c>
      <c r="E32" s="819">
        <v>5.38547844</v>
      </c>
      <c r="F32" s="819">
        <v>35.9155771</v>
      </c>
    </row>
    <row r="33" spans="1:6">
      <c r="A33" s="213" t="s">
        <v>1087</v>
      </c>
      <c r="B33" s="819">
        <v>4.2426176500000006</v>
      </c>
      <c r="C33" s="819">
        <v>4.2303943900000007</v>
      </c>
      <c r="D33" s="819">
        <v>4.7879981799999998</v>
      </c>
      <c r="E33" s="819">
        <v>5.3575797499999993</v>
      </c>
      <c r="F33" s="819">
        <v>4.7327162400000002</v>
      </c>
    </row>
    <row r="34" spans="1:6">
      <c r="A34" s="673" t="s">
        <v>1225</v>
      </c>
      <c r="B34" s="819">
        <v>5.9243650000000017</v>
      </c>
      <c r="C34" s="819">
        <v>5.4225509999999986</v>
      </c>
      <c r="D34" s="819">
        <v>10.710968000000001</v>
      </c>
      <c r="E34" s="819">
        <v>12.295367999999996</v>
      </c>
      <c r="F34" s="819">
        <v>12.468444000000002</v>
      </c>
    </row>
    <row r="35" spans="1:6">
      <c r="A35" s="215" t="s">
        <v>218</v>
      </c>
      <c r="B35" s="819">
        <v>7.0513848800000005</v>
      </c>
      <c r="C35" s="819">
        <v>6.6565792100000003</v>
      </c>
      <c r="D35" s="819">
        <v>8.5718065199999991</v>
      </c>
      <c r="E35" s="819">
        <v>12.116209750000001</v>
      </c>
      <c r="F35" s="819">
        <v>12.267019190000001</v>
      </c>
    </row>
    <row r="36" spans="1:6">
      <c r="A36" s="215" t="s">
        <v>1194</v>
      </c>
      <c r="B36" s="819">
        <v>13.01779295</v>
      </c>
      <c r="C36" s="819">
        <v>19.227381359999999</v>
      </c>
      <c r="D36" s="819">
        <v>19.907025790000002</v>
      </c>
      <c r="E36" s="819">
        <v>26.339161689999997</v>
      </c>
      <c r="F36" s="819">
        <v>25.624398299999999</v>
      </c>
    </row>
    <row r="37" spans="1:6">
      <c r="A37" s="245" t="s">
        <v>1012</v>
      </c>
      <c r="B37" s="756">
        <v>12.366168469999998</v>
      </c>
      <c r="C37" s="756">
        <v>14.063635590000001</v>
      </c>
      <c r="D37" s="756">
        <v>22.407025540000003</v>
      </c>
      <c r="E37" s="756">
        <v>35.267590139999982</v>
      </c>
      <c r="F37" s="756">
        <v>33.926249950000006</v>
      </c>
    </row>
    <row r="38" spans="1:6">
      <c r="A38" s="413" t="s">
        <v>365</v>
      </c>
      <c r="B38" s="756">
        <v>378.36941640999999</v>
      </c>
      <c r="C38" s="756">
        <v>408.41953970000003</v>
      </c>
      <c r="D38" s="756">
        <v>464.13576973000085</v>
      </c>
      <c r="E38" s="756">
        <v>547.86152643000003</v>
      </c>
      <c r="F38" s="756">
        <v>636.90444663000017</v>
      </c>
    </row>
    <row r="39" spans="1:6">
      <c r="A39" s="215" t="s">
        <v>196</v>
      </c>
      <c r="B39" s="819">
        <v>173.32153234000003</v>
      </c>
      <c r="C39" s="819">
        <v>180.95788912</v>
      </c>
      <c r="D39" s="819">
        <v>182.88520980000001</v>
      </c>
      <c r="E39" s="819">
        <v>227.01613288999999</v>
      </c>
      <c r="F39" s="819">
        <v>261.00556819999997</v>
      </c>
    </row>
    <row r="40" spans="1:6">
      <c r="A40" s="215" t="s">
        <v>1045</v>
      </c>
      <c r="B40" s="819">
        <v>119.19097993</v>
      </c>
      <c r="C40" s="819">
        <v>131.99596392000001</v>
      </c>
      <c r="D40" s="819">
        <v>158.63749741999999</v>
      </c>
      <c r="E40" s="819">
        <v>175.40386884</v>
      </c>
      <c r="F40" s="819">
        <v>206.33013574</v>
      </c>
    </row>
    <row r="41" spans="1:6">
      <c r="A41" s="215" t="s">
        <v>1046</v>
      </c>
      <c r="B41" s="819">
        <v>50.477511899999989</v>
      </c>
      <c r="C41" s="819">
        <v>49.574419919999997</v>
      </c>
      <c r="D41" s="819">
        <v>58.121170370000002</v>
      </c>
      <c r="E41" s="819">
        <v>64.041355080000002</v>
      </c>
      <c r="F41" s="819">
        <v>71.670291750000004</v>
      </c>
    </row>
    <row r="42" spans="1:6">
      <c r="A42" s="215" t="s">
        <v>1047</v>
      </c>
      <c r="B42" s="819">
        <v>10.14916068</v>
      </c>
      <c r="C42" s="819">
        <v>9.0711942299999997</v>
      </c>
      <c r="D42" s="819">
        <v>7.1846896600000001</v>
      </c>
      <c r="E42" s="819">
        <v>13.7447894</v>
      </c>
      <c r="F42" s="819">
        <v>11.35461724</v>
      </c>
    </row>
    <row r="43" spans="1:6">
      <c r="A43" s="200" t="s">
        <v>428</v>
      </c>
      <c r="B43" s="819">
        <v>3.1808591000000002</v>
      </c>
      <c r="C43" s="819">
        <v>4.2990123599999999</v>
      </c>
      <c r="D43" s="819">
        <v>4.1952022900000001</v>
      </c>
      <c r="E43" s="819">
        <v>4.3805554399999993</v>
      </c>
      <c r="F43" s="819">
        <v>4.3801288600000001</v>
      </c>
    </row>
    <row r="44" spans="1:6">
      <c r="A44" s="200" t="s">
        <v>1088</v>
      </c>
      <c r="B44" s="819">
        <v>2.967854</v>
      </c>
      <c r="C44" s="819">
        <v>1.74254</v>
      </c>
      <c r="D44" s="819">
        <v>1.484883</v>
      </c>
      <c r="E44" s="819">
        <v>2.4836999999999998</v>
      </c>
      <c r="F44" s="819">
        <v>1.4794450000000001</v>
      </c>
    </row>
    <row r="45" spans="1:6">
      <c r="A45" s="200" t="s">
        <v>1263</v>
      </c>
      <c r="B45" s="819">
        <v>0</v>
      </c>
      <c r="C45" s="819">
        <v>1.47558247</v>
      </c>
      <c r="D45" s="819">
        <v>1.38358548</v>
      </c>
      <c r="E45" s="819">
        <v>0</v>
      </c>
      <c r="F45" s="819">
        <v>1.6889007899999999</v>
      </c>
    </row>
    <row r="46" spans="1:6">
      <c r="A46" s="245" t="s">
        <v>1011</v>
      </c>
      <c r="B46" s="756">
        <v>19.081518459999998</v>
      </c>
      <c r="C46" s="756">
        <v>29.302937679999999</v>
      </c>
      <c r="D46" s="756">
        <v>50.243531710000759</v>
      </c>
      <c r="E46" s="756">
        <v>60.791124779999983</v>
      </c>
      <c r="F46" s="756">
        <v>78.995359050000005</v>
      </c>
    </row>
    <row r="47" spans="1:6">
      <c r="A47" s="413" t="s">
        <v>1013</v>
      </c>
      <c r="B47" s="756">
        <v>280.70689868000005</v>
      </c>
      <c r="C47" s="756">
        <v>338.55743763999999</v>
      </c>
      <c r="D47" s="756">
        <v>462.64336058000004</v>
      </c>
      <c r="E47" s="756">
        <v>481.83621949000002</v>
      </c>
      <c r="F47" s="756">
        <v>643.34130130999995</v>
      </c>
    </row>
    <row r="48" spans="1:6">
      <c r="A48" s="55" t="s">
        <v>1018</v>
      </c>
      <c r="B48" s="756">
        <v>254.67100145000001</v>
      </c>
      <c r="C48" s="756">
        <v>286.34095715999996</v>
      </c>
      <c r="D48" s="756">
        <v>403.67504511000004</v>
      </c>
      <c r="E48" s="756">
        <v>423.42675317999999</v>
      </c>
      <c r="F48" s="756">
        <v>545.03961135999998</v>
      </c>
    </row>
    <row r="49" spans="1:11">
      <c r="A49" s="200" t="s">
        <v>203</v>
      </c>
      <c r="B49" s="819">
        <v>254.67100145000001</v>
      </c>
      <c r="C49" s="819">
        <v>286.34095715999996</v>
      </c>
      <c r="D49" s="819">
        <v>403.67504511000004</v>
      </c>
      <c r="E49" s="819">
        <v>423.42675317999999</v>
      </c>
      <c r="F49" s="819">
        <v>545.03961135999998</v>
      </c>
    </row>
    <row r="50" spans="1:11">
      <c r="A50" s="413" t="s">
        <v>173</v>
      </c>
      <c r="B50" s="756">
        <v>22.198706510000001</v>
      </c>
      <c r="C50" s="756">
        <v>44.806886840000004</v>
      </c>
      <c r="D50" s="756">
        <v>49.911453359999996</v>
      </c>
      <c r="E50" s="756">
        <v>48.056819300000001</v>
      </c>
      <c r="F50" s="756">
        <v>70.008951990000014</v>
      </c>
      <c r="K50" s="702"/>
    </row>
    <row r="51" spans="1:11">
      <c r="A51" s="115" t="s">
        <v>1020</v>
      </c>
      <c r="B51" s="819">
        <v>0</v>
      </c>
      <c r="C51" s="819">
        <v>8.6762017100000008</v>
      </c>
      <c r="D51" s="819">
        <v>9.651523280000001</v>
      </c>
      <c r="E51" s="819">
        <v>7.1130564400000011</v>
      </c>
      <c r="F51" s="819">
        <v>10.44260938</v>
      </c>
    </row>
    <row r="52" spans="1:11">
      <c r="A52" s="115" t="s">
        <v>211</v>
      </c>
      <c r="B52" s="819">
        <v>5.2045582399999999</v>
      </c>
      <c r="C52" s="819">
        <v>18.336226</v>
      </c>
      <c r="D52" s="819">
        <v>19.895299999999999</v>
      </c>
      <c r="E52" s="819">
        <v>21.658100000000001</v>
      </c>
      <c r="F52" s="819">
        <v>38.946700000000007</v>
      </c>
    </row>
    <row r="53" spans="1:11">
      <c r="A53" s="115" t="s">
        <v>1021</v>
      </c>
      <c r="B53" s="819">
        <v>16.99414827</v>
      </c>
      <c r="C53" s="819">
        <v>17.794459130000003</v>
      </c>
      <c r="D53" s="819">
        <v>20.364630080000001</v>
      </c>
      <c r="E53" s="819">
        <v>19.285662860000002</v>
      </c>
      <c r="F53" s="819">
        <v>20.619642610000003</v>
      </c>
    </row>
    <row r="54" spans="1:11">
      <c r="A54" s="636" t="s">
        <v>1022</v>
      </c>
      <c r="B54" s="756">
        <v>3.8371907200000002</v>
      </c>
      <c r="C54" s="756">
        <v>7.4095936400000006</v>
      </c>
      <c r="D54" s="756">
        <v>9.0568621100000009</v>
      </c>
      <c r="E54" s="756">
        <v>10.35264701</v>
      </c>
      <c r="F54" s="756">
        <v>28.292737960000004</v>
      </c>
    </row>
    <row r="55" spans="1:11">
      <c r="A55" s="414" t="s">
        <v>1026</v>
      </c>
      <c r="B55" s="756">
        <v>0.60792000000000002</v>
      </c>
      <c r="C55" s="756">
        <v>0.69007024999999989</v>
      </c>
      <c r="D55" s="756">
        <v>0.65050300000000005</v>
      </c>
      <c r="E55" s="756">
        <v>1.5</v>
      </c>
      <c r="F55" s="756">
        <v>1.6480109999999999</v>
      </c>
    </row>
    <row r="56" spans="1:11">
      <c r="A56" s="215" t="s">
        <v>1085</v>
      </c>
      <c r="B56" s="819">
        <v>0.60792000000000002</v>
      </c>
      <c r="C56" s="819">
        <v>0.69007024999999989</v>
      </c>
      <c r="D56" s="819">
        <v>0.65050300000000005</v>
      </c>
      <c r="E56" s="819">
        <v>1.5</v>
      </c>
      <c r="F56" s="819">
        <v>1.6480109999999999</v>
      </c>
    </row>
    <row r="57" spans="1:11">
      <c r="A57" s="245" t="s">
        <v>1028</v>
      </c>
      <c r="B57" s="756">
        <v>1.9108175300000001</v>
      </c>
      <c r="C57" s="756">
        <v>0.87314899999999995</v>
      </c>
      <c r="D57" s="1248">
        <v>10.123989490000001</v>
      </c>
      <c r="E57" s="1248">
        <v>3.04275235999991</v>
      </c>
      <c r="F57" s="1248">
        <v>12.238079684997658</v>
      </c>
      <c r="I57" s="69"/>
    </row>
    <row r="58" spans="1:11">
      <c r="A58" s="215" t="s">
        <v>1086</v>
      </c>
      <c r="B58" s="819">
        <v>1.79069119</v>
      </c>
      <c r="C58" s="819">
        <v>0.87314899999999995</v>
      </c>
      <c r="D58" s="1247">
        <v>9.8882477000000009</v>
      </c>
      <c r="E58" s="1247">
        <v>2.3293903600000001</v>
      </c>
      <c r="F58" s="1247">
        <v>11.959146230000002</v>
      </c>
      <c r="I58" s="69"/>
    </row>
    <row r="59" spans="1:11">
      <c r="A59" s="215" t="s">
        <v>1419</v>
      </c>
      <c r="B59" s="819">
        <v>0</v>
      </c>
      <c r="C59" s="819">
        <v>0</v>
      </c>
      <c r="D59" s="1247">
        <v>5.9841280000000004E-2</v>
      </c>
      <c r="E59" s="1247">
        <v>0.61336199999999996</v>
      </c>
      <c r="F59" s="1247">
        <v>0.13689560500015888</v>
      </c>
      <c r="I59" s="69"/>
    </row>
    <row r="60" spans="1:11" ht="15.75" thickBot="1">
      <c r="A60" s="215" t="s">
        <v>357</v>
      </c>
      <c r="B60" s="819">
        <v>0.12012633999999994</v>
      </c>
      <c r="C60" s="819">
        <v>0</v>
      </c>
      <c r="D60" s="1247">
        <v>0.17590050999999998</v>
      </c>
      <c r="E60" s="1247">
        <v>9.9999999999909051E-2</v>
      </c>
      <c r="F60" s="1247">
        <v>0.14203784999749691</v>
      </c>
      <c r="I60" s="69"/>
    </row>
    <row r="61" spans="1:11" ht="16.5" thickTop="1" thickBot="1">
      <c r="A61" s="415" t="s">
        <v>405</v>
      </c>
      <c r="B61" s="1628">
        <v>1073.4318460300001</v>
      </c>
      <c r="C61" s="1628">
        <v>1226.7865549200001</v>
      </c>
      <c r="D61" s="1628">
        <v>1576.8457145300008</v>
      </c>
      <c r="E61" s="1628">
        <v>1747.1454777499998</v>
      </c>
      <c r="F61" s="1628">
        <v>2286.7443308199981</v>
      </c>
      <c r="I61" s="69"/>
    </row>
    <row r="62" spans="1:11" ht="15.75" customHeight="1" thickTop="1">
      <c r="A62" s="27" t="s">
        <v>1909</v>
      </c>
      <c r="C62" s="70"/>
      <c r="D62" s="69"/>
      <c r="E62" s="69"/>
      <c r="I62" s="69"/>
    </row>
    <row r="63" spans="1:11" ht="18.75" customHeight="1">
      <c r="A63" s="1067" t="s">
        <v>1809</v>
      </c>
      <c r="C63" s="70"/>
      <c r="D63" s="69"/>
      <c r="E63" s="69"/>
      <c r="I63" s="69"/>
    </row>
    <row r="64" spans="1:11" ht="12" customHeight="1">
      <c r="A64" s="523" t="s">
        <v>1306</v>
      </c>
      <c r="C64" s="70"/>
      <c r="D64" s="69"/>
      <c r="E64" s="69"/>
      <c r="I64" s="69"/>
    </row>
    <row r="65" spans="9:9">
      <c r="I65" s="69"/>
    </row>
    <row r="66" spans="9:9">
      <c r="I66" s="69"/>
    </row>
    <row r="67" spans="9:9">
      <c r="I67" s="69"/>
    </row>
    <row r="68" spans="9:9">
      <c r="I68" s="69"/>
    </row>
    <row r="69" spans="9:9">
      <c r="I69" s="69"/>
    </row>
    <row r="70" spans="9:9">
      <c r="I70" s="69"/>
    </row>
    <row r="71" spans="9:9">
      <c r="I71" s="69"/>
    </row>
    <row r="72" spans="9:9">
      <c r="I72" s="69"/>
    </row>
    <row r="73" spans="9:9">
      <c r="I73" s="69"/>
    </row>
    <row r="74" spans="9:9">
      <c r="I74" s="69"/>
    </row>
    <row r="75" spans="9:9">
      <c r="I75" s="69"/>
    </row>
    <row r="76" spans="9:9">
      <c r="I76" s="69"/>
    </row>
    <row r="77" spans="9:9">
      <c r="I77" s="69"/>
    </row>
    <row r="78" spans="9:9">
      <c r="I78" s="69"/>
    </row>
    <row r="79" spans="9:9">
      <c r="I79" s="69"/>
    </row>
    <row r="80" spans="9:9">
      <c r="I80" s="69"/>
    </row>
    <row r="81" spans="9:9">
      <c r="I81" s="69"/>
    </row>
    <row r="82" spans="9:9">
      <c r="I82" s="69"/>
    </row>
    <row r="83" spans="9:9">
      <c r="I83" s="69"/>
    </row>
    <row r="84" spans="9:9">
      <c r="I84" s="69"/>
    </row>
    <row r="85" spans="9:9">
      <c r="I85" s="69"/>
    </row>
    <row r="86" spans="9:9">
      <c r="I86" s="69"/>
    </row>
    <row r="87" spans="9:9">
      <c r="I87" s="69"/>
    </row>
    <row r="88" spans="9:9">
      <c r="I88" s="69"/>
    </row>
    <row r="89" spans="9:9">
      <c r="I89" s="69"/>
    </row>
    <row r="90" spans="9:9">
      <c r="I90" s="69"/>
    </row>
    <row r="91" spans="9:9">
      <c r="I91" s="69"/>
    </row>
    <row r="92" spans="9:9">
      <c r="I92" s="69"/>
    </row>
    <row r="93" spans="9:9">
      <c r="I93" s="69"/>
    </row>
    <row r="94" spans="9:9">
      <c r="I94" s="69"/>
    </row>
    <row r="95" spans="9:9">
      <c r="I95" s="69"/>
    </row>
    <row r="96" spans="9:9">
      <c r="I96" s="69"/>
    </row>
    <row r="97" spans="9:9">
      <c r="I97" s="69"/>
    </row>
    <row r="98" spans="9:9">
      <c r="I98" s="69"/>
    </row>
    <row r="99" spans="9:9">
      <c r="I99" s="69"/>
    </row>
    <row r="100" spans="9:9">
      <c r="I100" s="69"/>
    </row>
    <row r="101" spans="9:9">
      <c r="I101" s="69"/>
    </row>
    <row r="102" spans="9:9">
      <c r="I102" s="69"/>
    </row>
    <row r="103" spans="9:9">
      <c r="I103" s="69"/>
    </row>
    <row r="104" spans="9:9">
      <c r="I104" s="69"/>
    </row>
    <row r="105" spans="9:9">
      <c r="I105" s="69"/>
    </row>
  </sheetData>
  <pageMargins left="1.0236220472440944" right="0.70866141732283472" top="0.74803149606299213" bottom="0.74803149606299213" header="0.31496062992125984" footer="0.31496062992125984"/>
  <pageSetup scale="60"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Z70"/>
  <sheetViews>
    <sheetView showGridLines="0" zoomScaleNormal="100" workbookViewId="0">
      <pane xSplit="1" topLeftCell="J1" activePane="topRight" state="frozen"/>
      <selection activeCell="A29" sqref="A29"/>
      <selection pane="topRight" activeCell="N15" sqref="N15"/>
    </sheetView>
  </sheetViews>
  <sheetFormatPr defaultColWidth="9.140625" defaultRowHeight="15"/>
  <cols>
    <col min="1" max="1" width="58.140625" style="53" customWidth="1"/>
    <col min="2" max="2" width="8.85546875" style="53" customWidth="1"/>
    <col min="3" max="3" width="10.7109375" style="53" customWidth="1"/>
    <col min="4" max="4" width="10.42578125" style="53" customWidth="1"/>
    <col min="5" max="5" width="9" style="53" customWidth="1"/>
    <col min="6" max="6" width="9.7109375" style="53" customWidth="1"/>
    <col min="7" max="7" width="11.140625" style="53" customWidth="1"/>
    <col min="8" max="8" width="13.5703125" style="53" customWidth="1"/>
    <col min="9" max="9" width="11.5703125" style="53" customWidth="1"/>
    <col min="10" max="10" width="12.5703125" style="53" customWidth="1"/>
    <col min="11" max="11" width="13" style="53" customWidth="1"/>
    <col min="12" max="12" width="11" style="53" customWidth="1"/>
    <col min="13" max="13" width="12.42578125" style="53" customWidth="1"/>
    <col min="14" max="14" width="12.140625" style="53" customWidth="1"/>
    <col min="15" max="16" width="9.140625" style="53"/>
    <col min="17" max="17" width="39.85546875" style="53" customWidth="1"/>
    <col min="18" max="18" width="17.5703125" style="53" bestFit="1" customWidth="1"/>
    <col min="19" max="16384" width="9.140625" style="53"/>
  </cols>
  <sheetData>
    <row r="1" spans="1:16">
      <c r="A1" s="331" t="s">
        <v>277</v>
      </c>
      <c r="B1" s="58"/>
      <c r="C1" s="58"/>
      <c r="D1" s="58"/>
      <c r="E1" s="58"/>
      <c r="F1" s="58"/>
      <c r="G1" s="58"/>
      <c r="H1" s="58"/>
      <c r="I1" s="58"/>
      <c r="J1" s="58"/>
      <c r="K1" s="58"/>
      <c r="L1" s="58"/>
      <c r="M1" s="58"/>
      <c r="N1" s="808">
        <v>55</v>
      </c>
    </row>
    <row r="2" spans="1:16" ht="10.5" customHeight="1"/>
    <row r="3" spans="1:16" ht="10.5" customHeight="1"/>
    <row r="4" spans="1:16" ht="12" customHeight="1"/>
    <row r="5" spans="1:16" ht="12" customHeight="1"/>
    <row r="6" spans="1:16" ht="12" customHeight="1"/>
    <row r="7" spans="1:16" ht="9" customHeight="1"/>
    <row r="8" spans="1:16">
      <c r="A8" s="55" t="s">
        <v>21</v>
      </c>
    </row>
    <row r="9" spans="1:16">
      <c r="A9" s="55" t="s">
        <v>1663</v>
      </c>
    </row>
    <row r="10" spans="1:16">
      <c r="A10" s="53" t="s">
        <v>359</v>
      </c>
    </row>
    <row r="11" spans="1:16" ht="15" customHeight="1">
      <c r="A11" s="83" t="s">
        <v>288</v>
      </c>
      <c r="B11" s="83" t="s">
        <v>368</v>
      </c>
      <c r="C11" s="83" t="s">
        <v>329</v>
      </c>
      <c r="D11" s="83" t="s">
        <v>330</v>
      </c>
      <c r="E11" s="83" t="s">
        <v>331</v>
      </c>
      <c r="F11" s="83" t="s">
        <v>332</v>
      </c>
      <c r="G11" s="83" t="s">
        <v>333</v>
      </c>
      <c r="H11" s="83" t="s">
        <v>334</v>
      </c>
      <c r="I11" s="83" t="s">
        <v>335</v>
      </c>
      <c r="J11" s="83" t="s">
        <v>336</v>
      </c>
      <c r="K11" s="83" t="s">
        <v>337</v>
      </c>
      <c r="L11" s="83" t="s">
        <v>338</v>
      </c>
      <c r="M11" s="83" t="s">
        <v>339</v>
      </c>
      <c r="N11" s="1613" t="s">
        <v>2069</v>
      </c>
    </row>
    <row r="12" spans="1:16" s="48" customFormat="1" ht="15" customHeight="1">
      <c r="A12" s="84" t="s">
        <v>363</v>
      </c>
      <c r="B12" s="756">
        <v>57.596501889999999</v>
      </c>
      <c r="C12" s="756">
        <v>55.975918749999998</v>
      </c>
      <c r="D12" s="756">
        <v>59.628917250000001</v>
      </c>
      <c r="E12" s="756">
        <v>118.91334469000003</v>
      </c>
      <c r="F12" s="756">
        <v>65.287155969999986</v>
      </c>
      <c r="G12" s="756">
        <v>66.893038320000002</v>
      </c>
      <c r="H12" s="756">
        <v>79.522421380000011</v>
      </c>
      <c r="I12" s="756">
        <v>72.385091450000004</v>
      </c>
      <c r="J12" s="756">
        <v>69.081273499999995</v>
      </c>
      <c r="K12" s="756">
        <v>89.288163170000004</v>
      </c>
      <c r="L12" s="756">
        <v>67.799174269999995</v>
      </c>
      <c r="M12" s="756">
        <v>66.801380629999997</v>
      </c>
      <c r="N12" s="756">
        <v>869.17238126999996</v>
      </c>
      <c r="O12" s="103"/>
      <c r="P12" s="615"/>
    </row>
    <row r="13" spans="1:16" ht="15" customHeight="1">
      <c r="A13" s="84" t="s">
        <v>175</v>
      </c>
      <c r="B13" s="756">
        <v>15.949712829999999</v>
      </c>
      <c r="C13" s="756">
        <v>16.31844362</v>
      </c>
      <c r="D13" s="756">
        <v>25.639468659999999</v>
      </c>
      <c r="E13" s="756">
        <v>25.775463869999996</v>
      </c>
      <c r="F13" s="756">
        <v>19.478958849999998</v>
      </c>
      <c r="G13" s="756">
        <v>22.423616940000002</v>
      </c>
      <c r="H13" s="756">
        <v>19.577149740000003</v>
      </c>
      <c r="I13" s="756">
        <v>18.713974490000002</v>
      </c>
      <c r="J13" s="756">
        <v>20.38556088</v>
      </c>
      <c r="K13" s="756">
        <v>16.352996040000001</v>
      </c>
      <c r="L13" s="756">
        <v>19.0652714</v>
      </c>
      <c r="M13" s="756">
        <v>20.617090639999997</v>
      </c>
      <c r="N13" s="756">
        <v>240.29770796000008</v>
      </c>
      <c r="O13" s="103"/>
      <c r="P13" s="615"/>
    </row>
    <row r="14" spans="1:16" ht="15" customHeight="1">
      <c r="A14" s="215" t="s">
        <v>1089</v>
      </c>
      <c r="B14" s="819">
        <v>2.8781367400000004</v>
      </c>
      <c r="C14" s="819">
        <v>5.59541822</v>
      </c>
      <c r="D14" s="819">
        <v>12.85029857</v>
      </c>
      <c r="E14" s="819">
        <v>12.442871</v>
      </c>
      <c r="F14" s="819">
        <v>6.5075022599999999</v>
      </c>
      <c r="G14" s="819">
        <v>9.3669206500000008</v>
      </c>
      <c r="H14" s="819">
        <v>7.24363694</v>
      </c>
      <c r="I14" s="819">
        <v>6.7975458299999998</v>
      </c>
      <c r="J14" s="819">
        <v>8.1771050499999998</v>
      </c>
      <c r="K14" s="819">
        <v>4.9073413700000001</v>
      </c>
      <c r="L14" s="819">
        <v>2.57137511</v>
      </c>
      <c r="M14" s="819">
        <v>8.3959988599999988</v>
      </c>
      <c r="N14" s="819">
        <v>87.734150600000021</v>
      </c>
      <c r="O14" s="103"/>
      <c r="P14" s="615"/>
    </row>
    <row r="15" spans="1:16" ht="15" customHeight="1">
      <c r="A15" s="215" t="s">
        <v>1090</v>
      </c>
      <c r="B15" s="819">
        <v>8.4567516400000002</v>
      </c>
      <c r="C15" s="819">
        <v>6.0931431799999993</v>
      </c>
      <c r="D15" s="819">
        <v>8.3894055500000011</v>
      </c>
      <c r="E15" s="819">
        <v>9.0619971899999996</v>
      </c>
      <c r="F15" s="819">
        <v>8.5743591500000012</v>
      </c>
      <c r="G15" s="819">
        <v>8.0901874800000009</v>
      </c>
      <c r="H15" s="819">
        <v>6.8962123799999997</v>
      </c>
      <c r="I15" s="819">
        <v>6.8616390599999999</v>
      </c>
      <c r="J15" s="819">
        <v>7.7959747699999999</v>
      </c>
      <c r="K15" s="819">
        <v>7.0296347400000005</v>
      </c>
      <c r="L15" s="819">
        <v>12.22813614</v>
      </c>
      <c r="M15" s="819">
        <v>7.5212665099999994</v>
      </c>
      <c r="N15" s="819">
        <v>96.998707790000012</v>
      </c>
      <c r="O15" s="103"/>
      <c r="P15" s="615"/>
    </row>
    <row r="16" spans="1:16" ht="15" customHeight="1">
      <c r="A16" s="199" t="s">
        <v>209</v>
      </c>
      <c r="B16" s="819">
        <v>2.7998526699999999</v>
      </c>
      <c r="C16" s="819">
        <v>2.4668381400000001</v>
      </c>
      <c r="D16" s="819">
        <v>2.43063707</v>
      </c>
      <c r="E16" s="819">
        <v>2.2877164199999998</v>
      </c>
      <c r="F16" s="819">
        <v>2.4035080400000002</v>
      </c>
      <c r="G16" s="819">
        <v>2.4749223300000001</v>
      </c>
      <c r="H16" s="819">
        <v>2.4794903399999999</v>
      </c>
      <c r="I16" s="819">
        <v>2.7205284199999999</v>
      </c>
      <c r="J16" s="819">
        <v>2.4023095099999998</v>
      </c>
      <c r="K16" s="819">
        <v>2.3342661200000001</v>
      </c>
      <c r="L16" s="819">
        <v>2.1082371200000001</v>
      </c>
      <c r="M16" s="819">
        <v>2.5047436899999997</v>
      </c>
      <c r="N16" s="819">
        <v>29.413049869999995</v>
      </c>
      <c r="O16" s="103"/>
      <c r="P16" s="615"/>
    </row>
    <row r="17" spans="1:26" ht="15" customHeight="1">
      <c r="A17" s="199" t="s">
        <v>1091</v>
      </c>
      <c r="B17" s="819">
        <v>0</v>
      </c>
      <c r="C17" s="819">
        <v>0</v>
      </c>
      <c r="D17" s="819">
        <v>1.125E-2</v>
      </c>
      <c r="E17" s="819">
        <v>0</v>
      </c>
      <c r="F17" s="819">
        <v>2.7369709999999998E-2</v>
      </c>
      <c r="G17" s="819">
        <v>2.236664E-2</v>
      </c>
      <c r="H17" s="819">
        <v>2.5000000000000001E-3</v>
      </c>
      <c r="I17" s="819">
        <v>2.5000000000000001E-3</v>
      </c>
      <c r="J17" s="819">
        <v>2.54893E-3</v>
      </c>
      <c r="K17" s="819">
        <v>0</v>
      </c>
      <c r="L17" s="819">
        <v>7.9400000000000002E-6</v>
      </c>
      <c r="M17" s="819">
        <v>2E-3</v>
      </c>
      <c r="N17" s="819">
        <v>7.0543220000000004E-2</v>
      </c>
      <c r="O17" s="103"/>
      <c r="P17" s="615"/>
    </row>
    <row r="18" spans="1:26" ht="15" customHeight="1">
      <c r="A18" s="199" t="s">
        <v>210</v>
      </c>
      <c r="B18" s="819">
        <v>0.70520547</v>
      </c>
      <c r="C18" s="819">
        <v>0.61416545999999994</v>
      </c>
      <c r="D18" s="819">
        <v>0.63330916000000004</v>
      </c>
      <c r="E18" s="819">
        <v>0.63700303000000003</v>
      </c>
      <c r="F18" s="819">
        <v>0.58761973999999995</v>
      </c>
      <c r="G18" s="819">
        <v>1.05455393</v>
      </c>
      <c r="H18" s="819">
        <v>1.19469234</v>
      </c>
      <c r="I18" s="819">
        <v>0.8641686999999999</v>
      </c>
      <c r="J18" s="819">
        <v>0.62000765000000002</v>
      </c>
      <c r="K18" s="819">
        <v>0.71777309</v>
      </c>
      <c r="L18" s="819">
        <v>0.74422783999999997</v>
      </c>
      <c r="M18" s="819">
        <v>0.83328396999999998</v>
      </c>
      <c r="N18" s="819">
        <v>9.2060103799999986</v>
      </c>
      <c r="O18" s="103"/>
      <c r="P18" s="615"/>
    </row>
    <row r="19" spans="1:26" ht="15" customHeight="1">
      <c r="A19" s="199" t="s">
        <v>1092</v>
      </c>
      <c r="B19" s="819">
        <v>3.2486830000000001E-2</v>
      </c>
      <c r="C19" s="819">
        <v>4.4955990000000001E-2</v>
      </c>
      <c r="D19" s="819">
        <v>3.4171420000000001E-2</v>
      </c>
      <c r="E19" s="819">
        <v>3.8367660000000005E-2</v>
      </c>
      <c r="F19" s="819">
        <v>3.2680859999999999E-2</v>
      </c>
      <c r="G19" s="819">
        <v>2.719473E-2</v>
      </c>
      <c r="H19" s="819">
        <v>0.38499065000000005</v>
      </c>
      <c r="I19" s="819">
        <v>2.901215E-2</v>
      </c>
      <c r="J19" s="819">
        <v>3.6034169999999997E-2</v>
      </c>
      <c r="K19" s="819">
        <v>2.9350770000000002E-2</v>
      </c>
      <c r="L19" s="819">
        <v>4.7103480000000003E-2</v>
      </c>
      <c r="M19" s="819">
        <v>8.8393970000000002E-2</v>
      </c>
      <c r="N19" s="819">
        <v>0.82474268000000006</v>
      </c>
      <c r="O19" s="103"/>
      <c r="P19" s="615"/>
    </row>
    <row r="20" spans="1:26" ht="15" customHeight="1">
      <c r="A20" s="199" t="s">
        <v>1093</v>
      </c>
      <c r="B20" s="819">
        <v>1.0772794800000001</v>
      </c>
      <c r="C20" s="819">
        <v>1.5039226299999999</v>
      </c>
      <c r="D20" s="819">
        <v>1.2903968899999998</v>
      </c>
      <c r="E20" s="819">
        <v>1.30750857</v>
      </c>
      <c r="F20" s="819">
        <v>1.34591909</v>
      </c>
      <c r="G20" s="819">
        <v>1.3874711799999999</v>
      </c>
      <c r="H20" s="819">
        <v>1.3756270900000001</v>
      </c>
      <c r="I20" s="819">
        <v>1.4385803300000002</v>
      </c>
      <c r="J20" s="819">
        <v>1.3515808</v>
      </c>
      <c r="K20" s="819">
        <v>1.3346299499999998</v>
      </c>
      <c r="L20" s="819">
        <v>1.3661837699999999</v>
      </c>
      <c r="M20" s="819">
        <v>1.2714036399999999</v>
      </c>
      <c r="N20" s="819">
        <v>16.050503419999998</v>
      </c>
      <c r="O20" s="103"/>
      <c r="P20" s="615"/>
    </row>
    <row r="21" spans="1:26" ht="15" customHeight="1">
      <c r="A21" s="84" t="s">
        <v>1015</v>
      </c>
      <c r="B21" s="756">
        <v>36.289064449999998</v>
      </c>
      <c r="C21" s="756">
        <v>32.033202629999998</v>
      </c>
      <c r="D21" s="756">
        <v>29.93241373</v>
      </c>
      <c r="E21" s="756">
        <v>88.260904590000024</v>
      </c>
      <c r="F21" s="756">
        <v>38.510697159999992</v>
      </c>
      <c r="G21" s="756">
        <v>38.81926593</v>
      </c>
      <c r="H21" s="756">
        <v>54.360017630000009</v>
      </c>
      <c r="I21" s="756">
        <v>42.984012719999996</v>
      </c>
      <c r="J21" s="756">
        <v>42.895328819999996</v>
      </c>
      <c r="K21" s="756">
        <v>59.437486190000001</v>
      </c>
      <c r="L21" s="756">
        <v>42.40837183</v>
      </c>
      <c r="M21" s="756">
        <v>40.051592390000003</v>
      </c>
      <c r="N21" s="756">
        <v>545.98235806999992</v>
      </c>
      <c r="O21" s="103"/>
      <c r="P21" s="615"/>
    </row>
    <row r="22" spans="1:26" ht="15" customHeight="1">
      <c r="A22" s="199" t="s">
        <v>216</v>
      </c>
      <c r="B22" s="819">
        <v>36.102411740000001</v>
      </c>
      <c r="C22" s="819">
        <v>31.892788890000002</v>
      </c>
      <c r="D22" s="819">
        <v>29.79277476</v>
      </c>
      <c r="E22" s="819">
        <v>88.167939510000011</v>
      </c>
      <c r="F22" s="819">
        <v>38.404050649999995</v>
      </c>
      <c r="G22" s="819">
        <v>38.665078159999993</v>
      </c>
      <c r="H22" s="819">
        <v>54.262484490000006</v>
      </c>
      <c r="I22" s="819">
        <v>42.848665939999997</v>
      </c>
      <c r="J22" s="819">
        <v>42.52331641</v>
      </c>
      <c r="K22" s="819">
        <v>59.323664409999999</v>
      </c>
      <c r="L22" s="819">
        <v>42.056716869999995</v>
      </c>
      <c r="M22" s="819">
        <v>39.937946250000003</v>
      </c>
      <c r="N22" s="819">
        <v>543.97783807999997</v>
      </c>
      <c r="O22" s="103"/>
      <c r="P22" s="71"/>
      <c r="Q22" s="79"/>
    </row>
    <row r="23" spans="1:26" ht="15" customHeight="1">
      <c r="A23" s="48" t="s">
        <v>1004</v>
      </c>
      <c r="B23" s="819">
        <v>0.16602327</v>
      </c>
      <c r="C23" s="819">
        <v>0.12497134</v>
      </c>
      <c r="D23" s="819">
        <v>0.12098502</v>
      </c>
      <c r="E23" s="819">
        <v>7.7177179999999998E-2</v>
      </c>
      <c r="F23" s="819">
        <v>9.043611E-2</v>
      </c>
      <c r="G23" s="819">
        <v>0.12417491999999999</v>
      </c>
      <c r="H23" s="819">
        <v>6.8015000000000006E-2</v>
      </c>
      <c r="I23" s="819">
        <v>0.11072142</v>
      </c>
      <c r="J23" s="819">
        <v>0.34177989000000003</v>
      </c>
      <c r="K23" s="819">
        <v>8.29844E-2</v>
      </c>
      <c r="L23" s="819">
        <v>7.1646820000000014E-2</v>
      </c>
      <c r="M23" s="819">
        <v>6.7421350000000005E-2</v>
      </c>
      <c r="N23" s="819">
        <v>1.4463367199999999</v>
      </c>
      <c r="O23" s="103"/>
      <c r="P23" s="103"/>
      <c r="Q23" s="103"/>
      <c r="R23" s="103"/>
      <c r="S23" s="103"/>
      <c r="T23" s="103"/>
      <c r="U23" s="103"/>
      <c r="V23" s="103"/>
      <c r="W23" s="103"/>
      <c r="X23" s="103"/>
      <c r="Y23" s="103"/>
      <c r="Z23" s="103"/>
    </row>
    <row r="24" spans="1:26" ht="15" customHeight="1">
      <c r="A24" s="215" t="s">
        <v>1095</v>
      </c>
      <c r="B24" s="819">
        <v>2.9891799999999997E-3</v>
      </c>
      <c r="C24" s="819">
        <v>0</v>
      </c>
      <c r="D24" s="819">
        <v>2.9891799999999997E-3</v>
      </c>
      <c r="E24" s="819">
        <v>0</v>
      </c>
      <c r="F24" s="819">
        <v>0</v>
      </c>
      <c r="G24" s="819">
        <v>1.074202E-2</v>
      </c>
      <c r="H24" s="819">
        <v>8.7889200000000004E-3</v>
      </c>
      <c r="I24" s="819">
        <v>0</v>
      </c>
      <c r="J24" s="819">
        <v>8.887299999999999E-3</v>
      </c>
      <c r="K24" s="819">
        <v>8.7889200000000004E-3</v>
      </c>
      <c r="L24" s="819">
        <v>2.073148E-2</v>
      </c>
      <c r="M24" s="819">
        <v>2.5481549999999999E-2</v>
      </c>
      <c r="N24" s="819">
        <v>8.9398549999999993E-2</v>
      </c>
      <c r="O24" s="103"/>
      <c r="P24" s="615"/>
    </row>
    <row r="25" spans="1:26" ht="15" customHeight="1">
      <c r="A25" s="215" t="s">
        <v>1072</v>
      </c>
      <c r="B25" s="819">
        <v>0</v>
      </c>
      <c r="C25" s="819">
        <v>0</v>
      </c>
      <c r="D25" s="819">
        <v>0</v>
      </c>
      <c r="E25" s="819">
        <v>0</v>
      </c>
      <c r="F25" s="819">
        <v>0</v>
      </c>
      <c r="G25" s="819">
        <v>0</v>
      </c>
      <c r="H25" s="819">
        <v>0</v>
      </c>
      <c r="I25" s="819">
        <v>0</v>
      </c>
      <c r="J25" s="819">
        <v>4.9189999999999995E-5</v>
      </c>
      <c r="K25" s="819">
        <v>0</v>
      </c>
      <c r="L25" s="819">
        <v>7.9400000000000002E-6</v>
      </c>
      <c r="M25" s="819">
        <v>0</v>
      </c>
      <c r="N25" s="819">
        <v>5.7129999999999997E-5</v>
      </c>
      <c r="O25" s="103"/>
      <c r="P25" s="615"/>
    </row>
    <row r="26" spans="1:26" ht="15" customHeight="1">
      <c r="A26" s="215" t="s">
        <v>1096</v>
      </c>
      <c r="B26" s="819">
        <v>1.7640259999999998E-2</v>
      </c>
      <c r="C26" s="819">
        <v>1.54424E-2</v>
      </c>
      <c r="D26" s="819">
        <v>1.5664770000000001E-2</v>
      </c>
      <c r="E26" s="819">
        <v>1.5787900000000001E-2</v>
      </c>
      <c r="F26" s="819">
        <v>1.62104E-2</v>
      </c>
      <c r="G26" s="819">
        <v>1.9270830000000003E-2</v>
      </c>
      <c r="H26" s="819">
        <v>2.072922E-2</v>
      </c>
      <c r="I26" s="819">
        <v>2.4625359999999999E-2</v>
      </c>
      <c r="J26" s="819">
        <v>2.1296030000000001E-2</v>
      </c>
      <c r="K26" s="819">
        <v>2.2048459999999999E-2</v>
      </c>
      <c r="L26" s="819">
        <v>0.25926872000000001</v>
      </c>
      <c r="M26" s="819">
        <v>2.0743240000000003E-2</v>
      </c>
      <c r="N26" s="819">
        <v>0.46872759000000003</v>
      </c>
      <c r="O26" s="103"/>
      <c r="P26" s="615"/>
    </row>
    <row r="27" spans="1:26" ht="15" customHeight="1">
      <c r="A27" s="84" t="s">
        <v>1014</v>
      </c>
      <c r="B27" s="756">
        <v>3.1446222199999996</v>
      </c>
      <c r="C27" s="756">
        <v>5.8760260300000002</v>
      </c>
      <c r="D27" s="756">
        <v>2.3849484800000003</v>
      </c>
      <c r="E27" s="756">
        <v>2.7355264799999999</v>
      </c>
      <c r="F27" s="756">
        <v>4.7071334399999998</v>
      </c>
      <c r="G27" s="756">
        <v>4.0861913700000008</v>
      </c>
      <c r="H27" s="756">
        <v>2.9709850700000002</v>
      </c>
      <c r="I27" s="756">
        <v>8.038898360000001</v>
      </c>
      <c r="J27" s="756">
        <v>3.23904624</v>
      </c>
      <c r="K27" s="756">
        <v>10.468004019999999</v>
      </c>
      <c r="L27" s="756">
        <v>4.2606378600000001</v>
      </c>
      <c r="M27" s="756">
        <v>3.5423493099999996</v>
      </c>
      <c r="N27" s="756">
        <v>55.454368880000011</v>
      </c>
      <c r="O27" s="103"/>
      <c r="P27" s="615"/>
    </row>
    <row r="28" spans="1:26" ht="15" customHeight="1">
      <c r="A28" s="706" t="s">
        <v>176</v>
      </c>
      <c r="B28" s="819">
        <v>0</v>
      </c>
      <c r="C28" s="819">
        <v>0.91823431999999994</v>
      </c>
      <c r="D28" s="819">
        <v>0.2</v>
      </c>
      <c r="E28" s="819">
        <v>7.0785000000000001E-2</v>
      </c>
      <c r="F28" s="819">
        <v>0.30092542999999999</v>
      </c>
      <c r="G28" s="819">
        <v>0.68601030000000007</v>
      </c>
      <c r="H28" s="819">
        <v>0.19920520999999999</v>
      </c>
      <c r="I28" s="819">
        <v>0.39448889000000004</v>
      </c>
      <c r="J28" s="819">
        <v>0.39516029999999996</v>
      </c>
      <c r="K28" s="819">
        <v>5.6012308499999994</v>
      </c>
      <c r="L28" s="819">
        <v>0.1055635</v>
      </c>
      <c r="M28" s="819">
        <v>0.24399999999999999</v>
      </c>
      <c r="N28" s="819">
        <v>9.1156038000000006</v>
      </c>
      <c r="O28" s="103"/>
      <c r="P28" s="615"/>
    </row>
    <row r="29" spans="1:26" ht="15" customHeight="1">
      <c r="A29" s="706" t="s">
        <v>1113</v>
      </c>
      <c r="B29" s="819">
        <v>0.11250035</v>
      </c>
      <c r="C29" s="819">
        <v>0.27827287000000001</v>
      </c>
      <c r="D29" s="819">
        <v>8.3247809999999992E-2</v>
      </c>
      <c r="E29" s="819">
        <v>0.16890353</v>
      </c>
      <c r="F29" s="819">
        <v>3.6135599999999997E-2</v>
      </c>
      <c r="G29" s="819">
        <v>3.2742259999999995E-2</v>
      </c>
      <c r="H29" s="819">
        <v>5.6570699999999995E-2</v>
      </c>
      <c r="I29" s="819">
        <v>0.15293624</v>
      </c>
      <c r="J29" s="819">
        <v>0.20280283999999998</v>
      </c>
      <c r="K29" s="819">
        <v>7.1316809999999994E-2</v>
      </c>
      <c r="L29" s="819">
        <v>9.8868300000000006E-2</v>
      </c>
      <c r="M29" s="819">
        <v>0.12772812</v>
      </c>
      <c r="N29" s="819">
        <v>1.4220254299999997</v>
      </c>
      <c r="O29" s="103"/>
      <c r="P29" s="615"/>
    </row>
    <row r="30" spans="1:26" ht="15" customHeight="1">
      <c r="A30" s="706" t="s">
        <v>166</v>
      </c>
      <c r="B30" s="819">
        <v>0.27724940999999997</v>
      </c>
      <c r="C30" s="819">
        <v>0.46242682000000002</v>
      </c>
      <c r="D30" s="819">
        <v>2.4416380000000001E-2</v>
      </c>
      <c r="E30" s="819">
        <v>0.21668945000000001</v>
      </c>
      <c r="F30" s="819">
        <v>4.9705890000000003E-2</v>
      </c>
      <c r="G30" s="819">
        <v>0.12545539999999999</v>
      </c>
      <c r="H30" s="819">
        <v>5.2917370000000005E-2</v>
      </c>
      <c r="I30" s="819">
        <v>0.13136707</v>
      </c>
      <c r="J30" s="819">
        <v>9.4372659999999997E-2</v>
      </c>
      <c r="K30" s="819">
        <v>0.85444633999999997</v>
      </c>
      <c r="L30" s="819">
        <v>0.17221702</v>
      </c>
      <c r="M30" s="819">
        <v>8.193098E-2</v>
      </c>
      <c r="N30" s="819">
        <v>2.5431947900000003</v>
      </c>
      <c r="O30" s="103"/>
      <c r="P30" s="615"/>
    </row>
    <row r="31" spans="1:26" ht="15" customHeight="1">
      <c r="A31" s="706" t="s">
        <v>1031</v>
      </c>
      <c r="B31" s="819">
        <v>0.29778271999999995</v>
      </c>
      <c r="C31" s="819">
        <v>0.25992969999999999</v>
      </c>
      <c r="D31" s="819">
        <v>0.26721058000000003</v>
      </c>
      <c r="E31" s="819">
        <v>0.26609703999999995</v>
      </c>
      <c r="F31" s="819">
        <v>0.25285352</v>
      </c>
      <c r="G31" s="819">
        <v>0.25846307000000002</v>
      </c>
      <c r="H31" s="819">
        <v>0.2724779</v>
      </c>
      <c r="I31" s="819">
        <v>0.27059789000000001</v>
      </c>
      <c r="J31" s="819">
        <v>0.25857248999999999</v>
      </c>
      <c r="K31" s="819">
        <v>0.25998979</v>
      </c>
      <c r="L31" s="819">
        <v>0.25613343999999999</v>
      </c>
      <c r="M31" s="819">
        <v>0.26021742999999997</v>
      </c>
      <c r="N31" s="819">
        <v>3.1803255700000004</v>
      </c>
      <c r="O31" s="103"/>
      <c r="P31" s="615"/>
    </row>
    <row r="32" spans="1:26" ht="15" customHeight="1">
      <c r="A32" s="706" t="s">
        <v>1265</v>
      </c>
      <c r="B32" s="819">
        <v>0.47587295000000002</v>
      </c>
      <c r="C32" s="819">
        <v>2.4387004700000001</v>
      </c>
      <c r="D32" s="819">
        <v>0.48201478999999997</v>
      </c>
      <c r="E32" s="819">
        <v>0.60905198999999999</v>
      </c>
      <c r="F32" s="819">
        <v>1.5981377299999999</v>
      </c>
      <c r="G32" s="819">
        <v>1.2289677400000001</v>
      </c>
      <c r="H32" s="819">
        <v>1.09341314</v>
      </c>
      <c r="I32" s="819">
        <v>5.5190548600000007</v>
      </c>
      <c r="J32" s="819">
        <v>0.80158120999999993</v>
      </c>
      <c r="K32" s="819">
        <v>2.1442102900000002</v>
      </c>
      <c r="L32" s="819">
        <v>2.0039888800000001</v>
      </c>
      <c r="M32" s="819">
        <v>0.92859545999999993</v>
      </c>
      <c r="N32" s="819">
        <v>19.323589510000001</v>
      </c>
      <c r="O32" s="103"/>
      <c r="P32" s="615"/>
      <c r="Q32" s="79"/>
      <c r="R32" s="79"/>
    </row>
    <row r="33" spans="1:26" ht="15" customHeight="1">
      <c r="A33" s="215" t="s">
        <v>1194</v>
      </c>
      <c r="B33" s="819">
        <v>1.9812167899999999</v>
      </c>
      <c r="C33" s="819">
        <v>1.51846185</v>
      </c>
      <c r="D33" s="819">
        <v>1.3280589200000001</v>
      </c>
      <c r="E33" s="819">
        <v>1.40399947</v>
      </c>
      <c r="F33" s="819">
        <v>2.46937527</v>
      </c>
      <c r="G33" s="819">
        <v>1.7545526</v>
      </c>
      <c r="H33" s="819">
        <v>1.2964007500000001</v>
      </c>
      <c r="I33" s="819">
        <v>1.57045341</v>
      </c>
      <c r="J33" s="819">
        <v>1.4865567400000002</v>
      </c>
      <c r="K33" s="819">
        <v>1.5368099399999999</v>
      </c>
      <c r="L33" s="819">
        <v>1.6238667200000001</v>
      </c>
      <c r="M33" s="819">
        <v>1.8998773200000001</v>
      </c>
      <c r="N33" s="819">
        <v>19.869629780000004</v>
      </c>
      <c r="O33" s="103"/>
      <c r="P33" s="615"/>
      <c r="Q33" s="79"/>
      <c r="R33" s="80"/>
    </row>
    <row r="34" spans="1:26" ht="15" customHeight="1">
      <c r="A34" s="245" t="s">
        <v>1012</v>
      </c>
      <c r="B34" s="756">
        <v>2.21310239</v>
      </c>
      <c r="C34" s="756">
        <v>1.7482464699999998</v>
      </c>
      <c r="D34" s="756">
        <v>1.6720863800000001</v>
      </c>
      <c r="E34" s="756">
        <v>2.14144975</v>
      </c>
      <c r="F34" s="756">
        <v>2.5903665199999999</v>
      </c>
      <c r="G34" s="756">
        <v>1.5639640799999999</v>
      </c>
      <c r="H34" s="756">
        <v>2.6142689400000001</v>
      </c>
      <c r="I34" s="756">
        <v>2.6482058799999999</v>
      </c>
      <c r="J34" s="756">
        <v>2.5613375600000001</v>
      </c>
      <c r="K34" s="756">
        <v>3.02967692</v>
      </c>
      <c r="L34" s="756">
        <v>2.0648931799999999</v>
      </c>
      <c r="M34" s="756">
        <v>2.5903482900000001</v>
      </c>
      <c r="N34" s="756">
        <v>27.437946359999998</v>
      </c>
      <c r="O34" s="103"/>
      <c r="P34" s="615"/>
      <c r="Q34" s="79"/>
      <c r="R34" s="80"/>
    </row>
    <row r="35" spans="1:26" s="48" customFormat="1" ht="15" customHeight="1">
      <c r="A35" s="84" t="s">
        <v>365</v>
      </c>
      <c r="B35" s="756">
        <v>25.524285509999995</v>
      </c>
      <c r="C35" s="756">
        <v>23.62947707</v>
      </c>
      <c r="D35" s="756">
        <v>50.038735459999991</v>
      </c>
      <c r="E35" s="756">
        <v>40.525481590000005</v>
      </c>
      <c r="F35" s="756">
        <v>32.930861329999999</v>
      </c>
      <c r="G35" s="756">
        <v>28.998790520000004</v>
      </c>
      <c r="H35" s="756">
        <v>34.629550699999996</v>
      </c>
      <c r="I35" s="756">
        <v>37.846203770000002</v>
      </c>
      <c r="J35" s="756">
        <v>43.710701970000002</v>
      </c>
      <c r="K35" s="756">
        <v>45.207085290000009</v>
      </c>
      <c r="L35" s="756">
        <v>32.967354239999999</v>
      </c>
      <c r="M35" s="756">
        <v>30.168458170000001</v>
      </c>
      <c r="N35" s="756">
        <v>426.17698562000004</v>
      </c>
      <c r="O35" s="103"/>
      <c r="P35" s="615"/>
      <c r="Q35" s="101"/>
      <c r="R35" s="142"/>
    </row>
    <row r="36" spans="1:26" ht="15" customHeight="1">
      <c r="A36" s="205" t="s">
        <v>196</v>
      </c>
      <c r="B36" s="819">
        <v>12.154007439999999</v>
      </c>
      <c r="C36" s="819">
        <v>10.574862470000001</v>
      </c>
      <c r="D36" s="819">
        <v>19.1078048</v>
      </c>
      <c r="E36" s="819">
        <v>14.4290305</v>
      </c>
      <c r="F36" s="819">
        <v>15.95227897</v>
      </c>
      <c r="G36" s="819">
        <v>16.16906037</v>
      </c>
      <c r="H36" s="819">
        <v>17.587927059999998</v>
      </c>
      <c r="I36" s="819">
        <v>19.945940670000002</v>
      </c>
      <c r="J36" s="819">
        <v>16.151056319999999</v>
      </c>
      <c r="K36" s="819">
        <v>17.577967350000002</v>
      </c>
      <c r="L36" s="819">
        <v>18.377878379999999</v>
      </c>
      <c r="M36" s="819">
        <v>17.397298079999999</v>
      </c>
      <c r="N36" s="819">
        <v>195.42511241</v>
      </c>
      <c r="O36" s="103"/>
      <c r="P36" s="615"/>
      <c r="Q36" s="79"/>
      <c r="R36" s="80"/>
    </row>
    <row r="37" spans="1:26" ht="15" customHeight="1">
      <c r="A37" s="205" t="s">
        <v>1045</v>
      </c>
      <c r="B37" s="819">
        <v>2.3689658799999997</v>
      </c>
      <c r="C37" s="819">
        <v>2.4152515999999999</v>
      </c>
      <c r="D37" s="819">
        <v>1.1179497</v>
      </c>
      <c r="E37" s="819">
        <v>15.42493904</v>
      </c>
      <c r="F37" s="819">
        <v>3.7656503799999999</v>
      </c>
      <c r="G37" s="819">
        <v>1.90345432</v>
      </c>
      <c r="H37" s="819">
        <v>4.1221065399999999</v>
      </c>
      <c r="I37" s="819">
        <v>1.9895658200000002</v>
      </c>
      <c r="J37" s="819">
        <v>1.2206407500000001</v>
      </c>
      <c r="K37" s="819">
        <v>16.53522358</v>
      </c>
      <c r="L37" s="819">
        <v>2.6974650099999997</v>
      </c>
      <c r="M37" s="819">
        <v>1.31537489</v>
      </c>
      <c r="N37" s="819">
        <v>54.876587510000007</v>
      </c>
      <c r="O37" s="103"/>
      <c r="P37" s="615"/>
      <c r="Q37" s="79"/>
      <c r="R37" s="80"/>
    </row>
    <row r="38" spans="1:26" ht="15" customHeight="1">
      <c r="A38" s="205" t="s">
        <v>1046</v>
      </c>
      <c r="B38" s="819">
        <v>2.2992845499999999</v>
      </c>
      <c r="C38" s="819">
        <v>2.97599217</v>
      </c>
      <c r="D38" s="819">
        <v>17.790288499999999</v>
      </c>
      <c r="E38" s="819">
        <v>2.1665759700000002</v>
      </c>
      <c r="F38" s="819">
        <v>2.1803831099999997</v>
      </c>
      <c r="G38" s="819">
        <v>1.71685635</v>
      </c>
      <c r="H38" s="819">
        <v>1.98114115</v>
      </c>
      <c r="I38" s="819">
        <v>4.7589923899999995</v>
      </c>
      <c r="J38" s="819">
        <v>16.059368280000001</v>
      </c>
      <c r="K38" s="819">
        <v>2.27583438</v>
      </c>
      <c r="L38" s="819">
        <v>2.4424753300000002</v>
      </c>
      <c r="M38" s="819">
        <v>1.2140445900000001</v>
      </c>
      <c r="N38" s="819">
        <v>57.861236770000005</v>
      </c>
      <c r="O38" s="103"/>
      <c r="P38" s="615"/>
      <c r="Q38" s="79"/>
      <c r="R38" s="80"/>
    </row>
    <row r="39" spans="1:26" ht="15" customHeight="1">
      <c r="A39" s="205" t="s">
        <v>1047</v>
      </c>
      <c r="B39" s="819">
        <v>0.84239297000000002</v>
      </c>
      <c r="C39" s="819">
        <v>0.85916641000000005</v>
      </c>
      <c r="D39" s="819">
        <v>1.35442876</v>
      </c>
      <c r="E39" s="819">
        <v>0.92512410999999994</v>
      </c>
      <c r="F39" s="819">
        <v>1.3808432900000001</v>
      </c>
      <c r="G39" s="819">
        <v>1.35410436</v>
      </c>
      <c r="H39" s="819">
        <v>1.37006593</v>
      </c>
      <c r="I39" s="819">
        <v>2.5268915699999996</v>
      </c>
      <c r="J39" s="819">
        <v>3.2374045499999999</v>
      </c>
      <c r="K39" s="819">
        <v>1.89041901</v>
      </c>
      <c r="L39" s="819">
        <v>1.0492050800000001</v>
      </c>
      <c r="M39" s="819">
        <v>2.5061077200000001</v>
      </c>
      <c r="N39" s="819">
        <v>19.296153759999999</v>
      </c>
      <c r="O39" s="103"/>
      <c r="P39" s="615"/>
      <c r="Q39" s="79"/>
      <c r="R39" s="80"/>
    </row>
    <row r="40" spans="1:26" ht="15" customHeight="1">
      <c r="A40" s="205" t="s">
        <v>428</v>
      </c>
      <c r="B40" s="819">
        <v>3.3724222599999996</v>
      </c>
      <c r="C40" s="819">
        <v>2.8052386299999998</v>
      </c>
      <c r="D40" s="819">
        <v>4.1268018299999998</v>
      </c>
      <c r="E40" s="819">
        <v>3.7180783500000003</v>
      </c>
      <c r="F40" s="819">
        <v>4.3272369500000005</v>
      </c>
      <c r="G40" s="819">
        <v>3.5094535699999998</v>
      </c>
      <c r="H40" s="819">
        <v>2.93427419</v>
      </c>
      <c r="I40" s="819">
        <v>3.0496013799999999</v>
      </c>
      <c r="J40" s="819">
        <v>2.3095761499999998</v>
      </c>
      <c r="K40" s="819">
        <v>3.1252989599999998</v>
      </c>
      <c r="L40" s="819">
        <v>2.57230698</v>
      </c>
      <c r="M40" s="819">
        <v>3.0624273199999998</v>
      </c>
      <c r="N40" s="819">
        <v>38.912716570000001</v>
      </c>
      <c r="O40" s="103"/>
      <c r="P40" s="615"/>
      <c r="Q40" s="79"/>
      <c r="R40" s="80"/>
    </row>
    <row r="41" spans="1:26" ht="15" customHeight="1">
      <c r="A41" s="205" t="s">
        <v>1124</v>
      </c>
      <c r="B41" s="819">
        <v>0.52649999999999997</v>
      </c>
      <c r="C41" s="819">
        <v>0.45700000000000002</v>
      </c>
      <c r="D41" s="819">
        <v>0.26555000000000001</v>
      </c>
      <c r="E41" s="819">
        <v>0.80358700000000005</v>
      </c>
      <c r="F41" s="819">
        <v>0.216</v>
      </c>
      <c r="G41" s="819">
        <v>0.14002300000000001</v>
      </c>
      <c r="H41" s="819">
        <v>0.47149999999999997</v>
      </c>
      <c r="I41" s="819">
        <v>0.2374</v>
      </c>
      <c r="J41" s="819">
        <v>0.68630000000000002</v>
      </c>
      <c r="K41" s="819">
        <v>9.7004999999999994E-2</v>
      </c>
      <c r="L41" s="819">
        <v>0.06</v>
      </c>
      <c r="M41" s="819">
        <v>0.48155999999999999</v>
      </c>
      <c r="N41" s="819">
        <v>4.4424250000000001</v>
      </c>
      <c r="O41" s="103"/>
      <c r="P41" s="615"/>
      <c r="Q41" s="79"/>
      <c r="R41" s="80"/>
    </row>
    <row r="42" spans="1:26" s="55" customFormat="1" ht="15" customHeight="1">
      <c r="A42" s="245" t="s">
        <v>1011</v>
      </c>
      <c r="B42" s="756">
        <v>3.9607124100000002</v>
      </c>
      <c r="C42" s="756">
        <v>3.5419657900000003</v>
      </c>
      <c r="D42" s="756">
        <v>6.2759118699999998</v>
      </c>
      <c r="E42" s="756">
        <v>3.0581466199999996</v>
      </c>
      <c r="F42" s="756">
        <v>5.10846863</v>
      </c>
      <c r="G42" s="756">
        <v>4.2058385500000002</v>
      </c>
      <c r="H42" s="756">
        <v>6.1625358299999995</v>
      </c>
      <c r="I42" s="756">
        <v>5.3378119400000008</v>
      </c>
      <c r="J42" s="756">
        <v>4.0463559199999999</v>
      </c>
      <c r="K42" s="756">
        <v>3.70533701</v>
      </c>
      <c r="L42" s="756">
        <v>5.7680234600000002</v>
      </c>
      <c r="M42" s="756">
        <v>4.1916455699999995</v>
      </c>
      <c r="N42" s="756">
        <v>55.362753599999998</v>
      </c>
      <c r="O42" s="467"/>
      <c r="P42" s="640"/>
      <c r="Q42" s="696"/>
      <c r="R42" s="87"/>
    </row>
    <row r="43" spans="1:26" s="48" customFormat="1" ht="15" customHeight="1">
      <c r="A43" s="84" t="s">
        <v>1013</v>
      </c>
      <c r="B43" s="756">
        <v>67.946432879999989</v>
      </c>
      <c r="C43" s="756">
        <v>59.60006168999999</v>
      </c>
      <c r="D43" s="756">
        <v>64.253863260000003</v>
      </c>
      <c r="E43" s="756">
        <v>50.72285334</v>
      </c>
      <c r="F43" s="756">
        <v>49.117314109999995</v>
      </c>
      <c r="G43" s="756">
        <v>66.573248830000011</v>
      </c>
      <c r="H43" s="756">
        <v>49.488766910000002</v>
      </c>
      <c r="I43" s="756">
        <v>53.139067429999997</v>
      </c>
      <c r="J43" s="756">
        <v>52.970814140000002</v>
      </c>
      <c r="K43" s="756">
        <v>72.923820780000014</v>
      </c>
      <c r="L43" s="756">
        <v>51.774692429999995</v>
      </c>
      <c r="M43" s="756">
        <v>62.340973200000001</v>
      </c>
      <c r="N43" s="756">
        <v>700.85190899999998</v>
      </c>
      <c r="O43" s="103"/>
      <c r="P43" s="615"/>
      <c r="Q43" s="101"/>
      <c r="R43" s="142"/>
    </row>
    <row r="44" spans="1:26" ht="15" customHeight="1">
      <c r="A44" s="84" t="s">
        <v>1018</v>
      </c>
      <c r="B44" s="756">
        <v>43.034812689999995</v>
      </c>
      <c r="C44" s="756">
        <v>37.553031409999996</v>
      </c>
      <c r="D44" s="756">
        <v>46.1709429</v>
      </c>
      <c r="E44" s="756">
        <v>31.397320539999999</v>
      </c>
      <c r="F44" s="756">
        <v>31.104043860000001</v>
      </c>
      <c r="G44" s="756">
        <v>44.15164729</v>
      </c>
      <c r="H44" s="756">
        <v>32.542473059999999</v>
      </c>
      <c r="I44" s="756">
        <v>34.064460079999996</v>
      </c>
      <c r="J44" s="756">
        <v>38.475594030000003</v>
      </c>
      <c r="K44" s="756">
        <v>44.480710600000002</v>
      </c>
      <c r="L44" s="756">
        <v>30.12327539</v>
      </c>
      <c r="M44" s="756">
        <v>30.856414210000001</v>
      </c>
      <c r="N44" s="756">
        <v>443.95472606000004</v>
      </c>
      <c r="O44" s="103"/>
      <c r="P44" s="615"/>
      <c r="Q44" s="79"/>
      <c r="R44" s="80"/>
    </row>
    <row r="45" spans="1:26" ht="15" customHeight="1">
      <c r="A45" s="205" t="s">
        <v>426</v>
      </c>
      <c r="B45" s="819">
        <v>43.034812689999995</v>
      </c>
      <c r="C45" s="819">
        <v>37.553031409999996</v>
      </c>
      <c r="D45" s="819">
        <v>46.1709429</v>
      </c>
      <c r="E45" s="819">
        <v>31.397320539999999</v>
      </c>
      <c r="F45" s="819">
        <v>31.104043860000001</v>
      </c>
      <c r="G45" s="819">
        <v>44.15164729</v>
      </c>
      <c r="H45" s="819">
        <v>32.542473059999999</v>
      </c>
      <c r="I45" s="819">
        <v>34.064460079999996</v>
      </c>
      <c r="J45" s="819">
        <v>38.475594030000003</v>
      </c>
      <c r="K45" s="819">
        <v>44.480710600000002</v>
      </c>
      <c r="L45" s="819">
        <v>30.12327539</v>
      </c>
      <c r="M45" s="819">
        <v>30.856414210000001</v>
      </c>
      <c r="N45" s="819">
        <v>443.95472606000004</v>
      </c>
      <c r="O45" s="103"/>
      <c r="P45" s="71"/>
      <c r="Q45" s="79"/>
      <c r="R45" s="80"/>
    </row>
    <row r="46" spans="1:26" s="55" customFormat="1" ht="15" customHeight="1">
      <c r="A46" s="638" t="s">
        <v>1019</v>
      </c>
      <c r="B46" s="756">
        <v>0.17195551000000001</v>
      </c>
      <c r="C46" s="756">
        <v>0.19237619</v>
      </c>
      <c r="D46" s="756">
        <v>0.19111117999999999</v>
      </c>
      <c r="E46" s="756">
        <v>0.17243445000000002</v>
      </c>
      <c r="F46" s="756">
        <v>0.19678597</v>
      </c>
      <c r="G46" s="756">
        <v>0.21323739000000003</v>
      </c>
      <c r="H46" s="756">
        <v>0.22646529000000001</v>
      </c>
      <c r="I46" s="756">
        <v>0.21911431000000001</v>
      </c>
      <c r="J46" s="756">
        <v>0.21593976000000001</v>
      </c>
      <c r="K46" s="756">
        <v>0.20719632000000002</v>
      </c>
      <c r="L46" s="756">
        <v>0.21004423</v>
      </c>
      <c r="M46" s="756">
        <v>0.20551806</v>
      </c>
      <c r="N46" s="756">
        <v>2.4221786599999997</v>
      </c>
      <c r="O46" s="467"/>
      <c r="P46" s="467"/>
      <c r="Q46" s="85"/>
      <c r="R46" s="74"/>
      <c r="S46" s="467"/>
      <c r="T46" s="467"/>
      <c r="U46" s="467"/>
      <c r="V46" s="467"/>
      <c r="W46" s="467"/>
      <c r="X46" s="467"/>
      <c r="Y46" s="467"/>
      <c r="Z46" s="467"/>
    </row>
    <row r="47" spans="1:26" ht="15" customHeight="1">
      <c r="A47" s="205" t="s">
        <v>1143</v>
      </c>
      <c r="B47" s="819">
        <v>0.17195551000000001</v>
      </c>
      <c r="C47" s="819">
        <v>0.19237619</v>
      </c>
      <c r="D47" s="819">
        <v>0.19111117999999999</v>
      </c>
      <c r="E47" s="819">
        <v>0.17243445000000002</v>
      </c>
      <c r="F47" s="819">
        <v>0.19678597</v>
      </c>
      <c r="G47" s="819">
        <v>0.21323739000000003</v>
      </c>
      <c r="H47" s="819">
        <v>0.22646529000000001</v>
      </c>
      <c r="I47" s="819">
        <v>0.21911431000000001</v>
      </c>
      <c r="J47" s="819">
        <v>0.21593976000000001</v>
      </c>
      <c r="K47" s="819">
        <v>0.20719632000000002</v>
      </c>
      <c r="L47" s="819">
        <v>0.21004423</v>
      </c>
      <c r="M47" s="819">
        <v>0.20551806</v>
      </c>
      <c r="N47" s="819">
        <v>2.4221786599999997</v>
      </c>
      <c r="O47" s="103"/>
      <c r="P47" s="615"/>
      <c r="Q47" s="79"/>
      <c r="R47" s="80"/>
    </row>
    <row r="48" spans="1:26" ht="15" customHeight="1">
      <c r="A48" s="84" t="s">
        <v>173</v>
      </c>
      <c r="B48" s="756">
        <v>23.8484284</v>
      </c>
      <c r="C48" s="756">
        <v>21.211452919999999</v>
      </c>
      <c r="D48" s="756">
        <v>17.403171560000001</v>
      </c>
      <c r="E48" s="756">
        <v>18.56605124</v>
      </c>
      <c r="F48" s="756">
        <v>17.209986229999998</v>
      </c>
      <c r="G48" s="756">
        <v>21.370460300000005</v>
      </c>
      <c r="H48" s="756">
        <v>15.351222720000001</v>
      </c>
      <c r="I48" s="756">
        <v>17.905545060000001</v>
      </c>
      <c r="J48" s="756">
        <v>13.489986160000001</v>
      </c>
      <c r="K48" s="756">
        <v>26.610658510000004</v>
      </c>
      <c r="L48" s="756">
        <v>20.66679105</v>
      </c>
      <c r="M48" s="756">
        <v>30.458091239999998</v>
      </c>
      <c r="N48" s="756">
        <v>244.09184539</v>
      </c>
      <c r="O48" s="103"/>
      <c r="P48" s="615"/>
      <c r="Q48" s="79"/>
      <c r="R48" s="80"/>
    </row>
    <row r="49" spans="1:18" ht="15" customHeight="1">
      <c r="A49" s="194" t="s">
        <v>1020</v>
      </c>
      <c r="B49" s="819">
        <v>12.95697425</v>
      </c>
      <c r="C49" s="819">
        <v>18.40374774</v>
      </c>
      <c r="D49" s="819">
        <v>14.58096156</v>
      </c>
      <c r="E49" s="819">
        <v>15.75269724</v>
      </c>
      <c r="F49" s="819">
        <v>14.45239222</v>
      </c>
      <c r="G49" s="819">
        <v>18.502242300000002</v>
      </c>
      <c r="H49" s="819">
        <v>12.45144672</v>
      </c>
      <c r="I49" s="819">
        <v>15.30325506</v>
      </c>
      <c r="J49" s="819">
        <v>10.435430160000001</v>
      </c>
      <c r="K49" s="819">
        <v>20.405040510000003</v>
      </c>
      <c r="L49" s="819">
        <v>15.1797588</v>
      </c>
      <c r="M49" s="819">
        <v>14.22849224</v>
      </c>
      <c r="N49" s="819">
        <v>182.65243880000003</v>
      </c>
      <c r="O49" s="103"/>
      <c r="P49" s="615"/>
      <c r="Q49" s="79"/>
      <c r="R49" s="80"/>
    </row>
    <row r="50" spans="1:18" ht="15" customHeight="1">
      <c r="A50" s="205" t="s">
        <v>205</v>
      </c>
      <c r="B50" s="819">
        <v>9.2227999999999994</v>
      </c>
      <c r="C50" s="819">
        <v>1.2979259999999999</v>
      </c>
      <c r="D50" s="819">
        <v>1.254426</v>
      </c>
      <c r="E50" s="819">
        <v>1.2726999999999999</v>
      </c>
      <c r="F50" s="819">
        <v>1.2667999999999999</v>
      </c>
      <c r="G50" s="819">
        <v>1.3623000000000001</v>
      </c>
      <c r="H50" s="819">
        <v>1.3258000000000001</v>
      </c>
      <c r="I50" s="819">
        <v>1.0509999999999999</v>
      </c>
      <c r="J50" s="819">
        <v>1.5562</v>
      </c>
      <c r="K50" s="819">
        <v>4.6997</v>
      </c>
      <c r="L50" s="819">
        <v>4.0038</v>
      </c>
      <c r="M50" s="819">
        <v>14.719899999999999</v>
      </c>
      <c r="N50" s="819">
        <v>43.033351999999994</v>
      </c>
      <c r="O50" s="103"/>
      <c r="P50" s="71"/>
      <c r="Q50" s="79"/>
      <c r="R50" s="80"/>
    </row>
    <row r="51" spans="1:18" ht="15" customHeight="1">
      <c r="A51" s="202" t="s">
        <v>1052</v>
      </c>
      <c r="B51" s="819">
        <v>1.6686541499999998</v>
      </c>
      <c r="C51" s="819">
        <v>1.50977918</v>
      </c>
      <c r="D51" s="819">
        <v>1.5677839999999998</v>
      </c>
      <c r="E51" s="819">
        <v>1.540654</v>
      </c>
      <c r="F51" s="819">
        <v>1.4907940100000001</v>
      </c>
      <c r="G51" s="819">
        <v>1.5059180000000001</v>
      </c>
      <c r="H51" s="819">
        <v>1.573976</v>
      </c>
      <c r="I51" s="819">
        <v>1.5512900000000001</v>
      </c>
      <c r="J51" s="819">
        <v>1.498356</v>
      </c>
      <c r="K51" s="819">
        <v>1.5059180000000001</v>
      </c>
      <c r="L51" s="819">
        <v>1.4832322500000001</v>
      </c>
      <c r="M51" s="819">
        <v>1.5096990000000001</v>
      </c>
      <c r="N51" s="819">
        <v>18.40605459</v>
      </c>
      <c r="O51" s="103"/>
      <c r="P51" s="615"/>
      <c r="Q51" s="79"/>
      <c r="R51" s="80"/>
    </row>
    <row r="52" spans="1:18" ht="15" customHeight="1">
      <c r="A52" s="638" t="s">
        <v>1228</v>
      </c>
      <c r="B52" s="756">
        <v>0.89123627999999999</v>
      </c>
      <c r="C52" s="756">
        <v>0.64320116999999999</v>
      </c>
      <c r="D52" s="756">
        <v>0.48863761999999999</v>
      </c>
      <c r="E52" s="756">
        <v>0.58704710999999998</v>
      </c>
      <c r="F52" s="756">
        <v>0.60649805000000012</v>
      </c>
      <c r="G52" s="756">
        <v>0.83790385000000001</v>
      </c>
      <c r="H52" s="756">
        <v>1.3686058400000001</v>
      </c>
      <c r="I52" s="756">
        <v>0.94994798000000003</v>
      </c>
      <c r="J52" s="756">
        <v>0.78929419000000001</v>
      </c>
      <c r="K52" s="756">
        <v>1.6252553500000002</v>
      </c>
      <c r="L52" s="756">
        <v>0.77458176000000001</v>
      </c>
      <c r="M52" s="756">
        <v>0.82094968999999995</v>
      </c>
      <c r="N52" s="756">
        <v>10.383158890000001</v>
      </c>
      <c r="O52" s="103"/>
      <c r="P52" s="615"/>
    </row>
    <row r="53" spans="1:18" s="48" customFormat="1" ht="15" customHeight="1">
      <c r="A53" s="245" t="s">
        <v>1024</v>
      </c>
      <c r="B53" s="756">
        <v>0.91318809000000001</v>
      </c>
      <c r="C53" s="756">
        <v>1.3422391999999999</v>
      </c>
      <c r="D53" s="756">
        <v>1.2695576799999999</v>
      </c>
      <c r="E53" s="756">
        <v>1.2985651</v>
      </c>
      <c r="F53" s="756">
        <v>1.15107274</v>
      </c>
      <c r="G53" s="756">
        <v>1.3343695500000001</v>
      </c>
      <c r="H53" s="756">
        <v>0.8034422</v>
      </c>
      <c r="I53" s="756">
        <v>1.1781441499999998</v>
      </c>
      <c r="J53" s="756">
        <v>0.79186945999999991</v>
      </c>
      <c r="K53" s="756">
        <v>1.62719613</v>
      </c>
      <c r="L53" s="756">
        <v>1.28135025</v>
      </c>
      <c r="M53" s="756">
        <v>1.0138687200000001</v>
      </c>
      <c r="N53" s="756">
        <v>14.00486327</v>
      </c>
      <c r="O53" s="103"/>
      <c r="P53" s="615"/>
    </row>
    <row r="54" spans="1:18" s="48" customFormat="1" ht="15" customHeight="1">
      <c r="A54" s="194" t="s">
        <v>1025</v>
      </c>
      <c r="B54" s="819">
        <v>0.91318809000000001</v>
      </c>
      <c r="C54" s="819">
        <v>1.3422391999999999</v>
      </c>
      <c r="D54" s="819">
        <v>1.2695576799999999</v>
      </c>
      <c r="E54" s="819">
        <v>1.2985651</v>
      </c>
      <c r="F54" s="819">
        <v>1.15107274</v>
      </c>
      <c r="G54" s="819">
        <v>1.3343695500000001</v>
      </c>
      <c r="H54" s="819">
        <v>0.8034422</v>
      </c>
      <c r="I54" s="819">
        <v>1.1781441499999998</v>
      </c>
      <c r="J54" s="819">
        <v>0.79186945999999991</v>
      </c>
      <c r="K54" s="819">
        <v>1.62719613</v>
      </c>
      <c r="L54" s="819">
        <v>1.28135025</v>
      </c>
      <c r="M54" s="819">
        <v>1.0138687200000001</v>
      </c>
      <c r="N54" s="819">
        <v>14.00486327</v>
      </c>
      <c r="O54" s="103"/>
      <c r="P54" s="615"/>
    </row>
    <row r="55" spans="1:18" s="48" customFormat="1" ht="15" customHeight="1">
      <c r="A55" s="86" t="s">
        <v>1026</v>
      </c>
      <c r="B55" s="756">
        <v>0.25239200000000001</v>
      </c>
      <c r="C55" s="756">
        <v>0.26159200000000005</v>
      </c>
      <c r="D55" s="756">
        <v>0.32847500000000002</v>
      </c>
      <c r="E55" s="756">
        <v>0.293244</v>
      </c>
      <c r="F55" s="756">
        <v>0.32043500000000003</v>
      </c>
      <c r="G55" s="756">
        <v>0.35569899999999999</v>
      </c>
      <c r="H55" s="756">
        <v>0.34901499999999996</v>
      </c>
      <c r="I55" s="756">
        <v>0.29793700000000001</v>
      </c>
      <c r="J55" s="756">
        <v>0.27010099999999998</v>
      </c>
      <c r="K55" s="756">
        <v>0.25495800000000002</v>
      </c>
      <c r="L55" s="756">
        <v>0.103991</v>
      </c>
      <c r="M55" s="756">
        <v>0.10395799999999999</v>
      </c>
      <c r="N55" s="756">
        <v>3.1917970000000002</v>
      </c>
      <c r="O55" s="103"/>
      <c r="P55" s="615"/>
    </row>
    <row r="56" spans="1:18" s="48" customFormat="1" ht="15" customHeight="1">
      <c r="A56" s="639" t="s">
        <v>1063</v>
      </c>
      <c r="B56" s="819">
        <v>0.25239200000000001</v>
      </c>
      <c r="C56" s="819">
        <v>0.26159200000000005</v>
      </c>
      <c r="D56" s="819">
        <v>0.32847500000000002</v>
      </c>
      <c r="E56" s="819">
        <v>0.293244</v>
      </c>
      <c r="F56" s="819">
        <v>0.32043500000000003</v>
      </c>
      <c r="G56" s="819">
        <v>0.35569899999999999</v>
      </c>
      <c r="H56" s="819">
        <v>0.34901499999999996</v>
      </c>
      <c r="I56" s="819">
        <v>0.29793700000000001</v>
      </c>
      <c r="J56" s="819">
        <v>0.27010099999999998</v>
      </c>
      <c r="K56" s="819">
        <v>0.25495800000000002</v>
      </c>
      <c r="L56" s="819">
        <v>0.103991</v>
      </c>
      <c r="M56" s="819">
        <v>0.10395799999999999</v>
      </c>
      <c r="N56" s="819">
        <v>3.1917970000000002</v>
      </c>
      <c r="O56" s="103"/>
      <c r="P56" s="615"/>
    </row>
    <row r="57" spans="1:18" s="48" customFormat="1" ht="15" customHeight="1">
      <c r="A57" s="86" t="s">
        <v>1028</v>
      </c>
      <c r="B57" s="756">
        <v>7.3713639999999997E-2</v>
      </c>
      <c r="C57" s="756">
        <v>0.21665745000006903</v>
      </c>
      <c r="D57" s="756">
        <v>8.7137860000021314E-2</v>
      </c>
      <c r="E57" s="756">
        <v>0.85355963000002133</v>
      </c>
      <c r="F57" s="756">
        <v>0.32128709999999999</v>
      </c>
      <c r="G57" s="756">
        <v>6.7578249999999992E-2</v>
      </c>
      <c r="H57" s="756">
        <v>8.0720590000000009E-2</v>
      </c>
      <c r="I57" s="756">
        <v>6.9268940000000001E-2</v>
      </c>
      <c r="J57" s="756">
        <v>9.3911170000000002E-2</v>
      </c>
      <c r="K57" s="756">
        <v>0.17914687999999998</v>
      </c>
      <c r="L57" s="756">
        <v>9.5402299999999995E-2</v>
      </c>
      <c r="M57" s="756">
        <v>8.8036969999999992E-2</v>
      </c>
      <c r="N57" s="756">
        <v>2.1463851400000213</v>
      </c>
      <c r="O57" s="103"/>
      <c r="P57" s="615"/>
    </row>
    <row r="58" spans="1:18" ht="15" customHeight="1">
      <c r="A58" s="205" t="s">
        <v>1053</v>
      </c>
      <c r="B58" s="819">
        <v>5.1580000000000001E-2</v>
      </c>
      <c r="C58" s="819">
        <v>0.20116200000000001</v>
      </c>
      <c r="D58" s="819">
        <v>6.7054000000000002E-2</v>
      </c>
      <c r="E58" s="819">
        <v>0.83567086000002133</v>
      </c>
      <c r="F58" s="819">
        <v>0.28884799999999999</v>
      </c>
      <c r="G58" s="819">
        <v>5.7598459999999997E-2</v>
      </c>
      <c r="H58" s="819">
        <v>5.2599989999999999E-2</v>
      </c>
      <c r="I58" s="819">
        <v>5.1580000000000001E-2</v>
      </c>
      <c r="J58" s="819">
        <v>5.1580000000000001E-2</v>
      </c>
      <c r="K58" s="819">
        <v>0.14958199999999999</v>
      </c>
      <c r="L58" s="819">
        <v>5.6737999999999997E-2</v>
      </c>
      <c r="M58" s="819">
        <v>5.1580000000000001E-2</v>
      </c>
      <c r="N58" s="819">
        <v>1.9155733100000212</v>
      </c>
      <c r="O58" s="103"/>
      <c r="P58" s="615"/>
    </row>
    <row r="59" spans="1:18" ht="15" customHeight="1">
      <c r="A59" s="376" t="s">
        <v>165</v>
      </c>
      <c r="B59" s="819">
        <v>2.2133640000000003E-2</v>
      </c>
      <c r="C59" s="819">
        <v>1.5495450000069022E-2</v>
      </c>
      <c r="D59" s="819">
        <v>2.0083860000021311E-2</v>
      </c>
      <c r="E59" s="819">
        <v>1.7888769999999998E-2</v>
      </c>
      <c r="F59" s="819">
        <v>3.2439099999999998E-2</v>
      </c>
      <c r="G59" s="819">
        <v>9.9797900000000005E-3</v>
      </c>
      <c r="H59" s="819">
        <v>2.8120600000000003E-2</v>
      </c>
      <c r="I59" s="819">
        <v>1.768894E-2</v>
      </c>
      <c r="J59" s="819">
        <v>4.2331170000000001E-2</v>
      </c>
      <c r="K59" s="819">
        <v>2.9564879999999998E-2</v>
      </c>
      <c r="L59" s="819">
        <v>3.8664299999999999E-2</v>
      </c>
      <c r="M59" s="819">
        <v>3.6456969999999998E-2</v>
      </c>
      <c r="N59" s="819">
        <v>0.23081183</v>
      </c>
      <c r="O59" s="103"/>
      <c r="P59" s="615"/>
    </row>
    <row r="60" spans="1:18" ht="15" customHeight="1">
      <c r="A60" s="410" t="s">
        <v>412</v>
      </c>
      <c r="B60" s="123">
        <v>152.30651400999997</v>
      </c>
      <c r="C60" s="123">
        <v>141.02594616000007</v>
      </c>
      <c r="D60" s="123">
        <v>175.60668651</v>
      </c>
      <c r="E60" s="123">
        <v>212.60704835000007</v>
      </c>
      <c r="F60" s="123">
        <v>149.12812625000001</v>
      </c>
      <c r="G60" s="123">
        <v>164.22272447</v>
      </c>
      <c r="H60" s="123">
        <v>164.87391678</v>
      </c>
      <c r="I60" s="123">
        <v>164.91571274</v>
      </c>
      <c r="J60" s="123">
        <v>166.91867124000004</v>
      </c>
      <c r="K60" s="123">
        <v>209.48037024999999</v>
      </c>
      <c r="L60" s="123">
        <v>154.02196448999999</v>
      </c>
      <c r="M60" s="123">
        <v>160.51667569</v>
      </c>
      <c r="N60" s="123">
        <v>2015.5443213000001</v>
      </c>
    </row>
    <row r="61" spans="1:18" ht="15" customHeight="1">
      <c r="A61" s="27" t="s">
        <v>1894</v>
      </c>
      <c r="N61" s="79"/>
    </row>
    <row r="62" spans="1:18" ht="15" customHeight="1">
      <c r="A62" s="27" t="s">
        <v>2006</v>
      </c>
      <c r="N62" s="79"/>
    </row>
    <row r="63" spans="1:18" s="48" customFormat="1" ht="15" customHeight="1">
      <c r="A63" s="1067" t="s">
        <v>1806</v>
      </c>
      <c r="D63" s="101"/>
      <c r="N63" s="904"/>
      <c r="O63" s="101"/>
      <c r="P63" s="101"/>
      <c r="Q63" s="101"/>
    </row>
    <row r="64" spans="1:18" ht="18" customHeight="1">
      <c r="A64" s="523" t="s">
        <v>1306</v>
      </c>
      <c r="B64" s="79"/>
      <c r="C64" s="79"/>
      <c r="D64" s="79"/>
      <c r="E64" s="79"/>
      <c r="F64" s="79"/>
      <c r="G64" s="79"/>
      <c r="H64" s="79"/>
      <c r="I64" s="79"/>
      <c r="J64" s="79"/>
      <c r="K64" s="79"/>
      <c r="L64" s="79"/>
      <c r="M64" s="79"/>
      <c r="N64" s="1149"/>
    </row>
    <row r="65" spans="2:14">
      <c r="B65" s="79"/>
      <c r="C65" s="79"/>
      <c r="D65" s="79"/>
      <c r="E65" s="79"/>
      <c r="F65" s="79"/>
      <c r="G65" s="79"/>
      <c r="H65" s="712"/>
      <c r="I65" s="79"/>
      <c r="J65" s="79"/>
      <c r="K65" s="79"/>
      <c r="L65" s="79"/>
      <c r="M65" s="79"/>
      <c r="N65" s="590"/>
    </row>
    <row r="66" spans="2:14">
      <c r="C66" s="590"/>
      <c r="D66" s="590"/>
      <c r="E66" s="590"/>
      <c r="F66" s="590"/>
      <c r="G66" s="590"/>
      <c r="H66" s="590"/>
      <c r="I66" s="590"/>
      <c r="J66" s="590"/>
      <c r="K66" s="590"/>
      <c r="L66" s="590"/>
      <c r="M66" s="590"/>
      <c r="N66" s="590"/>
    </row>
    <row r="67" spans="2:14">
      <c r="B67" s="79"/>
      <c r="C67" s="79"/>
      <c r="D67" s="79"/>
      <c r="E67" s="79"/>
      <c r="F67" s="79"/>
      <c r="G67" s="79"/>
      <c r="H67" s="79"/>
      <c r="I67" s="79"/>
      <c r="J67" s="79"/>
      <c r="K67" s="79"/>
      <c r="L67" s="79"/>
      <c r="M67" s="79"/>
      <c r="N67" s="697"/>
    </row>
    <row r="68" spans="2:14">
      <c r="C68" s="62"/>
      <c r="D68" s="62"/>
      <c r="E68" s="62"/>
      <c r="F68" s="62"/>
      <c r="G68" s="62"/>
      <c r="H68" s="62"/>
      <c r="I68" s="62"/>
      <c r="J68" s="62"/>
      <c r="K68" s="62"/>
      <c r="L68" s="62"/>
      <c r="M68" s="62"/>
      <c r="N68" s="62"/>
    </row>
    <row r="69" spans="2:14">
      <c r="C69" s="62"/>
      <c r="D69" s="62"/>
      <c r="E69" s="62"/>
      <c r="F69" s="62"/>
      <c r="G69" s="62"/>
      <c r="H69" s="62"/>
      <c r="I69" s="62"/>
      <c r="J69" s="62"/>
      <c r="K69" s="62"/>
      <c r="L69" s="62"/>
      <c r="M69" s="62"/>
      <c r="N69" s="62"/>
    </row>
    <row r="70" spans="2:14">
      <c r="C70" s="62"/>
      <c r="D70" s="62"/>
      <c r="E70" s="62"/>
      <c r="F70" s="62"/>
      <c r="G70" s="62"/>
      <c r="H70" s="62"/>
      <c r="I70" s="62"/>
      <c r="J70" s="62"/>
      <c r="K70" s="62"/>
      <c r="L70" s="62"/>
      <c r="M70" s="62"/>
      <c r="N70" s="62"/>
    </row>
  </sheetData>
  <customSheetViews>
    <customSheetView guid="{45E423DD-7FD2-487F-8372-5798D7D06C15}" showPageBreaks="1" showGridLines="0" printArea="1" hiddenRows="1" topLeftCell="D1">
      <selection activeCell="N2" sqref="N2"/>
      <pageMargins left="0.71" right="0.72" top="0.64" bottom="0.26" header="0" footer="0"/>
      <pageSetup scale="73" orientation="landscape" r:id="rId1"/>
      <headerFooter alignWithMargins="0"/>
    </customSheetView>
    <customSheetView guid="{B297ACE3-C144-4411-A206-EE5C8D41CE1C}" hiddenRows="1" topLeftCell="A51">
      <selection activeCell="H39" sqref="H39"/>
      <pageMargins left="0.71" right="0.72" top="0.64" bottom="0.26" header="0" footer="0"/>
      <pageSetup scale="73" orientation="landscape" r:id="rId2"/>
      <headerFooter alignWithMargins="0"/>
    </customSheetView>
    <customSheetView guid="{51F1D52B-5D55-4FCC-809B-9B4CC86C88B9}" showGridLines="0" hiddenRows="1" topLeftCell="D1">
      <selection activeCell="N2" sqref="N2"/>
      <pageMargins left="0.71" right="0.72" top="0.64" bottom="0.26" header="0" footer="0"/>
      <pageSetup scale="73" orientation="landscape" r:id="rId3"/>
      <headerFooter alignWithMargins="0"/>
    </customSheetView>
  </customSheetViews>
  <phoneticPr fontId="0" type="noConversion"/>
  <pageMargins left="0.88" right="0.28999999999999998" top="0.45" bottom="0.54" header="0" footer="0.36"/>
  <pageSetup scale="59" orientation="landscape" r:id="rId4"/>
  <headerFooter alignWithMargins="0"/>
  <drawing r:id="rId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F65"/>
  <sheetViews>
    <sheetView showGridLines="0" zoomScaleNormal="100" workbookViewId="0">
      <selection activeCell="I13" sqref="I13"/>
    </sheetView>
  </sheetViews>
  <sheetFormatPr defaultColWidth="9.140625" defaultRowHeight="15"/>
  <cols>
    <col min="1" max="1" width="61.85546875" style="48" customWidth="1"/>
    <col min="2" max="6" width="14" style="48" customWidth="1"/>
    <col min="7" max="16384" width="9.140625" style="48"/>
  </cols>
  <sheetData>
    <row r="1" spans="1:6">
      <c r="A1" s="331" t="s">
        <v>277</v>
      </c>
      <c r="B1" s="58"/>
      <c r="C1" s="58"/>
      <c r="D1" s="58"/>
      <c r="E1" s="58"/>
      <c r="F1" s="808">
        <v>56</v>
      </c>
    </row>
    <row r="2" spans="1:6">
      <c r="A2" s="53"/>
      <c r="B2" s="53"/>
      <c r="C2" s="53"/>
      <c r="D2" s="53"/>
      <c r="E2" s="53"/>
      <c r="F2" s="53"/>
    </row>
    <row r="3" spans="1:6">
      <c r="A3" s="53"/>
      <c r="B3" s="53"/>
      <c r="C3" s="53"/>
      <c r="D3" s="53"/>
      <c r="E3" s="53"/>
      <c r="F3" s="53"/>
    </row>
    <row r="4" spans="1:6">
      <c r="A4" s="53"/>
      <c r="B4" s="53"/>
      <c r="C4" s="53"/>
      <c r="D4" s="53"/>
      <c r="E4" s="53"/>
      <c r="F4" s="53"/>
    </row>
    <row r="5" spans="1:6">
      <c r="A5" s="53"/>
      <c r="B5" s="53"/>
      <c r="C5" s="53"/>
      <c r="D5" s="53"/>
      <c r="E5" s="53"/>
      <c r="F5" s="53"/>
    </row>
    <row r="6" spans="1:6">
      <c r="A6" s="53"/>
      <c r="B6" s="53"/>
      <c r="C6" s="53"/>
      <c r="D6" s="53"/>
      <c r="E6" s="53"/>
      <c r="F6" s="53"/>
    </row>
    <row r="7" spans="1:6">
      <c r="A7" s="53"/>
      <c r="B7" s="53"/>
      <c r="C7" s="53"/>
      <c r="D7" s="53"/>
      <c r="E7" s="53"/>
      <c r="F7" s="53"/>
    </row>
    <row r="8" spans="1:6">
      <c r="A8" s="55" t="s">
        <v>1163</v>
      </c>
    </row>
    <row r="9" spans="1:6">
      <c r="A9" s="55" t="s">
        <v>1664</v>
      </c>
    </row>
    <row r="10" spans="1:6">
      <c r="A10" s="53" t="s">
        <v>359</v>
      </c>
    </row>
    <row r="11" spans="1:6" ht="17.25">
      <c r="A11" s="141" t="s">
        <v>288</v>
      </c>
      <c r="B11" s="1255">
        <v>2015</v>
      </c>
      <c r="C11" s="1255">
        <v>2016</v>
      </c>
      <c r="D11" s="1255">
        <v>2017</v>
      </c>
      <c r="E11" s="1255">
        <v>2018</v>
      </c>
      <c r="F11" s="1255" t="s">
        <v>1739</v>
      </c>
    </row>
    <row r="12" spans="1:6">
      <c r="A12" s="84" t="s">
        <v>363</v>
      </c>
      <c r="B12" s="756">
        <v>390.25359586999997</v>
      </c>
      <c r="C12" s="756">
        <v>431.1360535199999</v>
      </c>
      <c r="D12" s="756">
        <v>541.53346178999993</v>
      </c>
      <c r="E12" s="756">
        <v>683.45299477999993</v>
      </c>
      <c r="F12" s="756">
        <v>869.17238126999996</v>
      </c>
    </row>
    <row r="13" spans="1:6">
      <c r="A13" s="84" t="s">
        <v>175</v>
      </c>
      <c r="B13" s="756">
        <v>110.23822783000001</v>
      </c>
      <c r="C13" s="756">
        <v>118.54080787999999</v>
      </c>
      <c r="D13" s="756">
        <v>161.20952412999998</v>
      </c>
      <c r="E13" s="756">
        <v>212.79075700000001</v>
      </c>
      <c r="F13" s="756">
        <v>240.29770796000008</v>
      </c>
    </row>
    <row r="14" spans="1:6">
      <c r="A14" s="215" t="s">
        <v>1089</v>
      </c>
      <c r="B14" s="819">
        <v>40.954733980000007</v>
      </c>
      <c r="C14" s="819">
        <v>39.879624350000007</v>
      </c>
      <c r="D14" s="819">
        <v>52.275505709999997</v>
      </c>
      <c r="E14" s="819">
        <v>85.573204660000002</v>
      </c>
      <c r="F14" s="819">
        <v>87.734150600000021</v>
      </c>
    </row>
    <row r="15" spans="1:6">
      <c r="A15" s="215" t="s">
        <v>1090</v>
      </c>
      <c r="B15" s="819">
        <v>39.487979669999994</v>
      </c>
      <c r="C15" s="819">
        <v>44.6483968</v>
      </c>
      <c r="D15" s="819">
        <v>67.397224010000002</v>
      </c>
      <c r="E15" s="819">
        <v>79.570738649999996</v>
      </c>
      <c r="F15" s="819">
        <v>96.998707790000012</v>
      </c>
    </row>
    <row r="16" spans="1:6">
      <c r="A16" s="199" t="s">
        <v>209</v>
      </c>
      <c r="B16" s="819">
        <v>15.626523069999999</v>
      </c>
      <c r="C16" s="819">
        <v>16.267139149999998</v>
      </c>
      <c r="D16" s="819">
        <v>20.62823809</v>
      </c>
      <c r="E16" s="819">
        <v>23.359814059999998</v>
      </c>
      <c r="F16" s="819">
        <v>29.413049869999995</v>
      </c>
    </row>
    <row r="17" spans="1:6">
      <c r="A17" s="199" t="s">
        <v>1091</v>
      </c>
      <c r="B17" s="819">
        <v>0.67744243000000004</v>
      </c>
      <c r="C17" s="819">
        <v>1.05906451</v>
      </c>
      <c r="D17" s="819">
        <v>0.46427067000000005</v>
      </c>
      <c r="E17" s="819">
        <v>2.1283749999999997E-2</v>
      </c>
      <c r="F17" s="819">
        <v>7.0543220000000004E-2</v>
      </c>
    </row>
    <row r="18" spans="1:6">
      <c r="A18" s="199" t="s">
        <v>210</v>
      </c>
      <c r="B18" s="819">
        <v>3.5933228100000005</v>
      </c>
      <c r="C18" s="819">
        <v>4.0003380700000006</v>
      </c>
      <c r="D18" s="819">
        <v>6.6491723299999999</v>
      </c>
      <c r="E18" s="819">
        <v>9.4548493000000011</v>
      </c>
      <c r="F18" s="819">
        <v>9.2060103799999986</v>
      </c>
    </row>
    <row r="19" spans="1:6">
      <c r="A19" s="199" t="s">
        <v>1092</v>
      </c>
      <c r="B19" s="819">
        <v>0.59074724000000012</v>
      </c>
      <c r="C19" s="819">
        <v>1.1992746699999999</v>
      </c>
      <c r="D19" s="819">
        <v>0.87152635999999994</v>
      </c>
      <c r="E19" s="819">
        <v>0.631942</v>
      </c>
      <c r="F19" s="819">
        <v>0.82474268000000006</v>
      </c>
    </row>
    <row r="20" spans="1:6">
      <c r="A20" s="199" t="s">
        <v>1093</v>
      </c>
      <c r="B20" s="819">
        <v>9.3074786300000021</v>
      </c>
      <c r="C20" s="819">
        <v>11.48697033</v>
      </c>
      <c r="D20" s="819">
        <v>12.923586960000002</v>
      </c>
      <c r="E20" s="819">
        <v>14.178924579999997</v>
      </c>
      <c r="F20" s="819">
        <v>16.050503419999998</v>
      </c>
    </row>
    <row r="21" spans="1:6">
      <c r="A21" s="84" t="s">
        <v>1015</v>
      </c>
      <c r="B21" s="756">
        <v>235.33562760999999</v>
      </c>
      <c r="C21" s="756">
        <v>267.19138896999988</v>
      </c>
      <c r="D21" s="756">
        <v>316.05235071999999</v>
      </c>
      <c r="E21" s="756">
        <v>385.67635088999998</v>
      </c>
      <c r="F21" s="756">
        <v>545.98235806999992</v>
      </c>
    </row>
    <row r="22" spans="1:6">
      <c r="A22" s="199" t="s">
        <v>216</v>
      </c>
      <c r="B22" s="819">
        <v>229.88399951000002</v>
      </c>
      <c r="C22" s="819">
        <v>264.88595307999992</v>
      </c>
      <c r="D22" s="819">
        <v>315.1264582</v>
      </c>
      <c r="E22" s="819">
        <v>380.63140714999997</v>
      </c>
      <c r="F22" s="819">
        <v>543.97783807999997</v>
      </c>
    </row>
    <row r="23" spans="1:6">
      <c r="A23" s="215" t="s">
        <v>1094</v>
      </c>
      <c r="B23" s="819">
        <v>0.38284087</v>
      </c>
      <c r="C23" s="819">
        <v>0</v>
      </c>
      <c r="D23" s="819">
        <v>0.22904915999999997</v>
      </c>
      <c r="E23" s="819">
        <v>4.8559017100000004</v>
      </c>
      <c r="F23" s="819">
        <v>1.4463367199999999</v>
      </c>
    </row>
    <row r="24" spans="1:6">
      <c r="A24" s="215" t="s">
        <v>1095</v>
      </c>
      <c r="B24" s="819">
        <v>0.42548253999999996</v>
      </c>
      <c r="C24" s="819">
        <v>0.73184143000000013</v>
      </c>
      <c r="D24" s="819">
        <v>0.18017786000000002</v>
      </c>
      <c r="E24" s="819">
        <v>0</v>
      </c>
      <c r="F24" s="819">
        <v>8.9398549999999993E-2</v>
      </c>
    </row>
    <row r="25" spans="1:6">
      <c r="A25" s="215" t="s">
        <v>1072</v>
      </c>
      <c r="B25" s="819">
        <v>4.2178221499999999</v>
      </c>
      <c r="C25" s="819">
        <v>0.78679723000000001</v>
      </c>
      <c r="D25" s="819">
        <v>0.21005488999999999</v>
      </c>
      <c r="E25" s="819">
        <v>0</v>
      </c>
      <c r="F25" s="819">
        <v>5.7129999999999997E-5</v>
      </c>
    </row>
    <row r="26" spans="1:6">
      <c r="A26" s="215" t="s">
        <v>1096</v>
      </c>
      <c r="B26" s="819">
        <v>0.42548253999999996</v>
      </c>
      <c r="C26" s="819">
        <v>0.78679723000000001</v>
      </c>
      <c r="D26" s="819">
        <v>0.30661060999999995</v>
      </c>
      <c r="E26" s="819">
        <v>0.18904202999999997</v>
      </c>
      <c r="F26" s="819">
        <v>0.46872759000000003</v>
      </c>
    </row>
    <row r="27" spans="1:6">
      <c r="A27" s="84" t="s">
        <v>1014</v>
      </c>
      <c r="B27" s="756">
        <v>34.602668000000001</v>
      </c>
      <c r="C27" s="756">
        <v>33.410114989999997</v>
      </c>
      <c r="D27" s="756">
        <v>40.061944009999998</v>
      </c>
      <c r="E27" s="756">
        <v>51.253030070000001</v>
      </c>
      <c r="F27" s="756">
        <v>55.454368880000011</v>
      </c>
    </row>
    <row r="28" spans="1:6">
      <c r="A28" s="721" t="s">
        <v>176</v>
      </c>
      <c r="B28" s="819">
        <v>1.2709053699999999</v>
      </c>
      <c r="C28" s="819">
        <v>1.5802225500000002</v>
      </c>
      <c r="D28" s="819">
        <v>0.84084284999999992</v>
      </c>
      <c r="E28" s="819">
        <v>8.1604792699999997</v>
      </c>
      <c r="F28" s="819">
        <v>9.1156038000000006</v>
      </c>
    </row>
    <row r="29" spans="1:6">
      <c r="A29" s="721" t="s">
        <v>1113</v>
      </c>
      <c r="B29" s="819">
        <v>0.88566233999999988</v>
      </c>
      <c r="C29" s="819">
        <v>2.0247589500000003</v>
      </c>
      <c r="D29" s="819">
        <v>2.38301009</v>
      </c>
      <c r="E29" s="819">
        <v>3.5569538700000001</v>
      </c>
      <c r="F29" s="819">
        <v>1.4220254299999997</v>
      </c>
    </row>
    <row r="30" spans="1:6">
      <c r="A30" s="721" t="s">
        <v>166</v>
      </c>
      <c r="B30" s="819">
        <v>1.1772958499999999</v>
      </c>
      <c r="C30" s="819">
        <v>1.9447048500000002</v>
      </c>
      <c r="D30" s="819">
        <v>1.2315136600000003</v>
      </c>
      <c r="E30" s="819">
        <v>1.1288530700000001</v>
      </c>
      <c r="F30" s="819">
        <v>2.5431947900000003</v>
      </c>
    </row>
    <row r="31" spans="1:6">
      <c r="A31" s="721" t="s">
        <v>1031</v>
      </c>
      <c r="B31" s="819">
        <v>5.0846788899999993</v>
      </c>
      <c r="C31" s="819">
        <v>4.39438789</v>
      </c>
      <c r="D31" s="819">
        <v>4.6874920299999996</v>
      </c>
      <c r="E31" s="819">
        <v>3.7299847100000001</v>
      </c>
      <c r="F31" s="819">
        <v>3.1803255700000004</v>
      </c>
    </row>
    <row r="32" spans="1:6">
      <c r="A32" s="721" t="s">
        <v>1264</v>
      </c>
      <c r="B32" s="819">
        <v>0.17516599999999999</v>
      </c>
      <c r="C32" s="819">
        <v>0.119326</v>
      </c>
      <c r="D32" s="819">
        <v>16.748506710000001</v>
      </c>
      <c r="E32" s="819">
        <v>19.220690640000001</v>
      </c>
      <c r="F32" s="819">
        <v>19.323589510000001</v>
      </c>
    </row>
    <row r="33" spans="1:6">
      <c r="A33" s="721" t="s">
        <v>1265</v>
      </c>
      <c r="B33" s="819">
        <v>12.942163610000001</v>
      </c>
      <c r="C33" s="819">
        <v>8.6039882299999988</v>
      </c>
      <c r="D33" s="819">
        <v>16.748506710000001</v>
      </c>
      <c r="E33" s="819">
        <v>19.220690640000001</v>
      </c>
      <c r="F33" s="819">
        <v>19.323589510000001</v>
      </c>
    </row>
    <row r="34" spans="1:6">
      <c r="A34" s="215" t="s">
        <v>1194</v>
      </c>
      <c r="B34" s="819">
        <v>13.06679594</v>
      </c>
      <c r="C34" s="819">
        <v>14.74272652</v>
      </c>
      <c r="D34" s="819">
        <v>14.170578669999998</v>
      </c>
      <c r="E34" s="819">
        <v>15.45606851</v>
      </c>
      <c r="F34" s="819">
        <v>19.869629780000004</v>
      </c>
    </row>
    <row r="35" spans="1:6">
      <c r="A35" s="245" t="s">
        <v>1012</v>
      </c>
      <c r="B35" s="756">
        <v>10.077072429999999</v>
      </c>
      <c r="C35" s="756">
        <v>11.993741680000001</v>
      </c>
      <c r="D35" s="756">
        <v>24.209642930000001</v>
      </c>
      <c r="E35" s="756">
        <v>33.732856819999981</v>
      </c>
      <c r="F35" s="756">
        <v>27.437946359999998</v>
      </c>
    </row>
    <row r="36" spans="1:6">
      <c r="A36" s="84" t="s">
        <v>365</v>
      </c>
      <c r="B36" s="756">
        <v>253.27929067999995</v>
      </c>
      <c r="C36" s="756">
        <v>291.83993167000006</v>
      </c>
      <c r="D36" s="756">
        <v>340.09710057500007</v>
      </c>
      <c r="E36" s="756">
        <v>389.92483803999994</v>
      </c>
      <c r="F36" s="756">
        <v>426.17698562000004</v>
      </c>
    </row>
    <row r="37" spans="1:6">
      <c r="A37" s="205" t="s">
        <v>196</v>
      </c>
      <c r="B37" s="819">
        <v>142.16579057999999</v>
      </c>
      <c r="C37" s="819">
        <v>148.89907384000003</v>
      </c>
      <c r="D37" s="756">
        <v>150.14054017999999</v>
      </c>
      <c r="E37" s="756">
        <v>176.16587910999999</v>
      </c>
      <c r="F37" s="819">
        <v>195.42511241</v>
      </c>
    </row>
    <row r="38" spans="1:6">
      <c r="A38" s="205" t="s">
        <v>1045</v>
      </c>
      <c r="B38" s="819">
        <v>32.101119119999993</v>
      </c>
      <c r="C38" s="819">
        <v>40.610406690000005</v>
      </c>
      <c r="D38" s="819">
        <v>47.176725299999994</v>
      </c>
      <c r="E38" s="819">
        <v>49.000155099999994</v>
      </c>
      <c r="F38" s="819">
        <v>54.876587510000007</v>
      </c>
    </row>
    <row r="39" spans="1:6">
      <c r="A39" s="205" t="s">
        <v>1046</v>
      </c>
      <c r="B39" s="819">
        <v>35.496685039999996</v>
      </c>
      <c r="C39" s="819">
        <v>36.48427642</v>
      </c>
      <c r="D39" s="819">
        <v>44.058525459999998</v>
      </c>
      <c r="E39" s="819">
        <v>47.413530509999994</v>
      </c>
      <c r="F39" s="819">
        <v>57.861236770000005</v>
      </c>
    </row>
    <row r="40" spans="1:6">
      <c r="A40" s="205" t="s">
        <v>1047</v>
      </c>
      <c r="B40" s="819">
        <v>8.3411385300000003</v>
      </c>
      <c r="C40" s="819">
        <v>11.042770559999999</v>
      </c>
      <c r="D40" s="819">
        <v>11.586913280000001</v>
      </c>
      <c r="E40" s="819">
        <v>19.195268050000003</v>
      </c>
      <c r="F40" s="819">
        <v>19.296153759999999</v>
      </c>
    </row>
    <row r="41" spans="1:6">
      <c r="A41" s="205" t="s">
        <v>428</v>
      </c>
      <c r="B41" s="819">
        <v>16.544766549999999</v>
      </c>
      <c r="C41" s="819">
        <v>22.840587210000002</v>
      </c>
      <c r="D41" s="819">
        <v>25.937109439999997</v>
      </c>
      <c r="E41" s="819">
        <v>31.21076527</v>
      </c>
      <c r="F41" s="819">
        <v>38.912716570000001</v>
      </c>
    </row>
    <row r="42" spans="1:6">
      <c r="A42" s="205" t="s">
        <v>1124</v>
      </c>
      <c r="B42" s="819">
        <v>2.06610184</v>
      </c>
      <c r="C42" s="819">
        <v>4.0254709999999996</v>
      </c>
      <c r="D42" s="819">
        <v>2.9457800000000001</v>
      </c>
      <c r="E42" s="819">
        <v>7.3796699999999884</v>
      </c>
      <c r="F42" s="819">
        <v>4.4424250000000001</v>
      </c>
    </row>
    <row r="43" spans="1:6">
      <c r="A43" s="245" t="s">
        <v>1011</v>
      </c>
      <c r="B43" s="756">
        <v>16.563689020000002</v>
      </c>
      <c r="C43" s="756">
        <v>27.937345950000005</v>
      </c>
      <c r="D43" s="756">
        <v>58.251506915000107</v>
      </c>
      <c r="E43" s="756">
        <v>59.559569999999937</v>
      </c>
      <c r="F43" s="756">
        <v>55.362753599999998</v>
      </c>
    </row>
    <row r="44" spans="1:6">
      <c r="A44" s="84" t="s">
        <v>1013</v>
      </c>
      <c r="B44" s="756">
        <v>412.27496588999998</v>
      </c>
      <c r="C44" s="756">
        <v>477.70163675999999</v>
      </c>
      <c r="D44" s="756">
        <v>438.63803640500015</v>
      </c>
      <c r="E44" s="756">
        <v>600.42410468000003</v>
      </c>
      <c r="F44" s="756">
        <v>700.85190899999998</v>
      </c>
    </row>
    <row r="45" spans="1:6">
      <c r="A45" s="84" t="s">
        <v>1018</v>
      </c>
      <c r="B45" s="756">
        <v>265.00905254000003</v>
      </c>
      <c r="C45" s="756">
        <v>322.91931664999998</v>
      </c>
      <c r="D45" s="756">
        <v>245.68207040999999</v>
      </c>
      <c r="E45" s="756">
        <v>386.81138539</v>
      </c>
      <c r="F45" s="756">
        <v>443.95472606000004</v>
      </c>
    </row>
    <row r="46" spans="1:6">
      <c r="A46" s="205" t="s">
        <v>426</v>
      </c>
      <c r="B46" s="819">
        <v>265.00905254000003</v>
      </c>
      <c r="C46" s="819">
        <v>322.91931664999998</v>
      </c>
      <c r="D46" s="819">
        <v>245.68207040999999</v>
      </c>
      <c r="E46" s="819">
        <v>386.81138539</v>
      </c>
      <c r="F46" s="819">
        <v>443.95472606000004</v>
      </c>
    </row>
    <row r="47" spans="1:6">
      <c r="A47" s="638" t="s">
        <v>1019</v>
      </c>
      <c r="B47" s="756">
        <v>0</v>
      </c>
      <c r="C47" s="756">
        <v>2.2946986800000002</v>
      </c>
      <c r="D47" s="819">
        <v>2.3624912</v>
      </c>
      <c r="E47" s="819">
        <v>2.6326292600000003</v>
      </c>
      <c r="F47" s="819">
        <v>2.4221786599999997</v>
      </c>
    </row>
    <row r="48" spans="1:6">
      <c r="A48" s="205" t="s">
        <v>1143</v>
      </c>
      <c r="B48" s="819">
        <v>0</v>
      </c>
      <c r="C48" s="819">
        <v>2.2946986800000002</v>
      </c>
      <c r="D48" s="819">
        <v>2.3624912</v>
      </c>
      <c r="E48" s="819">
        <v>2.6326292600000003</v>
      </c>
      <c r="F48" s="819">
        <v>2.4221786599999997</v>
      </c>
    </row>
    <row r="49" spans="1:6">
      <c r="A49" s="84" t="s">
        <v>173</v>
      </c>
      <c r="B49" s="756">
        <v>147.26591334999998</v>
      </c>
      <c r="C49" s="756">
        <v>146.39094460999999</v>
      </c>
      <c r="D49" s="756">
        <v>162.40853190000001</v>
      </c>
      <c r="E49" s="756">
        <v>182.50824524000001</v>
      </c>
      <c r="F49" s="756">
        <v>244.09184539</v>
      </c>
    </row>
    <row r="50" spans="1:6">
      <c r="A50" s="194" t="s">
        <v>1020</v>
      </c>
      <c r="B50" s="819">
        <v>109.01267836999999</v>
      </c>
      <c r="C50" s="819">
        <v>105.62527372</v>
      </c>
      <c r="D50" s="819">
        <v>115.11663840000001</v>
      </c>
      <c r="E50" s="819">
        <v>134.54981817999999</v>
      </c>
      <c r="F50" s="819">
        <v>182.65243880000003</v>
      </c>
    </row>
    <row r="51" spans="1:6">
      <c r="A51" s="205" t="s">
        <v>227</v>
      </c>
      <c r="B51" s="819">
        <v>15.577226</v>
      </c>
      <c r="C51" s="819">
        <v>20.065926000000001</v>
      </c>
      <c r="D51" s="819">
        <v>22.874999999999996</v>
      </c>
      <c r="E51" s="819">
        <v>27.044325999999998</v>
      </c>
      <c r="F51" s="819">
        <v>43.033351999999994</v>
      </c>
    </row>
    <row r="52" spans="1:6">
      <c r="A52" s="202" t="s">
        <v>1051</v>
      </c>
      <c r="B52" s="819">
        <v>22.676008979999999</v>
      </c>
      <c r="C52" s="819">
        <v>20.699744889999998</v>
      </c>
      <c r="D52" s="819">
        <v>24.4168935</v>
      </c>
      <c r="E52" s="819">
        <v>20.91410106</v>
      </c>
      <c r="F52" s="819">
        <v>18.40605459</v>
      </c>
    </row>
    <row r="53" spans="1:6">
      <c r="A53" s="638" t="s">
        <v>1228</v>
      </c>
      <c r="B53" s="756">
        <v>0</v>
      </c>
      <c r="C53" s="756">
        <v>6.0966768199999999</v>
      </c>
      <c r="D53" s="756">
        <v>28.184942895000098</v>
      </c>
      <c r="E53" s="756">
        <v>28.471844789999952</v>
      </c>
      <c r="F53" s="756">
        <v>10.383158890000001</v>
      </c>
    </row>
    <row r="54" spans="1:6">
      <c r="A54" s="245" t="s">
        <v>1024</v>
      </c>
      <c r="B54" s="756">
        <v>3.3937350200000003</v>
      </c>
      <c r="C54" s="756">
        <v>4.8013880699999998</v>
      </c>
      <c r="D54" s="756">
        <v>6.6160894300000006</v>
      </c>
      <c r="E54" s="756">
        <v>10.126866669999998</v>
      </c>
      <c r="F54" s="756">
        <v>14.00486327</v>
      </c>
    </row>
    <row r="55" spans="1:6">
      <c r="A55" s="194" t="s">
        <v>1025</v>
      </c>
      <c r="B55" s="819">
        <v>3.3937350200000003</v>
      </c>
      <c r="C55" s="819">
        <v>4.8013880699999998</v>
      </c>
      <c r="D55" s="819">
        <v>6.6160894300000006</v>
      </c>
      <c r="E55" s="819">
        <v>10.126866669999998</v>
      </c>
      <c r="F55" s="819">
        <v>14.00486327</v>
      </c>
    </row>
    <row r="56" spans="1:6">
      <c r="A56" s="86" t="s">
        <v>1026</v>
      </c>
      <c r="B56" s="756">
        <v>0.519455</v>
      </c>
      <c r="C56" s="756">
        <v>0.69965500000000003</v>
      </c>
      <c r="D56" s="756">
        <v>1.2543530000000001</v>
      </c>
      <c r="E56" s="756">
        <v>3.3000000000001819</v>
      </c>
      <c r="F56" s="756">
        <v>3.1917970000000002</v>
      </c>
    </row>
    <row r="57" spans="1:6">
      <c r="A57" s="639" t="s">
        <v>1063</v>
      </c>
      <c r="B57" s="819">
        <v>0.519455</v>
      </c>
      <c r="C57" s="819">
        <v>0.69965500000000003</v>
      </c>
      <c r="D57" s="756">
        <v>1.2543530000000001</v>
      </c>
      <c r="E57" s="756">
        <v>3.3000000000001819</v>
      </c>
      <c r="F57" s="819">
        <v>3.1917970000000002</v>
      </c>
    </row>
    <row r="58" spans="1:6">
      <c r="A58" s="86" t="s">
        <v>1028</v>
      </c>
      <c r="B58" s="756">
        <v>2.5121015</v>
      </c>
      <c r="C58" s="756">
        <v>0.63761670999999998</v>
      </c>
      <c r="D58" s="756">
        <v>1.3164359899999998</v>
      </c>
      <c r="E58" s="756">
        <v>2.1687727200000002</v>
      </c>
      <c r="F58" s="756">
        <v>2.1463851400000213</v>
      </c>
    </row>
    <row r="59" spans="1:6">
      <c r="A59" s="205" t="s">
        <v>1053</v>
      </c>
      <c r="B59" s="819">
        <v>2.5121015</v>
      </c>
      <c r="C59" s="819">
        <v>0.42393970999999997</v>
      </c>
      <c r="D59" s="819">
        <v>1.2610751999999998</v>
      </c>
      <c r="E59" s="819">
        <v>2.1118600000000001</v>
      </c>
      <c r="F59" s="819">
        <v>1.9155733100000212</v>
      </c>
    </row>
    <row r="60" spans="1:6">
      <c r="A60" s="376" t="s">
        <v>165</v>
      </c>
      <c r="B60" s="819">
        <v>0</v>
      </c>
      <c r="C60" s="819">
        <v>0.21367700000000001</v>
      </c>
      <c r="D60" s="819">
        <v>5.5360789999999993E-2</v>
      </c>
      <c r="E60" s="819">
        <v>5.691272E-2</v>
      </c>
      <c r="F60" s="819">
        <v>0.23081183</v>
      </c>
    </row>
    <row r="61" spans="1:6">
      <c r="A61" s="410" t="s">
        <v>412</v>
      </c>
      <c r="B61" s="123">
        <v>1062.2331439599998</v>
      </c>
      <c r="C61" s="123">
        <v>1206.8162817299999</v>
      </c>
      <c r="D61" s="123">
        <v>1329.4554771900002</v>
      </c>
      <c r="E61" s="123">
        <v>1689.39757689</v>
      </c>
      <c r="F61" s="1629">
        <v>2015.5443213000001</v>
      </c>
    </row>
    <row r="62" spans="1:6" ht="15.75">
      <c r="A62" s="7" t="s">
        <v>1894</v>
      </c>
      <c r="C62" s="70"/>
      <c r="D62" s="69"/>
      <c r="E62" s="69"/>
    </row>
    <row r="63" spans="1:6" ht="15.75">
      <c r="A63" s="27" t="s">
        <v>2006</v>
      </c>
      <c r="C63" s="70"/>
      <c r="D63" s="69"/>
      <c r="E63" s="69"/>
    </row>
    <row r="64" spans="1:6" ht="15.75" customHeight="1">
      <c r="A64" s="1067" t="s">
        <v>1809</v>
      </c>
      <c r="C64" s="70"/>
      <c r="D64" s="69"/>
      <c r="E64" s="69"/>
    </row>
    <row r="65" spans="1:5" ht="15.75">
      <c r="A65" s="523" t="s">
        <v>1306</v>
      </c>
      <c r="C65" s="70"/>
      <c r="D65" s="69"/>
      <c r="E65" s="69"/>
    </row>
  </sheetData>
  <pageMargins left="0.9" right="0.70866141732283472" top="0.74803149606299213" bottom="0.74803149606299213" header="0.31496062992125984" footer="0.31496062992125984"/>
  <pageSetup scale="51"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Z72"/>
  <sheetViews>
    <sheetView showGridLines="0" zoomScaleNormal="100" workbookViewId="0">
      <pane xSplit="1" topLeftCell="C1" activePane="topRight" state="frozen"/>
      <selection activeCell="A29" sqref="A29"/>
      <selection pane="topRight" sqref="A1:XFD1048576"/>
    </sheetView>
  </sheetViews>
  <sheetFormatPr defaultColWidth="9.140625" defaultRowHeight="15"/>
  <cols>
    <col min="1" max="1" width="53.28515625" style="53" customWidth="1"/>
    <col min="2" max="14" width="10.5703125" style="53" customWidth="1"/>
    <col min="15" max="15" width="13.28515625" style="53" bestFit="1" customWidth="1"/>
    <col min="16" max="16" width="9.140625" style="53"/>
    <col min="17" max="17" width="52" style="53" customWidth="1"/>
    <col min="18" max="18" width="18.5703125" style="102" bestFit="1" customWidth="1"/>
    <col min="19" max="16384" width="9.140625" style="53"/>
  </cols>
  <sheetData>
    <row r="1" spans="1:16">
      <c r="A1" s="331" t="s">
        <v>277</v>
      </c>
      <c r="B1" s="58"/>
      <c r="C1" s="58"/>
      <c r="D1" s="58"/>
      <c r="E1" s="58"/>
      <c r="F1" s="58"/>
      <c r="G1" s="58"/>
      <c r="H1" s="58"/>
      <c r="I1" s="58"/>
      <c r="J1" s="58"/>
      <c r="K1" s="58"/>
      <c r="L1" s="58"/>
      <c r="M1" s="58"/>
      <c r="N1" s="808">
        <v>57</v>
      </c>
    </row>
    <row r="7" spans="1:16" ht="15" customHeight="1">
      <c r="A7" s="55" t="s">
        <v>22</v>
      </c>
    </row>
    <row r="8" spans="1:16" ht="15" customHeight="1">
      <c r="A8" s="55" t="s">
        <v>1665</v>
      </c>
    </row>
    <row r="9" spans="1:16" ht="15" customHeight="1">
      <c r="A9" s="53" t="s">
        <v>359</v>
      </c>
    </row>
    <row r="10" spans="1:16" ht="16.5" customHeight="1">
      <c r="A10" s="116" t="s">
        <v>288</v>
      </c>
      <c r="B10" s="116" t="s">
        <v>368</v>
      </c>
      <c r="C10" s="116" t="s">
        <v>329</v>
      </c>
      <c r="D10" s="116" t="s">
        <v>330</v>
      </c>
      <c r="E10" s="116" t="s">
        <v>331</v>
      </c>
      <c r="F10" s="116" t="s">
        <v>332</v>
      </c>
      <c r="G10" s="116" t="s">
        <v>333</v>
      </c>
      <c r="H10" s="116" t="s">
        <v>334</v>
      </c>
      <c r="I10" s="116" t="s">
        <v>335</v>
      </c>
      <c r="J10" s="116" t="s">
        <v>336</v>
      </c>
      <c r="K10" s="116" t="s">
        <v>337</v>
      </c>
      <c r="L10" s="116" t="s">
        <v>338</v>
      </c>
      <c r="M10" s="116" t="s">
        <v>339</v>
      </c>
      <c r="N10" s="1613" t="s">
        <v>2069</v>
      </c>
    </row>
    <row r="11" spans="1:16" ht="15" customHeight="1">
      <c r="A11" s="117" t="s">
        <v>363</v>
      </c>
      <c r="B11" s="1006">
        <v>78.066105219999997</v>
      </c>
      <c r="C11" s="1006">
        <v>67.931484990000001</v>
      </c>
      <c r="D11" s="1006">
        <v>73.476267010000001</v>
      </c>
      <c r="E11" s="1006">
        <v>167.80312140999999</v>
      </c>
      <c r="F11" s="1006">
        <v>87.143998549999978</v>
      </c>
      <c r="G11" s="1006">
        <v>84.982154950000009</v>
      </c>
      <c r="H11" s="1006">
        <v>97.337598189999994</v>
      </c>
      <c r="I11" s="1006">
        <v>84.392551619999992</v>
      </c>
      <c r="J11" s="1006">
        <v>82.580203980000007</v>
      </c>
      <c r="K11" s="1006">
        <v>80.057834939999992</v>
      </c>
      <c r="L11" s="1006">
        <v>77.601215060000001</v>
      </c>
      <c r="M11" s="1006">
        <v>97.926681700000017</v>
      </c>
      <c r="N11" s="1006">
        <v>1079.29921762</v>
      </c>
      <c r="O11" s="88"/>
      <c r="P11" s="577"/>
    </row>
    <row r="12" spans="1:16" ht="15" customHeight="1">
      <c r="A12" s="117" t="s">
        <v>1016</v>
      </c>
      <c r="B12" s="1006">
        <v>24.649949970000002</v>
      </c>
      <c r="C12" s="1006">
        <v>19.720971310000003</v>
      </c>
      <c r="D12" s="1006">
        <v>22.291279470000006</v>
      </c>
      <c r="E12" s="1006">
        <v>23.313880320000003</v>
      </c>
      <c r="F12" s="1006">
        <v>23.572550809999999</v>
      </c>
      <c r="G12" s="1006">
        <v>24.7411192</v>
      </c>
      <c r="H12" s="1006">
        <v>31.464040459999996</v>
      </c>
      <c r="I12" s="1006">
        <v>25.298412989999999</v>
      </c>
      <c r="J12" s="1006">
        <v>25.645043600000001</v>
      </c>
      <c r="K12" s="1006">
        <v>21.147612859999999</v>
      </c>
      <c r="L12" s="1006">
        <v>23.348252439999996</v>
      </c>
      <c r="M12" s="1006">
        <v>25.883079540000004</v>
      </c>
      <c r="N12" s="1006">
        <v>291.07619296999997</v>
      </c>
      <c r="O12" s="88"/>
      <c r="P12" s="577"/>
    </row>
    <row r="13" spans="1:16" ht="15" customHeight="1">
      <c r="A13" s="338" t="s">
        <v>453</v>
      </c>
      <c r="B13" s="819">
        <v>2.7696231</v>
      </c>
      <c r="C13" s="819">
        <v>6.0489031799999999</v>
      </c>
      <c r="D13" s="819">
        <v>8.4260148499999996</v>
      </c>
      <c r="E13" s="819">
        <v>9.7900239500000001</v>
      </c>
      <c r="F13" s="819">
        <v>3.5737034799999998</v>
      </c>
      <c r="G13" s="819">
        <v>8.7560465000000001</v>
      </c>
      <c r="H13" s="819">
        <v>16.958204590000001</v>
      </c>
      <c r="I13" s="819">
        <v>7.6252726900000001</v>
      </c>
      <c r="J13" s="819">
        <v>11.06995674</v>
      </c>
      <c r="K13" s="819">
        <v>4.7007376399999998</v>
      </c>
      <c r="L13" s="819">
        <v>5.93650754</v>
      </c>
      <c r="M13" s="819">
        <v>6.7780595899999998</v>
      </c>
      <c r="N13" s="63">
        <v>92.433053849999993</v>
      </c>
      <c r="O13" s="590"/>
      <c r="P13" s="577"/>
    </row>
    <row r="14" spans="1:16" ht="15" customHeight="1">
      <c r="A14" s="194" t="s">
        <v>454</v>
      </c>
      <c r="B14" s="819">
        <v>15.193029259999999</v>
      </c>
      <c r="C14" s="819">
        <v>9.2298465500000013</v>
      </c>
      <c r="D14" s="819">
        <v>9.481643720000001</v>
      </c>
      <c r="E14" s="819">
        <v>9.0080264000000003</v>
      </c>
      <c r="F14" s="819">
        <v>15.437267779999999</v>
      </c>
      <c r="G14" s="819">
        <v>11.09941077</v>
      </c>
      <c r="H14" s="819">
        <v>10.110750730000001</v>
      </c>
      <c r="I14" s="819">
        <v>12.69906031</v>
      </c>
      <c r="J14" s="819">
        <v>10.08148431</v>
      </c>
      <c r="K14" s="819">
        <v>10.44890315</v>
      </c>
      <c r="L14" s="819">
        <v>12.713082330000001</v>
      </c>
      <c r="M14" s="819">
        <v>13.527283150000001</v>
      </c>
      <c r="N14" s="63">
        <v>139.02978846000002</v>
      </c>
      <c r="O14" s="88"/>
      <c r="P14" s="577"/>
    </row>
    <row r="15" spans="1:16" ht="15" customHeight="1">
      <c r="A15" s="194" t="s">
        <v>159</v>
      </c>
      <c r="B15" s="819">
        <v>5.1774642300000009</v>
      </c>
      <c r="C15" s="819">
        <v>3.3851087400000002</v>
      </c>
      <c r="D15" s="819">
        <v>3.06158625</v>
      </c>
      <c r="E15" s="819">
        <v>3.3460045599999999</v>
      </c>
      <c r="F15" s="819">
        <v>3.1362919700000003</v>
      </c>
      <c r="G15" s="819">
        <v>3.7173895299999997</v>
      </c>
      <c r="H15" s="819">
        <v>3.1114145899999999</v>
      </c>
      <c r="I15" s="819">
        <v>3.60583783</v>
      </c>
      <c r="J15" s="819">
        <v>3.2784875299999996</v>
      </c>
      <c r="K15" s="819">
        <v>4.6942809400000005</v>
      </c>
      <c r="L15" s="819">
        <v>3.5504148</v>
      </c>
      <c r="M15" s="819">
        <v>4.0550512300000001</v>
      </c>
      <c r="N15" s="63">
        <v>44.119332200000002</v>
      </c>
      <c r="O15" s="88"/>
      <c r="P15" s="577"/>
    </row>
    <row r="16" spans="1:16" ht="15" customHeight="1">
      <c r="A16" s="194" t="s">
        <v>472</v>
      </c>
      <c r="B16" s="819">
        <v>0.17399999999999999</v>
      </c>
      <c r="C16" s="819">
        <v>0</v>
      </c>
      <c r="D16" s="819">
        <v>0.03</v>
      </c>
      <c r="E16" s="819">
        <v>7.3533330000000008E-2</v>
      </c>
      <c r="F16" s="819">
        <v>0.28408749999999999</v>
      </c>
      <c r="G16" s="819">
        <v>3.2208000000000001E-2</v>
      </c>
      <c r="H16" s="819">
        <v>7.6999999999999999E-2</v>
      </c>
      <c r="I16" s="819">
        <v>1.8E-5</v>
      </c>
      <c r="J16" s="819">
        <v>1.2E-2</v>
      </c>
      <c r="K16" s="819">
        <v>1.2E-2</v>
      </c>
      <c r="L16" s="819">
        <v>0</v>
      </c>
      <c r="M16" s="819">
        <v>0</v>
      </c>
      <c r="N16" s="63">
        <v>0.69484683000000003</v>
      </c>
      <c r="O16" s="88"/>
      <c r="P16" s="577"/>
    </row>
    <row r="17" spans="1:26" ht="15" customHeight="1">
      <c r="A17" s="194" t="s">
        <v>160</v>
      </c>
      <c r="B17" s="819">
        <v>0.81579059999999992</v>
      </c>
      <c r="C17" s="819">
        <v>0.72341690000000003</v>
      </c>
      <c r="D17" s="819">
        <v>0.7611621999999999</v>
      </c>
      <c r="E17" s="819">
        <v>0.65775614999999998</v>
      </c>
      <c r="F17" s="819">
        <v>0.81772383999999998</v>
      </c>
      <c r="G17" s="819">
        <v>0.82410907999999994</v>
      </c>
      <c r="H17" s="819">
        <v>0.83173456999999995</v>
      </c>
      <c r="I17" s="819">
        <v>0.88628329000000006</v>
      </c>
      <c r="J17" s="819">
        <v>0.81131361999999996</v>
      </c>
      <c r="K17" s="819">
        <v>0.82384617000000004</v>
      </c>
      <c r="L17" s="819">
        <v>0.87693005000000002</v>
      </c>
      <c r="M17" s="819">
        <v>1.1238330400000001</v>
      </c>
      <c r="N17" s="63">
        <v>9.9538995099999994</v>
      </c>
      <c r="O17" s="88"/>
      <c r="P17" s="577"/>
    </row>
    <row r="18" spans="1:26" ht="15" customHeight="1">
      <c r="A18" s="194" t="s">
        <v>161</v>
      </c>
      <c r="B18" s="819">
        <v>0.32549106</v>
      </c>
      <c r="C18" s="819">
        <v>0.2345013</v>
      </c>
      <c r="D18" s="819">
        <v>0.30256206000000002</v>
      </c>
      <c r="E18" s="819">
        <v>0.16932168</v>
      </c>
      <c r="F18" s="819">
        <v>0.26810656999999999</v>
      </c>
      <c r="G18" s="819">
        <v>0.24466970000000002</v>
      </c>
      <c r="H18" s="819">
        <v>0.14650358999999999</v>
      </c>
      <c r="I18" s="819">
        <v>0.15957468999999999</v>
      </c>
      <c r="J18" s="819">
        <v>0.26704426000000003</v>
      </c>
      <c r="K18" s="819">
        <v>0.21213117000000001</v>
      </c>
      <c r="L18" s="819">
        <v>0.21278755999999999</v>
      </c>
      <c r="M18" s="819">
        <v>0.29486331999999998</v>
      </c>
      <c r="N18" s="63">
        <v>2.8375569599999997</v>
      </c>
      <c r="O18" s="88"/>
      <c r="P18" s="577"/>
    </row>
    <row r="19" spans="1:26" ht="15" customHeight="1">
      <c r="A19" s="194" t="s">
        <v>504</v>
      </c>
      <c r="B19" s="819">
        <v>0.19455171999999998</v>
      </c>
      <c r="C19" s="819">
        <v>9.9194639999999987E-2</v>
      </c>
      <c r="D19" s="819">
        <v>0.22831039</v>
      </c>
      <c r="E19" s="819">
        <v>0.26921424999999999</v>
      </c>
      <c r="F19" s="819">
        <v>5.5369669999999996E-2</v>
      </c>
      <c r="G19" s="819">
        <v>6.728561999999999E-2</v>
      </c>
      <c r="H19" s="819">
        <v>0.22843239000000001</v>
      </c>
      <c r="I19" s="819">
        <v>0.32236618000000006</v>
      </c>
      <c r="J19" s="819">
        <v>0.12475714</v>
      </c>
      <c r="K19" s="819">
        <v>0.25571379</v>
      </c>
      <c r="L19" s="819">
        <v>5.8530160000000005E-2</v>
      </c>
      <c r="M19" s="819">
        <v>0.10398921</v>
      </c>
      <c r="N19" s="63">
        <v>2.0077151600000001</v>
      </c>
      <c r="O19" s="88"/>
      <c r="P19" s="577"/>
    </row>
    <row r="20" spans="1:26" ht="15" customHeight="1">
      <c r="A20" s="117" t="s">
        <v>1015</v>
      </c>
      <c r="B20" s="1006">
        <v>40.712436759999996</v>
      </c>
      <c r="C20" s="1006">
        <v>36.427774469999996</v>
      </c>
      <c r="D20" s="1006">
        <v>41.323254580000004</v>
      </c>
      <c r="E20" s="1006">
        <v>133.86670636999997</v>
      </c>
      <c r="F20" s="1006">
        <v>51.591081939999995</v>
      </c>
      <c r="G20" s="1006">
        <v>40.875014390000004</v>
      </c>
      <c r="H20" s="1006">
        <v>53.105123929999998</v>
      </c>
      <c r="I20" s="1006">
        <v>44.790463600000002</v>
      </c>
      <c r="J20" s="1006">
        <v>42.628606380000001</v>
      </c>
      <c r="K20" s="1006">
        <v>47.420272049999994</v>
      </c>
      <c r="L20" s="1006">
        <v>42.429243</v>
      </c>
      <c r="M20" s="1006">
        <v>44.790627940000007</v>
      </c>
      <c r="N20" s="1006">
        <v>619.96060540999997</v>
      </c>
      <c r="O20" s="88"/>
      <c r="P20" s="577"/>
    </row>
    <row r="21" spans="1:26" ht="15" customHeight="1">
      <c r="A21" s="203" t="s">
        <v>183</v>
      </c>
      <c r="B21" s="819">
        <v>40.697275689999998</v>
      </c>
      <c r="C21" s="819">
        <v>36.424696429999997</v>
      </c>
      <c r="D21" s="819">
        <v>41.323254270000007</v>
      </c>
      <c r="E21" s="819">
        <v>133.86663554999998</v>
      </c>
      <c r="F21" s="819">
        <v>51.590971609999997</v>
      </c>
      <c r="G21" s="819">
        <v>40.874678250000002</v>
      </c>
      <c r="H21" s="819">
        <v>53.098792930000002</v>
      </c>
      <c r="I21" s="819">
        <v>44.783339270000006</v>
      </c>
      <c r="J21" s="819">
        <v>42.628495000000001</v>
      </c>
      <c r="K21" s="819">
        <v>47.419990499999997</v>
      </c>
      <c r="L21" s="819">
        <v>42.429131259999998</v>
      </c>
      <c r="M21" s="819">
        <v>44.790516020000005</v>
      </c>
      <c r="N21" s="63">
        <v>619.92777677999993</v>
      </c>
      <c r="O21" s="88"/>
      <c r="P21" s="77"/>
      <c r="Q21" s="79"/>
    </row>
    <row r="22" spans="1:26" ht="15" customHeight="1">
      <c r="A22" s="203" t="s">
        <v>1048</v>
      </c>
      <c r="B22" s="819">
        <v>8.7166699999999993E-3</v>
      </c>
      <c r="C22" s="819">
        <v>2.6856599999999999E-3</v>
      </c>
      <c r="D22" s="819">
        <v>0</v>
      </c>
      <c r="E22" s="819">
        <v>0</v>
      </c>
      <c r="F22" s="819">
        <v>0</v>
      </c>
      <c r="G22" s="819">
        <v>2.2499999999999999E-4</v>
      </c>
      <c r="H22" s="819">
        <v>6.2199999999999998E-3</v>
      </c>
      <c r="I22" s="819">
        <v>7.0131400000000002E-3</v>
      </c>
      <c r="J22" s="819">
        <v>0</v>
      </c>
      <c r="K22" s="819">
        <v>1.7000000000000001E-4</v>
      </c>
      <c r="L22" s="819">
        <v>0</v>
      </c>
      <c r="M22" s="819">
        <v>0</v>
      </c>
      <c r="N22" s="63">
        <v>2.5030469999999999E-2</v>
      </c>
      <c r="O22" s="88"/>
      <c r="P22" s="88"/>
      <c r="Q22" s="88"/>
      <c r="S22" s="88"/>
      <c r="T22" s="88"/>
      <c r="U22" s="88"/>
      <c r="V22" s="88"/>
      <c r="W22" s="88"/>
      <c r="X22" s="88"/>
      <c r="Y22" s="88"/>
      <c r="Z22" s="88"/>
    </row>
    <row r="23" spans="1:26" ht="15" customHeight="1">
      <c r="A23" s="203" t="s">
        <v>1049</v>
      </c>
      <c r="B23" s="819">
        <v>0</v>
      </c>
      <c r="C23" s="819">
        <v>0</v>
      </c>
      <c r="D23" s="819">
        <v>0</v>
      </c>
      <c r="E23" s="819">
        <v>0</v>
      </c>
      <c r="F23" s="819">
        <v>0</v>
      </c>
      <c r="G23" s="819">
        <v>0</v>
      </c>
      <c r="H23" s="819">
        <v>0</v>
      </c>
      <c r="I23" s="819">
        <v>0</v>
      </c>
      <c r="J23" s="819">
        <v>0</v>
      </c>
      <c r="K23" s="819">
        <v>0</v>
      </c>
      <c r="L23" s="819">
        <v>0</v>
      </c>
      <c r="M23" s="819">
        <v>0</v>
      </c>
      <c r="N23" s="819">
        <v>0</v>
      </c>
      <c r="O23" s="88"/>
      <c r="P23" s="577"/>
    </row>
    <row r="24" spans="1:26" ht="15" customHeight="1">
      <c r="A24" s="203" t="s">
        <v>1050</v>
      </c>
      <c r="B24" s="819">
        <v>6.4443999999999994E-3</v>
      </c>
      <c r="C24" s="819">
        <v>3.9238000000000001E-4</v>
      </c>
      <c r="D24" s="819">
        <v>3.1E-7</v>
      </c>
      <c r="E24" s="819">
        <v>7.0819999999999989E-5</v>
      </c>
      <c r="F24" s="819">
        <v>1.1033E-4</v>
      </c>
      <c r="G24" s="819">
        <v>1.1114E-4</v>
      </c>
      <c r="H24" s="819">
        <v>1.11E-4</v>
      </c>
      <c r="I24" s="819">
        <v>1.1119E-4</v>
      </c>
      <c r="J24" s="819">
        <v>1.1137999999999999E-4</v>
      </c>
      <c r="K24" s="819">
        <v>1.1155E-4</v>
      </c>
      <c r="L24" s="819">
        <v>1.1174E-4</v>
      </c>
      <c r="M24" s="819">
        <v>1.1192E-4</v>
      </c>
      <c r="N24" s="63">
        <v>7.7981599999999993E-3</v>
      </c>
      <c r="O24" s="88"/>
      <c r="P24" s="577"/>
    </row>
    <row r="25" spans="1:26" ht="15" customHeight="1">
      <c r="A25" s="117" t="s">
        <v>1014</v>
      </c>
      <c r="B25" s="1006">
        <v>10.48136139</v>
      </c>
      <c r="C25" s="1006">
        <v>8.6023004499999995</v>
      </c>
      <c r="D25" s="1006">
        <v>8.1052925000000009</v>
      </c>
      <c r="E25" s="1006">
        <v>8.7131021299999993</v>
      </c>
      <c r="F25" s="1006">
        <v>7.95916829</v>
      </c>
      <c r="G25" s="1006">
        <v>16.074346800000001</v>
      </c>
      <c r="H25" s="1006">
        <v>8.5167825199999996</v>
      </c>
      <c r="I25" s="1006">
        <v>10.66108586</v>
      </c>
      <c r="J25" s="1006">
        <v>11.288269950000002</v>
      </c>
      <c r="K25" s="1006">
        <v>7.90755549</v>
      </c>
      <c r="L25" s="1006">
        <v>8.8486291399999999</v>
      </c>
      <c r="M25" s="1006">
        <v>23.75737526</v>
      </c>
      <c r="N25" s="1006">
        <v>130.91526978000002</v>
      </c>
      <c r="O25" s="88"/>
      <c r="P25" s="577"/>
    </row>
    <row r="26" spans="1:26" ht="15" customHeight="1">
      <c r="A26" s="706" t="s">
        <v>176</v>
      </c>
      <c r="B26" s="819">
        <v>0.27555385999999998</v>
      </c>
      <c r="C26" s="819">
        <v>0.48937817</v>
      </c>
      <c r="D26" s="819">
        <v>1.5293716899999998</v>
      </c>
      <c r="E26" s="819">
        <v>0.46477863000000003</v>
      </c>
      <c r="F26" s="819">
        <v>0.41349999999999998</v>
      </c>
      <c r="G26" s="819">
        <v>6.66504808</v>
      </c>
      <c r="H26" s="819">
        <v>0.62810074999999999</v>
      </c>
      <c r="I26" s="819">
        <v>2.6627808599999998</v>
      </c>
      <c r="J26" s="819">
        <v>0.44407452000000003</v>
      </c>
      <c r="K26" s="819">
        <v>0.18833332999999999</v>
      </c>
      <c r="L26" s="819">
        <v>0.38392356999999999</v>
      </c>
      <c r="M26" s="819">
        <v>11.37277778</v>
      </c>
      <c r="N26" s="63">
        <v>25.517621240000004</v>
      </c>
      <c r="O26" s="791"/>
      <c r="P26" s="577"/>
    </row>
    <row r="27" spans="1:26" ht="15" customHeight="1">
      <c r="A27" s="706" t="s">
        <v>1113</v>
      </c>
      <c r="B27" s="819">
        <v>6.9621289999999988E-2</v>
      </c>
      <c r="C27" s="819">
        <v>6.9806919999999995E-2</v>
      </c>
      <c r="D27" s="819">
        <v>6.1901100000000001E-2</v>
      </c>
      <c r="E27" s="819">
        <v>6.323442E-2</v>
      </c>
      <c r="F27" s="819">
        <v>6.751269E-2</v>
      </c>
      <c r="G27" s="819">
        <v>0.11023421000000001</v>
      </c>
      <c r="H27" s="819">
        <v>6.6883720000000008E-2</v>
      </c>
      <c r="I27" s="819">
        <v>6.5058240000000003E-2</v>
      </c>
      <c r="J27" s="819">
        <v>6.6195179999999992E-2</v>
      </c>
      <c r="K27" s="819">
        <v>6.6857639999999996E-2</v>
      </c>
      <c r="L27" s="819">
        <v>6.5701800000000005E-2</v>
      </c>
      <c r="M27" s="819">
        <v>6.5624509999999997E-2</v>
      </c>
      <c r="N27" s="63">
        <v>0.83863172000000008</v>
      </c>
      <c r="O27" s="791"/>
      <c r="P27" s="577"/>
    </row>
    <row r="28" spans="1:26" ht="15" customHeight="1">
      <c r="A28" s="706" t="s">
        <v>166</v>
      </c>
      <c r="B28" s="819">
        <v>1.60351873</v>
      </c>
      <c r="C28" s="819">
        <v>1.4549891000000001</v>
      </c>
      <c r="D28" s="819">
        <v>0.45853873000000001</v>
      </c>
      <c r="E28" s="819">
        <v>1.3088641000000001</v>
      </c>
      <c r="F28" s="819">
        <v>0.26857853000000004</v>
      </c>
      <c r="G28" s="819">
        <v>0.78907939000000005</v>
      </c>
      <c r="H28" s="819">
        <v>0.83831566000000002</v>
      </c>
      <c r="I28" s="819">
        <v>0.38509909999999997</v>
      </c>
      <c r="J28" s="819">
        <v>1.6039646000000001</v>
      </c>
      <c r="K28" s="819">
        <v>0.54095457999999996</v>
      </c>
      <c r="L28" s="819">
        <v>0.98807387000000002</v>
      </c>
      <c r="M28" s="819">
        <v>3.8850567499999999</v>
      </c>
      <c r="N28" s="63">
        <v>14.125033139999999</v>
      </c>
      <c r="O28" s="791"/>
      <c r="P28" s="577"/>
    </row>
    <row r="29" spans="1:26" ht="15" customHeight="1">
      <c r="A29" s="706" t="s">
        <v>1031</v>
      </c>
      <c r="B29" s="819">
        <v>0.80268302000000002</v>
      </c>
      <c r="C29" s="819">
        <v>0.76430737999999998</v>
      </c>
      <c r="D29" s="819">
        <v>0.73962351000000004</v>
      </c>
      <c r="E29" s="819">
        <v>0.69552711999999994</v>
      </c>
      <c r="F29" s="819">
        <v>0.69960409999999995</v>
      </c>
      <c r="G29" s="819">
        <v>0.73021568000000003</v>
      </c>
      <c r="H29" s="819">
        <v>0.69919739000000003</v>
      </c>
      <c r="I29" s="819">
        <v>0.70252097000000002</v>
      </c>
      <c r="J29" s="819">
        <v>0.67661030999999994</v>
      </c>
      <c r="K29" s="819">
        <v>0.70619425999999985</v>
      </c>
      <c r="L29" s="819">
        <v>0.68591150999999995</v>
      </c>
      <c r="M29" s="819">
        <v>0.67496182999999998</v>
      </c>
      <c r="N29" s="63">
        <v>8.5773570799999987</v>
      </c>
      <c r="O29" s="791"/>
      <c r="P29" s="577"/>
    </row>
    <row r="30" spans="1:26" ht="15" customHeight="1">
      <c r="A30" s="706" t="s">
        <v>1264</v>
      </c>
      <c r="B30" s="819">
        <v>1.9655720000000001</v>
      </c>
      <c r="C30" s="819">
        <v>1.944</v>
      </c>
      <c r="D30" s="819">
        <v>1.93106</v>
      </c>
      <c r="E30" s="819">
        <v>1.9150240000000001</v>
      </c>
      <c r="F30" s="819">
        <v>1.910658</v>
      </c>
      <c r="G30" s="819">
        <v>1.944</v>
      </c>
      <c r="H30" s="819">
        <v>1.9328860000000001</v>
      </c>
      <c r="I30" s="819">
        <v>1.944</v>
      </c>
      <c r="J30" s="819">
        <v>1.9328860000000001</v>
      </c>
      <c r="K30" s="819">
        <v>1.9328860000000001</v>
      </c>
      <c r="L30" s="819">
        <v>1.921772</v>
      </c>
      <c r="M30" s="819">
        <v>1.9662280000000001</v>
      </c>
      <c r="N30" s="63">
        <v>23.240971999999999</v>
      </c>
      <c r="O30" s="791"/>
      <c r="P30" s="577"/>
    </row>
    <row r="31" spans="1:26" ht="15" customHeight="1">
      <c r="A31" s="706" t="s">
        <v>1265</v>
      </c>
      <c r="B31" s="819">
        <v>3.1826873500000001</v>
      </c>
      <c r="C31" s="819">
        <v>2.2435589300000003</v>
      </c>
      <c r="D31" s="819">
        <v>1.62226135</v>
      </c>
      <c r="E31" s="819">
        <v>1.6965664299999998</v>
      </c>
      <c r="F31" s="819">
        <v>1.91608058</v>
      </c>
      <c r="G31" s="819">
        <v>2.45902602</v>
      </c>
      <c r="H31" s="819">
        <v>1.6388145000000001</v>
      </c>
      <c r="I31" s="819">
        <v>2.0444283700000003</v>
      </c>
      <c r="J31" s="819">
        <v>3.87444319</v>
      </c>
      <c r="K31" s="819">
        <v>1.9894602100000001</v>
      </c>
      <c r="L31" s="819">
        <v>2.1875735699999996</v>
      </c>
      <c r="M31" s="819">
        <v>2.6465452999999997</v>
      </c>
      <c r="N31" s="63">
        <v>27.501445799999999</v>
      </c>
      <c r="O31" s="791"/>
      <c r="P31" s="577"/>
    </row>
    <row r="32" spans="1:26" ht="15" customHeight="1">
      <c r="A32" s="200" t="s">
        <v>473</v>
      </c>
      <c r="B32" s="819">
        <v>2.5817251400000001</v>
      </c>
      <c r="C32" s="819">
        <v>1.6362599499999999</v>
      </c>
      <c r="D32" s="819">
        <v>1.76253612</v>
      </c>
      <c r="E32" s="819">
        <v>2.5691074299999999</v>
      </c>
      <c r="F32" s="819">
        <v>2.68323439</v>
      </c>
      <c r="G32" s="819">
        <v>3.3767434199999999</v>
      </c>
      <c r="H32" s="819">
        <v>2.7125845000000002</v>
      </c>
      <c r="I32" s="819">
        <v>2.8571983200000002</v>
      </c>
      <c r="J32" s="819">
        <v>2.6900961500000005</v>
      </c>
      <c r="K32" s="819">
        <v>2.4828694699999998</v>
      </c>
      <c r="L32" s="819">
        <v>2.6156728199999999</v>
      </c>
      <c r="M32" s="819">
        <v>3.1461810900000002</v>
      </c>
      <c r="N32" s="63">
        <v>31.114208800000004</v>
      </c>
      <c r="O32" s="88"/>
      <c r="P32" s="577"/>
    </row>
    <row r="33" spans="1:26" ht="15" customHeight="1">
      <c r="A33" s="245" t="s">
        <v>1012</v>
      </c>
      <c r="B33" s="1006">
        <v>2.2223571</v>
      </c>
      <c r="C33" s="1006">
        <v>3.1804387600000004</v>
      </c>
      <c r="D33" s="1006">
        <v>1.7564404599999999</v>
      </c>
      <c r="E33" s="1006">
        <v>1.90943259</v>
      </c>
      <c r="F33" s="1006">
        <v>4.0211975099999995</v>
      </c>
      <c r="G33" s="1006">
        <v>3.2916745599999997</v>
      </c>
      <c r="H33" s="1006">
        <v>4.2516512799999999</v>
      </c>
      <c r="I33" s="1006">
        <v>3.6425891699999999</v>
      </c>
      <c r="J33" s="1006">
        <v>3.0182840500000001</v>
      </c>
      <c r="K33" s="1006">
        <v>3.5823945400000001</v>
      </c>
      <c r="L33" s="1006">
        <v>2.9750904800000004</v>
      </c>
      <c r="M33" s="1006">
        <v>3.4955989599999997</v>
      </c>
      <c r="N33" s="1006">
        <v>37.347149460000004</v>
      </c>
      <c r="O33" s="88"/>
      <c r="P33" s="577"/>
    </row>
    <row r="34" spans="1:26" ht="15" customHeight="1">
      <c r="A34" s="117" t="s">
        <v>365</v>
      </c>
      <c r="B34" s="1006">
        <v>27.631024809999996</v>
      </c>
      <c r="C34" s="1006">
        <v>26.43809306</v>
      </c>
      <c r="D34" s="1006">
        <v>46.162362940000001</v>
      </c>
      <c r="E34" s="1006">
        <v>43.00646952000001</v>
      </c>
      <c r="F34" s="1006">
        <v>30.497962229999999</v>
      </c>
      <c r="G34" s="1006">
        <v>28.817502220000002</v>
      </c>
      <c r="H34" s="1006">
        <v>27.950701229999996</v>
      </c>
      <c r="I34" s="1006">
        <v>20.956466419999998</v>
      </c>
      <c r="J34" s="1006">
        <v>52.200589300000004</v>
      </c>
      <c r="K34" s="1006">
        <v>51.751910979999998</v>
      </c>
      <c r="L34" s="1006">
        <v>25.06854422</v>
      </c>
      <c r="M34" s="1006">
        <v>28.91174724</v>
      </c>
      <c r="N34" s="1006">
        <v>409.39337417000002</v>
      </c>
      <c r="O34" s="88"/>
      <c r="P34" s="577"/>
    </row>
    <row r="35" spans="1:26" ht="15" customHeight="1">
      <c r="A35" s="215" t="s">
        <v>202</v>
      </c>
      <c r="B35" s="819">
        <v>18.06241726</v>
      </c>
      <c r="C35" s="819">
        <v>10.62635485</v>
      </c>
      <c r="D35" s="819">
        <v>14.730094279999999</v>
      </c>
      <c r="E35" s="819">
        <v>11.401567930000001</v>
      </c>
      <c r="F35" s="819">
        <v>16.828829719999998</v>
      </c>
      <c r="G35" s="819">
        <v>16.353724360000001</v>
      </c>
      <c r="H35" s="819">
        <v>16.229382900000001</v>
      </c>
      <c r="I35" s="819">
        <v>11.83585317</v>
      </c>
      <c r="J35" s="819">
        <v>17.063106940000001</v>
      </c>
      <c r="K35" s="819">
        <v>18.798291379999998</v>
      </c>
      <c r="L35" s="819">
        <v>15.04390718</v>
      </c>
      <c r="M35" s="819">
        <v>19.88330393</v>
      </c>
      <c r="N35" s="63">
        <v>186.85683390000003</v>
      </c>
      <c r="O35" s="88"/>
      <c r="P35" s="577"/>
    </row>
    <row r="36" spans="1:26" ht="15" customHeight="1">
      <c r="A36" s="215" t="s">
        <v>1057</v>
      </c>
      <c r="B36" s="819">
        <v>2.4510449400000001</v>
      </c>
      <c r="C36" s="819">
        <v>1.9682407399999999</v>
      </c>
      <c r="D36" s="819">
        <v>1.21350476</v>
      </c>
      <c r="E36" s="819">
        <v>21.572593090000002</v>
      </c>
      <c r="F36" s="819">
        <v>4.0972780100000001</v>
      </c>
      <c r="G36" s="819">
        <v>3.21970015</v>
      </c>
      <c r="H36" s="819">
        <v>3.30132161</v>
      </c>
      <c r="I36" s="819">
        <v>1.3329671399999998</v>
      </c>
      <c r="J36" s="819">
        <v>3.4725175899999998</v>
      </c>
      <c r="K36" s="819">
        <v>23.797406300000002</v>
      </c>
      <c r="L36" s="819">
        <v>2.2876660000000002</v>
      </c>
      <c r="M36" s="819">
        <v>1.1551760200000001</v>
      </c>
      <c r="N36" s="63">
        <v>69.869416350000009</v>
      </c>
      <c r="O36" s="88"/>
      <c r="P36" s="577"/>
    </row>
    <row r="37" spans="1:26" ht="15" customHeight="1">
      <c r="A37" s="215" t="s">
        <v>1058</v>
      </c>
      <c r="B37" s="819">
        <v>1.6372516499999998</v>
      </c>
      <c r="C37" s="819">
        <v>3.8045199199999997</v>
      </c>
      <c r="D37" s="819">
        <v>22.667943260000001</v>
      </c>
      <c r="E37" s="819">
        <v>4.5403036999999999</v>
      </c>
      <c r="F37" s="819">
        <v>2.8253257700000001</v>
      </c>
      <c r="G37" s="819">
        <v>2.2403892999999999</v>
      </c>
      <c r="H37" s="819">
        <v>1.38949905</v>
      </c>
      <c r="I37" s="819">
        <v>2.6383452200000002</v>
      </c>
      <c r="J37" s="819">
        <v>21.465943890000002</v>
      </c>
      <c r="K37" s="819">
        <v>2.6044741</v>
      </c>
      <c r="L37" s="819">
        <v>1.2902511200000002</v>
      </c>
      <c r="M37" s="819">
        <v>1.7546040300000001</v>
      </c>
      <c r="N37" s="63">
        <v>68.858851009999995</v>
      </c>
      <c r="O37" s="88"/>
      <c r="P37" s="577"/>
    </row>
    <row r="38" spans="1:26" ht="15" customHeight="1">
      <c r="A38" s="215" t="s">
        <v>1101</v>
      </c>
      <c r="B38" s="819">
        <v>2.3486965099999999</v>
      </c>
      <c r="C38" s="819">
        <v>3.1276117299999999</v>
      </c>
      <c r="D38" s="819">
        <v>1.7178216100000001</v>
      </c>
      <c r="E38" s="819">
        <v>1.5002498400000002</v>
      </c>
      <c r="F38" s="819">
        <v>1.4053673500000001</v>
      </c>
      <c r="G38" s="819">
        <v>2.01736307</v>
      </c>
      <c r="H38" s="819">
        <v>2.20166767</v>
      </c>
      <c r="I38" s="819">
        <v>1.1360300700000001</v>
      </c>
      <c r="J38" s="819">
        <v>3.2279473599999999</v>
      </c>
      <c r="K38" s="819">
        <v>1.3551943200000001</v>
      </c>
      <c r="L38" s="819">
        <v>1.5940773899999998</v>
      </c>
      <c r="M38" s="819">
        <v>1.5308853</v>
      </c>
      <c r="N38" s="63">
        <v>23.162912220000003</v>
      </c>
      <c r="O38" s="88"/>
      <c r="P38" s="577"/>
    </row>
    <row r="39" spans="1:26" ht="15" customHeight="1">
      <c r="A39" s="194" t="s">
        <v>1059</v>
      </c>
      <c r="B39" s="819">
        <v>0.57513137999999997</v>
      </c>
      <c r="C39" s="819">
        <v>0.57956600000000003</v>
      </c>
      <c r="D39" s="819">
        <v>0.63014619999999999</v>
      </c>
      <c r="E39" s="819">
        <v>0.84772069999999999</v>
      </c>
      <c r="F39" s="819">
        <v>1.09118805</v>
      </c>
      <c r="G39" s="819">
        <v>1.0057682100000001</v>
      </c>
      <c r="H39" s="819">
        <v>1.3265503999999999</v>
      </c>
      <c r="I39" s="819">
        <v>1.6945809999999999</v>
      </c>
      <c r="J39" s="819">
        <v>1.53915</v>
      </c>
      <c r="K39" s="819">
        <v>1.6647495700000001</v>
      </c>
      <c r="L39" s="819">
        <v>1.69398</v>
      </c>
      <c r="M39" s="819">
        <v>1.8417509999999999</v>
      </c>
      <c r="N39" s="63">
        <v>14.490282509999998</v>
      </c>
      <c r="O39" s="88"/>
      <c r="P39" s="577"/>
    </row>
    <row r="40" spans="1:26" ht="15" customHeight="1">
      <c r="A40" s="194" t="s">
        <v>1195</v>
      </c>
      <c r="B40" s="819">
        <v>8.5999999999999993E-2</v>
      </c>
      <c r="C40" s="819">
        <v>8.5000000000000006E-2</v>
      </c>
      <c r="D40" s="819">
        <v>0.14005000000000001</v>
      </c>
      <c r="E40" s="819">
        <v>0.59520499999999998</v>
      </c>
      <c r="F40" s="819">
        <v>0.28599999999999998</v>
      </c>
      <c r="G40" s="819">
        <v>0.118521</v>
      </c>
      <c r="H40" s="819">
        <v>0.1242</v>
      </c>
      <c r="I40" s="819">
        <v>0.30471999999999999</v>
      </c>
      <c r="J40" s="819">
        <v>0.72901000000000005</v>
      </c>
      <c r="K40" s="819">
        <v>0.20250826999999999</v>
      </c>
      <c r="L40" s="819">
        <v>7.8E-2</v>
      </c>
      <c r="M40" s="819">
        <v>0.24679000000000001</v>
      </c>
      <c r="N40" s="63">
        <v>2.9960042700000002</v>
      </c>
      <c r="O40" s="88"/>
      <c r="P40" s="577"/>
    </row>
    <row r="41" spans="1:26" s="55" customFormat="1" ht="15" customHeight="1">
      <c r="A41" s="245" t="s">
        <v>1032</v>
      </c>
      <c r="B41" s="1006">
        <v>2.4704830700000002</v>
      </c>
      <c r="C41" s="1006">
        <v>6.2467998200000006</v>
      </c>
      <c r="D41" s="1006">
        <v>5.0628028299999999</v>
      </c>
      <c r="E41" s="1006">
        <v>2.5488292600000002</v>
      </c>
      <c r="F41" s="1006">
        <v>3.96397333</v>
      </c>
      <c r="G41" s="1006">
        <v>3.8620361300000008</v>
      </c>
      <c r="H41" s="1006">
        <v>3.3780796</v>
      </c>
      <c r="I41" s="1006">
        <v>2.0139698199999998</v>
      </c>
      <c r="J41" s="1006">
        <v>4.7029135200000001</v>
      </c>
      <c r="K41" s="1006">
        <v>3.3292870400000001</v>
      </c>
      <c r="L41" s="1006">
        <v>3.0806625299999997</v>
      </c>
      <c r="M41" s="1006">
        <v>2.4992369600000002</v>
      </c>
      <c r="N41" s="1006">
        <v>43.159073909999996</v>
      </c>
      <c r="O41" s="104"/>
      <c r="P41" s="641"/>
      <c r="R41" s="111"/>
    </row>
    <row r="42" spans="1:26" ht="15" customHeight="1">
      <c r="A42" s="117" t="s">
        <v>1013</v>
      </c>
      <c r="B42" s="1006">
        <v>96.65733238</v>
      </c>
      <c r="C42" s="1006">
        <v>85.804574590000001</v>
      </c>
      <c r="D42" s="1006">
        <v>72.19833856000001</v>
      </c>
      <c r="E42" s="1006">
        <v>79.951029360000007</v>
      </c>
      <c r="F42" s="1006">
        <v>71.056398939999994</v>
      </c>
      <c r="G42" s="1006">
        <v>81.675963820000007</v>
      </c>
      <c r="H42" s="1006">
        <v>80.732132449999995</v>
      </c>
      <c r="I42" s="1006">
        <v>83.024336449999993</v>
      </c>
      <c r="J42" s="1006">
        <v>82.310576349999991</v>
      </c>
      <c r="K42" s="1006">
        <v>92.470394550000009</v>
      </c>
      <c r="L42" s="1006">
        <v>85.334234010000003</v>
      </c>
      <c r="M42" s="1006">
        <v>91.382319119999991</v>
      </c>
      <c r="N42" s="1006">
        <v>1002.59763058</v>
      </c>
      <c r="O42" s="88"/>
      <c r="P42" s="577"/>
    </row>
    <row r="43" spans="1:26" ht="15" customHeight="1">
      <c r="A43" s="117" t="s">
        <v>1018</v>
      </c>
      <c r="B43" s="1006">
        <v>78.706977659999993</v>
      </c>
      <c r="C43" s="1006">
        <v>65.202243719999998</v>
      </c>
      <c r="D43" s="1006">
        <v>55.317593180000003</v>
      </c>
      <c r="E43" s="1006">
        <v>63.702791070000004</v>
      </c>
      <c r="F43" s="1006">
        <v>51.983540549999994</v>
      </c>
      <c r="G43" s="1006">
        <v>59.729419590000006</v>
      </c>
      <c r="H43" s="1006">
        <v>64.48319042</v>
      </c>
      <c r="I43" s="1006">
        <v>65.119288269999998</v>
      </c>
      <c r="J43" s="1006">
        <v>63.328720959999998</v>
      </c>
      <c r="K43" s="1006">
        <v>72.44274111</v>
      </c>
      <c r="L43" s="1006">
        <v>67.875323609999995</v>
      </c>
      <c r="M43" s="1006">
        <v>70.722017059999999</v>
      </c>
      <c r="N43" s="1006">
        <v>778.61384720000001</v>
      </c>
      <c r="O43" s="88"/>
      <c r="P43" s="577"/>
    </row>
    <row r="44" spans="1:26" ht="15" customHeight="1">
      <c r="A44" s="118" t="s">
        <v>167</v>
      </c>
      <c r="B44" s="819">
        <v>78.706977659999993</v>
      </c>
      <c r="C44" s="819">
        <v>65.202243719999998</v>
      </c>
      <c r="D44" s="819">
        <v>55.317593180000003</v>
      </c>
      <c r="E44" s="819">
        <v>63.702791070000004</v>
      </c>
      <c r="F44" s="819">
        <v>51.983540549999994</v>
      </c>
      <c r="G44" s="819">
        <v>59.729419590000006</v>
      </c>
      <c r="H44" s="819">
        <v>64.48319042</v>
      </c>
      <c r="I44" s="819">
        <v>65.119288269999998</v>
      </c>
      <c r="J44" s="819">
        <v>63.328720959999998</v>
      </c>
      <c r="K44" s="819">
        <v>72.44274111</v>
      </c>
      <c r="L44" s="819">
        <v>67.875323609999995</v>
      </c>
      <c r="M44" s="819">
        <v>70.722017059999999</v>
      </c>
      <c r="N44" s="63">
        <v>778.61384720000001</v>
      </c>
      <c r="O44" s="88"/>
      <c r="P44" s="77"/>
      <c r="Q44" s="79"/>
    </row>
    <row r="45" spans="1:26" ht="15" customHeight="1">
      <c r="A45" s="638" t="s">
        <v>1019</v>
      </c>
      <c r="B45" s="756">
        <v>0.41905854999999997</v>
      </c>
      <c r="C45" s="756">
        <v>0.39444184000000004</v>
      </c>
      <c r="D45" s="756">
        <v>0.40468553000000002</v>
      </c>
      <c r="E45" s="756">
        <v>0.40919297999999998</v>
      </c>
      <c r="F45" s="756">
        <v>0.40045736999999998</v>
      </c>
      <c r="G45" s="756">
        <v>0.41915367999999997</v>
      </c>
      <c r="H45" s="756">
        <v>0.42277826000000002</v>
      </c>
      <c r="I45" s="756">
        <v>0.4081515</v>
      </c>
      <c r="J45" s="756">
        <v>0.44566223999999999</v>
      </c>
      <c r="K45" s="756">
        <v>0.44716550999999999</v>
      </c>
      <c r="L45" s="756">
        <v>0.49675253999999996</v>
      </c>
      <c r="M45" s="756">
        <v>0.52333125000000003</v>
      </c>
      <c r="N45" s="756">
        <v>5.1908312499999996</v>
      </c>
      <c r="O45" s="88"/>
      <c r="P45" s="88"/>
      <c r="Q45" s="88"/>
      <c r="S45" s="88"/>
      <c r="T45" s="88"/>
      <c r="U45" s="88"/>
      <c r="V45" s="88"/>
      <c r="W45" s="88"/>
      <c r="X45" s="88"/>
      <c r="Y45" s="88"/>
      <c r="Z45" s="88"/>
    </row>
    <row r="46" spans="1:26" ht="15" customHeight="1">
      <c r="A46" s="205" t="s">
        <v>1143</v>
      </c>
      <c r="B46" s="819">
        <v>0.41905854999999997</v>
      </c>
      <c r="C46" s="819">
        <v>0.39444184000000004</v>
      </c>
      <c r="D46" s="819">
        <v>0.40468553000000002</v>
      </c>
      <c r="E46" s="819">
        <v>0.40919297999999998</v>
      </c>
      <c r="F46" s="819">
        <v>0.40045736999999998</v>
      </c>
      <c r="G46" s="819">
        <v>0.41915367999999997</v>
      </c>
      <c r="H46" s="819">
        <v>0.42277826000000002</v>
      </c>
      <c r="I46" s="819">
        <v>0.4081515</v>
      </c>
      <c r="J46" s="819">
        <v>0.44566223999999999</v>
      </c>
      <c r="K46" s="819">
        <v>0.44716550999999999</v>
      </c>
      <c r="L46" s="819">
        <v>0.49675253999999996</v>
      </c>
      <c r="M46" s="819">
        <v>0.52333125000000003</v>
      </c>
      <c r="N46" s="63">
        <v>5.1908312499999996</v>
      </c>
      <c r="O46" s="88"/>
      <c r="P46" s="577"/>
    </row>
    <row r="47" spans="1:26" ht="15" customHeight="1">
      <c r="A47" s="117" t="s">
        <v>173</v>
      </c>
      <c r="B47" s="756">
        <v>16.018670419999999</v>
      </c>
      <c r="C47" s="756">
        <v>13.185018830000001</v>
      </c>
      <c r="D47" s="756">
        <v>14.11495622</v>
      </c>
      <c r="E47" s="756">
        <v>14.070164549999999</v>
      </c>
      <c r="F47" s="756">
        <v>16.980007199999999</v>
      </c>
      <c r="G47" s="756">
        <v>19.668353589999999</v>
      </c>
      <c r="H47" s="756">
        <v>13.996682679999999</v>
      </c>
      <c r="I47" s="756">
        <v>14.731617709999998</v>
      </c>
      <c r="J47" s="756">
        <v>16.38927752</v>
      </c>
      <c r="K47" s="756">
        <v>17.026076230000001</v>
      </c>
      <c r="L47" s="756">
        <v>15.265255529999999</v>
      </c>
      <c r="M47" s="756">
        <v>13.769373959999999</v>
      </c>
      <c r="N47" s="756">
        <v>185.21545444</v>
      </c>
      <c r="O47" s="88"/>
      <c r="P47" s="577"/>
    </row>
    <row r="48" spans="1:26" ht="15" customHeight="1">
      <c r="A48" s="118" t="s">
        <v>1020</v>
      </c>
      <c r="B48" s="819">
        <v>7.2921176399999998</v>
      </c>
      <c r="C48" s="819">
        <v>5.0263663200000002</v>
      </c>
      <c r="D48" s="819">
        <v>5.6814850799999999</v>
      </c>
      <c r="E48" s="819">
        <v>5.8499235499999998</v>
      </c>
      <c r="F48" s="819">
        <v>8.1021212000000009</v>
      </c>
      <c r="G48" s="819">
        <v>11.20324325</v>
      </c>
      <c r="H48" s="819">
        <v>5.6792450800000003</v>
      </c>
      <c r="I48" s="819">
        <v>6.6403801100000006</v>
      </c>
      <c r="J48" s="819">
        <v>8.4065249200000007</v>
      </c>
      <c r="K48" s="819">
        <v>8.8209487699999993</v>
      </c>
      <c r="L48" s="819">
        <v>7.0935435299999998</v>
      </c>
      <c r="M48" s="819">
        <v>5.9604959600000003</v>
      </c>
      <c r="N48" s="63">
        <v>85.75639541000001</v>
      </c>
      <c r="O48" s="88"/>
      <c r="P48" s="577"/>
    </row>
    <row r="49" spans="1:18" ht="15" customHeight="1">
      <c r="A49" s="118" t="s">
        <v>211</v>
      </c>
      <c r="B49" s="819">
        <v>1.5491999999999999</v>
      </c>
      <c r="C49" s="819">
        <v>1.1554</v>
      </c>
      <c r="D49" s="819">
        <v>1.423</v>
      </c>
      <c r="E49" s="819">
        <v>1.9209260000000001</v>
      </c>
      <c r="F49" s="819">
        <v>1.7602999999999998</v>
      </c>
      <c r="G49" s="819">
        <v>1.5698999999999999</v>
      </c>
      <c r="H49" s="819">
        <v>1.9188000000000001</v>
      </c>
      <c r="I49" s="819">
        <v>1.3210999999999999</v>
      </c>
      <c r="J49" s="819">
        <v>1.3702000000000001</v>
      </c>
      <c r="K49" s="819">
        <v>1.6460999999999999</v>
      </c>
      <c r="L49" s="819">
        <v>1.4642000000000002</v>
      </c>
      <c r="M49" s="819">
        <v>1.5324</v>
      </c>
      <c r="N49" s="63">
        <v>18.631526000000001</v>
      </c>
      <c r="O49" s="88"/>
      <c r="P49" s="577"/>
    </row>
    <row r="50" spans="1:18" ht="15" customHeight="1">
      <c r="A50" s="202" t="s">
        <v>1052</v>
      </c>
      <c r="B50" s="819">
        <v>7.1773527799999997</v>
      </c>
      <c r="C50" s="819">
        <v>7.0032525099999994</v>
      </c>
      <c r="D50" s="819">
        <v>7.0104711399999999</v>
      </c>
      <c r="E50" s="819">
        <v>6.299315</v>
      </c>
      <c r="F50" s="819">
        <v>7.1175860000000002</v>
      </c>
      <c r="G50" s="819">
        <v>6.8952103399999993</v>
      </c>
      <c r="H50" s="819">
        <v>6.3986375999999998</v>
      </c>
      <c r="I50" s="819">
        <v>6.7701375999999991</v>
      </c>
      <c r="J50" s="819">
        <v>6.6125525999999999</v>
      </c>
      <c r="K50" s="819">
        <v>6.5590274599999994</v>
      </c>
      <c r="L50" s="819">
        <v>6.7075119999999995</v>
      </c>
      <c r="M50" s="819">
        <v>6.2764779999999991</v>
      </c>
      <c r="N50" s="63">
        <v>80.827533029999984</v>
      </c>
      <c r="O50" s="88"/>
      <c r="P50" s="577"/>
    </row>
    <row r="51" spans="1:18" ht="15" customHeight="1">
      <c r="A51" s="638" t="s">
        <v>1022</v>
      </c>
      <c r="B51" s="756">
        <v>1.51262575</v>
      </c>
      <c r="C51" s="756">
        <v>7.0228701999999998</v>
      </c>
      <c r="D51" s="756">
        <v>2.3611036300000001</v>
      </c>
      <c r="E51" s="756">
        <v>1.7688807600000003</v>
      </c>
      <c r="F51" s="756">
        <v>1.6923938199999999</v>
      </c>
      <c r="G51" s="756">
        <v>1.8590369599999998</v>
      </c>
      <c r="H51" s="756">
        <v>1.8294810899999998</v>
      </c>
      <c r="I51" s="756">
        <v>2.7652789699999998</v>
      </c>
      <c r="J51" s="756">
        <v>2.1469156300000001</v>
      </c>
      <c r="K51" s="756">
        <v>2.5544116999999997</v>
      </c>
      <c r="L51" s="756">
        <v>1.6969023299999999</v>
      </c>
      <c r="M51" s="756">
        <v>6.36759685</v>
      </c>
      <c r="N51" s="1006">
        <v>33.577497690000001</v>
      </c>
      <c r="O51" s="88"/>
      <c r="P51" s="577"/>
    </row>
    <row r="52" spans="1:18" s="55" customFormat="1" ht="15" customHeight="1">
      <c r="A52" s="245" t="s">
        <v>1024</v>
      </c>
      <c r="B52" s="756">
        <v>0.69274990000000003</v>
      </c>
      <c r="C52" s="756">
        <v>0.40850976</v>
      </c>
      <c r="D52" s="756">
        <v>0.42106981999999998</v>
      </c>
      <c r="E52" s="756">
        <v>0.47817900000000002</v>
      </c>
      <c r="F52" s="756">
        <v>0.77604501000000004</v>
      </c>
      <c r="G52" s="756">
        <v>0.85186366000000002</v>
      </c>
      <c r="H52" s="756">
        <v>0.49095228000000002</v>
      </c>
      <c r="I52" s="756">
        <v>0.58132706999999995</v>
      </c>
      <c r="J52" s="756">
        <v>0.80029268999999992</v>
      </c>
      <c r="K52" s="756">
        <v>0.88277605000000003</v>
      </c>
      <c r="L52" s="756">
        <v>0.55721216000000007</v>
      </c>
      <c r="M52" s="756">
        <v>0.47201920000000003</v>
      </c>
      <c r="N52" s="756">
        <v>7.4129966000000014</v>
      </c>
      <c r="O52" s="104"/>
      <c r="P52" s="641"/>
      <c r="R52" s="111"/>
    </row>
    <row r="53" spans="1:18" ht="15" customHeight="1">
      <c r="A53" s="194" t="s">
        <v>1025</v>
      </c>
      <c r="B53" s="819">
        <v>0.69274990000000003</v>
      </c>
      <c r="C53" s="819">
        <v>0.40850976</v>
      </c>
      <c r="D53" s="819">
        <v>0.42106981999999998</v>
      </c>
      <c r="E53" s="819">
        <v>0.47817900000000002</v>
      </c>
      <c r="F53" s="819">
        <v>0.77604501000000004</v>
      </c>
      <c r="G53" s="819">
        <v>0.85186366000000002</v>
      </c>
      <c r="H53" s="819">
        <v>0.49095228000000002</v>
      </c>
      <c r="I53" s="819">
        <v>0.58132706999999995</v>
      </c>
      <c r="J53" s="819">
        <v>0.80029268999999992</v>
      </c>
      <c r="K53" s="819">
        <v>0.88277605000000003</v>
      </c>
      <c r="L53" s="819">
        <v>0.55721216000000007</v>
      </c>
      <c r="M53" s="819">
        <v>0.47201920000000003</v>
      </c>
      <c r="N53" s="63">
        <v>7.4129966000000014</v>
      </c>
      <c r="O53" s="88"/>
      <c r="P53" s="577"/>
    </row>
    <row r="54" spans="1:18" s="55" customFormat="1" ht="15" customHeight="1">
      <c r="A54" s="86" t="s">
        <v>1026</v>
      </c>
      <c r="B54" s="756">
        <v>0.14347699999999999</v>
      </c>
      <c r="C54" s="756">
        <v>0.143544</v>
      </c>
      <c r="D54" s="756">
        <v>0.12100500000000002</v>
      </c>
      <c r="E54" s="756">
        <v>8.6100999999999997E-2</v>
      </c>
      <c r="F54" s="756">
        <v>1.144177</v>
      </c>
      <c r="G54" s="756">
        <v>0.40610800000000002</v>
      </c>
      <c r="H54" s="756">
        <v>6.0128000000000001E-2</v>
      </c>
      <c r="I54" s="756">
        <v>9.4099000000000002E-2</v>
      </c>
      <c r="J54" s="756">
        <v>8.995199999999999E-2</v>
      </c>
      <c r="K54" s="756">
        <v>0.10241</v>
      </c>
      <c r="L54" s="756">
        <v>5.7763999999999996E-2</v>
      </c>
      <c r="M54" s="756">
        <v>6.825500000000001E-2</v>
      </c>
      <c r="N54" s="756">
        <v>2.51702</v>
      </c>
      <c r="O54" s="104"/>
      <c r="P54" s="641"/>
      <c r="R54" s="111"/>
    </row>
    <row r="55" spans="1:18" ht="15" customHeight="1">
      <c r="A55" s="639" t="s">
        <v>1063</v>
      </c>
      <c r="B55" s="819">
        <v>0.14347699999999999</v>
      </c>
      <c r="C55" s="819">
        <v>0.143544</v>
      </c>
      <c r="D55" s="819">
        <v>0.12100500000000002</v>
      </c>
      <c r="E55" s="819">
        <v>8.6100999999999997E-2</v>
      </c>
      <c r="F55" s="819">
        <v>1.144177</v>
      </c>
      <c r="G55" s="819">
        <v>0.40610800000000002</v>
      </c>
      <c r="H55" s="819">
        <v>6.0128000000000001E-2</v>
      </c>
      <c r="I55" s="819">
        <v>9.4099000000000002E-2</v>
      </c>
      <c r="J55" s="819">
        <v>8.995199999999999E-2</v>
      </c>
      <c r="K55" s="819">
        <v>0.10241</v>
      </c>
      <c r="L55" s="819">
        <v>5.7763999999999996E-2</v>
      </c>
      <c r="M55" s="819">
        <v>6.825500000000001E-2</v>
      </c>
      <c r="N55" s="63">
        <v>2.51702</v>
      </c>
      <c r="O55" s="88"/>
      <c r="P55" s="577"/>
    </row>
    <row r="56" spans="1:18" s="55" customFormat="1" ht="15" customHeight="1">
      <c r="A56" s="86" t="s">
        <v>1028</v>
      </c>
      <c r="B56" s="756">
        <v>0.78997592166662844</v>
      </c>
      <c r="C56" s="756">
        <v>1.1375965616666286</v>
      </c>
      <c r="D56" s="756">
        <v>0.13800318166662845</v>
      </c>
      <c r="E56" s="756">
        <v>0.46452276166662848</v>
      </c>
      <c r="F56" s="756">
        <v>0.32116574166662842</v>
      </c>
      <c r="G56" s="756">
        <v>0.29716451166662849</v>
      </c>
      <c r="H56" s="756">
        <v>0.24292672166662846</v>
      </c>
      <c r="I56" s="756">
        <v>1.1524396516666284</v>
      </c>
      <c r="J56" s="756">
        <v>0.43149151166662847</v>
      </c>
      <c r="K56" s="756">
        <v>0.33940953166662846</v>
      </c>
      <c r="L56" s="756">
        <v>0.43050330166662848</v>
      </c>
      <c r="M56" s="756">
        <v>0.65792527999999995</v>
      </c>
      <c r="N56" s="756">
        <v>6.4031246783329134</v>
      </c>
      <c r="O56" s="104"/>
      <c r="P56" s="641"/>
      <c r="R56" s="111"/>
    </row>
    <row r="57" spans="1:18" ht="15" customHeight="1">
      <c r="A57" s="194" t="s">
        <v>1029</v>
      </c>
      <c r="B57" s="819">
        <v>0.77589936999999998</v>
      </c>
      <c r="C57" s="819">
        <v>1.1306075200000001</v>
      </c>
      <c r="D57" s="819">
        <v>0.144424</v>
      </c>
      <c r="E57" s="819">
        <v>0.463088</v>
      </c>
      <c r="F57" s="819">
        <v>0.30545066999999998</v>
      </c>
      <c r="G57" s="819">
        <v>0.29712588000000001</v>
      </c>
      <c r="H57" s="819">
        <v>0.232742</v>
      </c>
      <c r="I57" s="819">
        <v>1.13474494</v>
      </c>
      <c r="J57" s="819">
        <v>0.38653399999999999</v>
      </c>
      <c r="K57" s="819">
        <v>0.30416399999999999</v>
      </c>
      <c r="L57" s="819">
        <v>0.41006100000000001</v>
      </c>
      <c r="M57" s="819">
        <v>0.61789099999999997</v>
      </c>
      <c r="N57" s="63">
        <v>6.2027323800000005</v>
      </c>
      <c r="O57" s="88"/>
      <c r="P57" s="577"/>
    </row>
    <row r="58" spans="1:18" ht="15" customHeight="1">
      <c r="A58" s="194" t="s">
        <v>206</v>
      </c>
      <c r="B58" s="819">
        <v>1.4076551666628457E-2</v>
      </c>
      <c r="C58" s="819">
        <v>6.9890416666284587E-3</v>
      </c>
      <c r="D58" s="819">
        <v>-6.4208183333715439E-3</v>
      </c>
      <c r="E58" s="819">
        <v>1.434761666628457E-3</v>
      </c>
      <c r="F58" s="819">
        <v>1.5715071666628454E-2</v>
      </c>
      <c r="G58" s="819">
        <v>3.8631666628458072E-5</v>
      </c>
      <c r="H58" s="819">
        <v>1.0184721666628458E-2</v>
      </c>
      <c r="I58" s="819">
        <v>1.7694711666628459E-2</v>
      </c>
      <c r="J58" s="819">
        <v>4.4957511666628466E-2</v>
      </c>
      <c r="K58" s="819">
        <v>3.5245531666628457E-2</v>
      </c>
      <c r="L58" s="819">
        <v>2.044230166662846E-2</v>
      </c>
      <c r="M58" s="819">
        <v>4.0034279999999998E-2</v>
      </c>
      <c r="N58" s="63">
        <v>0.20039229833291305</v>
      </c>
      <c r="O58" s="88"/>
      <c r="P58" s="577"/>
    </row>
    <row r="59" spans="1:18" ht="18" customHeight="1">
      <c r="A59" s="408" t="s">
        <v>407</v>
      </c>
      <c r="B59" s="330">
        <v>203.98066523166662</v>
      </c>
      <c r="C59" s="330">
        <v>181.86380296166661</v>
      </c>
      <c r="D59" s="330">
        <v>192.51704651166665</v>
      </c>
      <c r="E59" s="330">
        <v>291.78942305166663</v>
      </c>
      <c r="F59" s="330">
        <v>190.93974747166661</v>
      </c>
      <c r="G59" s="330">
        <v>197.03075716166666</v>
      </c>
      <c r="H59" s="330">
        <v>206.8144388716666</v>
      </c>
      <c r="I59" s="330">
        <v>190.20122021166662</v>
      </c>
      <c r="J59" s="330">
        <v>218.41310583166666</v>
      </c>
      <c r="K59" s="330">
        <v>225.60473605166661</v>
      </c>
      <c r="L59" s="330">
        <v>189.0494727516666</v>
      </c>
      <c r="M59" s="330">
        <v>219.41894754</v>
      </c>
      <c r="N59" s="330">
        <v>2507.623363648333</v>
      </c>
      <c r="O59" s="88"/>
      <c r="P59" s="77"/>
    </row>
    <row r="60" spans="1:18" ht="15" customHeight="1">
      <c r="A60" s="27" t="s">
        <v>1909</v>
      </c>
      <c r="B60" s="188"/>
      <c r="C60" s="188"/>
      <c r="D60" s="188"/>
      <c r="E60" s="188"/>
      <c r="F60" s="188"/>
      <c r="G60" s="188"/>
      <c r="H60" s="188"/>
      <c r="I60" s="188"/>
      <c r="J60" s="188"/>
      <c r="K60" s="188"/>
      <c r="L60" s="188"/>
      <c r="M60" s="188"/>
      <c r="N60" s="341"/>
    </row>
    <row r="61" spans="1:18" ht="15" customHeight="1">
      <c r="A61" s="1067" t="s">
        <v>1806</v>
      </c>
      <c r="L61" s="79"/>
      <c r="N61" s="581"/>
      <c r="P61" s="79"/>
    </row>
    <row r="62" spans="1:18" ht="15" customHeight="1">
      <c r="A62" s="523" t="s">
        <v>1306</v>
      </c>
      <c r="E62" s="79"/>
      <c r="J62" s="712"/>
      <c r="N62" s="712"/>
    </row>
    <row r="63" spans="1:18">
      <c r="B63" s="79"/>
      <c r="C63" s="79"/>
      <c r="D63" s="79"/>
      <c r="E63" s="79"/>
      <c r="F63" s="79"/>
      <c r="G63" s="79"/>
      <c r="H63" s="79"/>
      <c r="I63" s="79"/>
      <c r="J63" s="79"/>
      <c r="K63" s="79"/>
      <c r="L63" s="79"/>
      <c r="M63" s="79"/>
      <c r="N63" s="77"/>
      <c r="P63" s="79"/>
    </row>
    <row r="64" spans="1:18">
      <c r="B64" s="62"/>
      <c r="C64" s="62"/>
      <c r="D64" s="62"/>
      <c r="E64" s="62"/>
      <c r="F64" s="62"/>
      <c r="G64" s="62"/>
      <c r="H64" s="62"/>
      <c r="I64" s="62"/>
      <c r="J64" s="62"/>
      <c r="K64" s="62"/>
      <c r="L64" s="62"/>
      <c r="M64" s="62"/>
      <c r="N64" s="581"/>
    </row>
    <row r="65" spans="2:14">
      <c r="B65" s="62"/>
      <c r="C65" s="62"/>
      <c r="D65" s="62"/>
      <c r="E65" s="62"/>
      <c r="F65" s="62"/>
      <c r="G65" s="62"/>
      <c r="H65" s="62"/>
      <c r="I65" s="62"/>
      <c r="J65" s="62"/>
      <c r="K65" s="62"/>
      <c r="L65" s="62"/>
      <c r="M65" s="62"/>
      <c r="N65" s="1196"/>
    </row>
    <row r="66" spans="2:14">
      <c r="C66" s="79"/>
      <c r="D66" s="79"/>
      <c r="E66" s="79"/>
      <c r="F66" s="79"/>
      <c r="G66" s="79"/>
      <c r="H66" s="79"/>
      <c r="I66" s="79"/>
      <c r="J66" s="79"/>
      <c r="K66" s="79"/>
      <c r="L66" s="79"/>
      <c r="M66" s="79"/>
      <c r="N66" s="79"/>
    </row>
    <row r="68" spans="2:14">
      <c r="C68" s="70"/>
      <c r="D68" s="70"/>
      <c r="E68" s="70"/>
      <c r="F68" s="70"/>
      <c r="G68" s="70"/>
      <c r="H68" s="70"/>
      <c r="I68" s="70"/>
      <c r="J68" s="70"/>
      <c r="K68" s="70"/>
      <c r="L68" s="70"/>
      <c r="M68" s="70"/>
      <c r="N68" s="70"/>
    </row>
    <row r="69" spans="2:14">
      <c r="C69" s="70"/>
      <c r="D69" s="70"/>
      <c r="E69" s="70"/>
      <c r="F69" s="70"/>
      <c r="G69" s="70"/>
      <c r="H69" s="70"/>
      <c r="I69" s="70"/>
      <c r="J69" s="70"/>
      <c r="K69" s="70"/>
      <c r="L69" s="70"/>
      <c r="M69" s="70"/>
      <c r="N69" s="70"/>
    </row>
    <row r="70" spans="2:14">
      <c r="C70" s="69"/>
      <c r="D70" s="69"/>
      <c r="E70" s="69"/>
      <c r="F70" s="69"/>
      <c r="G70" s="69"/>
      <c r="H70" s="69"/>
      <c r="I70" s="69"/>
      <c r="J70" s="69"/>
      <c r="K70" s="69"/>
      <c r="L70" s="69"/>
      <c r="M70" s="69"/>
      <c r="N70" s="69"/>
    </row>
    <row r="71" spans="2:14">
      <c r="C71" s="62"/>
      <c r="D71" s="62"/>
      <c r="E71" s="62"/>
      <c r="F71" s="62"/>
      <c r="G71" s="62"/>
      <c r="H71" s="62"/>
      <c r="I71" s="62"/>
      <c r="J71" s="62"/>
      <c r="K71" s="62"/>
      <c r="L71" s="62"/>
      <c r="M71" s="62"/>
      <c r="N71" s="62"/>
    </row>
    <row r="72" spans="2:14">
      <c r="C72" s="62"/>
      <c r="D72" s="62"/>
      <c r="E72" s="62"/>
      <c r="F72" s="62"/>
      <c r="G72" s="62"/>
      <c r="H72" s="62"/>
      <c r="I72" s="62"/>
      <c r="J72" s="62"/>
      <c r="K72" s="62"/>
      <c r="L72" s="62"/>
      <c r="M72" s="62"/>
      <c r="N72" s="62"/>
    </row>
  </sheetData>
  <customSheetViews>
    <customSheetView guid="{45E423DD-7FD2-487F-8372-5798D7D06C15}" showPageBreaks="1" showGridLines="0" printArea="1" topLeftCell="C1">
      <selection activeCell="N2" sqref="N2"/>
      <pageMargins left="1.1299999999999999" right="0.75" top="0.46" bottom="0.44" header="0" footer="0"/>
      <pageSetup scale="72" orientation="landscape" r:id="rId1"/>
      <headerFooter alignWithMargins="0"/>
    </customSheetView>
    <customSheetView guid="{B297ACE3-C144-4411-A206-EE5C8D41CE1C}" topLeftCell="B28">
      <selection activeCell="H39" sqref="H39"/>
      <pageMargins left="1.1299999999999999" right="0.75" top="0.46" bottom="0.44" header="0" footer="0"/>
      <pageSetup scale="72" orientation="landscape" r:id="rId2"/>
      <headerFooter alignWithMargins="0"/>
    </customSheetView>
    <customSheetView guid="{51F1D52B-5D55-4FCC-809B-9B4CC86C88B9}" showGridLines="0" topLeftCell="C1">
      <selection activeCell="N2" sqref="N2"/>
      <pageMargins left="1.1299999999999999" right="0.75" top="0.46" bottom="0.44" header="0" footer="0"/>
      <pageSetup scale="72" orientation="landscape" r:id="rId3"/>
      <headerFooter alignWithMargins="0"/>
    </customSheetView>
  </customSheetViews>
  <phoneticPr fontId="0" type="noConversion"/>
  <pageMargins left="1.05" right="0.4" top="0.55000000000000004" bottom="0.17" header="0" footer="0"/>
  <pageSetup scale="57" orientation="landscape" r:id="rId4"/>
  <headerFooter alignWithMargins="0"/>
  <drawing r:id="rId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G65"/>
  <sheetViews>
    <sheetView showGridLines="0" zoomScaleNormal="100" workbookViewId="0">
      <selection activeCell="F12" sqref="F12"/>
    </sheetView>
  </sheetViews>
  <sheetFormatPr defaultColWidth="9.140625" defaultRowHeight="15"/>
  <cols>
    <col min="1" max="1" width="61.85546875" style="48" customWidth="1"/>
    <col min="2" max="6" width="12.28515625" style="48" customWidth="1"/>
    <col min="7" max="16384" width="9.140625" style="48"/>
  </cols>
  <sheetData>
    <row r="1" spans="1:7">
      <c r="A1" s="331" t="s">
        <v>277</v>
      </c>
      <c r="B1" s="58"/>
      <c r="C1" s="58"/>
      <c r="D1" s="58"/>
      <c r="E1" s="58"/>
      <c r="F1" s="808">
        <v>58</v>
      </c>
      <c r="G1" s="73"/>
    </row>
    <row r="2" spans="1:7">
      <c r="A2" s="53"/>
      <c r="B2" s="53"/>
      <c r="C2" s="53"/>
      <c r="D2" s="53"/>
      <c r="E2" s="53"/>
      <c r="F2" s="53"/>
    </row>
    <row r="3" spans="1:7">
      <c r="A3" s="53"/>
      <c r="B3" s="53"/>
      <c r="C3" s="53"/>
      <c r="D3" s="53"/>
      <c r="E3" s="53"/>
      <c r="F3" s="53"/>
    </row>
    <row r="4" spans="1:7">
      <c r="A4" s="53"/>
      <c r="B4" s="53"/>
      <c r="C4" s="53"/>
      <c r="D4" s="53"/>
      <c r="E4" s="53"/>
      <c r="F4" s="53"/>
    </row>
    <row r="5" spans="1:7">
      <c r="A5" s="53"/>
      <c r="B5" s="53"/>
      <c r="C5" s="53"/>
      <c r="D5" s="53"/>
      <c r="E5" s="53"/>
      <c r="F5" s="53"/>
    </row>
    <row r="6" spans="1:7">
      <c r="A6" s="53"/>
      <c r="B6" s="53"/>
      <c r="C6" s="53"/>
      <c r="D6" s="53"/>
      <c r="E6" s="53"/>
      <c r="F6" s="53"/>
    </row>
    <row r="7" spans="1:7">
      <c r="A7" s="53"/>
      <c r="B7" s="53"/>
      <c r="C7" s="53"/>
      <c r="D7" s="53"/>
      <c r="E7" s="53"/>
      <c r="F7" s="53"/>
    </row>
    <row r="8" spans="1:7">
      <c r="A8" s="55" t="s">
        <v>1164</v>
      </c>
    </row>
    <row r="9" spans="1:7">
      <c r="A9" s="55" t="s">
        <v>1666</v>
      </c>
    </row>
    <row r="10" spans="1:7">
      <c r="A10" s="53" t="s">
        <v>359</v>
      </c>
    </row>
    <row r="11" spans="1:7" ht="17.25">
      <c r="A11" s="141" t="s">
        <v>288</v>
      </c>
      <c r="B11" s="1255">
        <v>2015</v>
      </c>
      <c r="C11" s="1255">
        <v>2016</v>
      </c>
      <c r="D11" s="1255">
        <v>2017</v>
      </c>
      <c r="E11" s="1255">
        <v>2018</v>
      </c>
      <c r="F11" s="1255" t="s">
        <v>1739</v>
      </c>
    </row>
    <row r="12" spans="1:7">
      <c r="A12" s="117" t="s">
        <v>363</v>
      </c>
      <c r="B12" s="756">
        <v>743.93462820000013</v>
      </c>
      <c r="C12" s="756">
        <v>829.55059276999998</v>
      </c>
      <c r="D12" s="756">
        <v>846.02458194499991</v>
      </c>
      <c r="E12" s="756">
        <v>944.16843898666684</v>
      </c>
      <c r="F12" s="756">
        <v>1079.29921762</v>
      </c>
    </row>
    <row r="13" spans="1:7">
      <c r="A13" s="117" t="s">
        <v>1016</v>
      </c>
      <c r="B13" s="756">
        <v>165.72278884000002</v>
      </c>
      <c r="C13" s="756">
        <v>170.54361038999997</v>
      </c>
      <c r="D13" s="756">
        <v>213.94706875999998</v>
      </c>
      <c r="E13" s="756">
        <v>245.76874234000005</v>
      </c>
      <c r="F13" s="756">
        <v>291.07619296999997</v>
      </c>
    </row>
    <row r="14" spans="1:7">
      <c r="A14" s="338" t="s">
        <v>453</v>
      </c>
      <c r="B14" s="819">
        <v>53.708698679999998</v>
      </c>
      <c r="C14" s="819">
        <v>40.35383573</v>
      </c>
      <c r="D14" s="819">
        <v>52.04231016</v>
      </c>
      <c r="E14" s="819">
        <v>76.53950983</v>
      </c>
      <c r="F14" s="819">
        <v>92.433053849999993</v>
      </c>
    </row>
    <row r="15" spans="1:7">
      <c r="A15" s="194" t="s">
        <v>454</v>
      </c>
      <c r="B15" s="819">
        <v>65.455212490000008</v>
      </c>
      <c r="C15" s="819">
        <v>79.385494259999987</v>
      </c>
      <c r="D15" s="819">
        <v>94.167970699999998</v>
      </c>
      <c r="E15" s="819">
        <v>109.96611059</v>
      </c>
      <c r="F15" s="819">
        <v>139.02978846000002</v>
      </c>
    </row>
    <row r="16" spans="1:7">
      <c r="A16" s="194" t="s">
        <v>159</v>
      </c>
      <c r="B16" s="819">
        <v>34.025784700000003</v>
      </c>
      <c r="C16" s="819">
        <v>36.195219479999999</v>
      </c>
      <c r="D16" s="819">
        <v>39.652969510000005</v>
      </c>
      <c r="E16" s="819">
        <v>41.56569497000001</v>
      </c>
      <c r="F16" s="819">
        <v>44.119332200000002</v>
      </c>
    </row>
    <row r="17" spans="1:6">
      <c r="A17" s="194" t="s">
        <v>472</v>
      </c>
      <c r="B17" s="819">
        <v>0.57501575000000005</v>
      </c>
      <c r="C17" s="819">
        <v>0.43411814999999998</v>
      </c>
      <c r="D17" s="819">
        <v>0.21271208</v>
      </c>
      <c r="E17" s="819">
        <v>1.0787296100000001</v>
      </c>
      <c r="F17" s="819">
        <v>0.69484683000000003</v>
      </c>
    </row>
    <row r="18" spans="1:6">
      <c r="A18" s="194" t="s">
        <v>160</v>
      </c>
      <c r="B18" s="819">
        <v>6.6311104299999997</v>
      </c>
      <c r="C18" s="819">
        <v>7.9578490000000013</v>
      </c>
      <c r="D18" s="819">
        <v>7.9060920899999996</v>
      </c>
      <c r="E18" s="819">
        <v>12.20558372</v>
      </c>
      <c r="F18" s="819">
        <v>9.9538995099999994</v>
      </c>
    </row>
    <row r="19" spans="1:6">
      <c r="A19" s="194" t="s">
        <v>161</v>
      </c>
      <c r="B19" s="819">
        <v>2.3626456899999999</v>
      </c>
      <c r="C19" s="819">
        <v>2.8022211300000004</v>
      </c>
      <c r="D19" s="819">
        <v>2.5025424699999999</v>
      </c>
      <c r="E19" s="819">
        <v>1.7424373699999998</v>
      </c>
      <c r="F19" s="819">
        <v>2.8375569599999997</v>
      </c>
    </row>
    <row r="20" spans="1:6">
      <c r="A20" s="194" t="s">
        <v>504</v>
      </c>
      <c r="B20" s="819">
        <v>2.9643211000000003</v>
      </c>
      <c r="C20" s="819">
        <v>3.4148726399999996</v>
      </c>
      <c r="D20" s="819">
        <v>17.462471750000002</v>
      </c>
      <c r="E20" s="819">
        <v>2.6706762500000001</v>
      </c>
      <c r="F20" s="819">
        <v>2.0077151600000001</v>
      </c>
    </row>
    <row r="21" spans="1:6">
      <c r="A21" s="117" t="s">
        <v>1015</v>
      </c>
      <c r="B21" s="756">
        <v>454.7503480900001</v>
      </c>
      <c r="C21" s="756">
        <v>507.32883992000001</v>
      </c>
      <c r="D21" s="756">
        <v>460.54173780999997</v>
      </c>
      <c r="E21" s="756">
        <v>477.35184957999996</v>
      </c>
      <c r="F21" s="756">
        <v>619.96060540999997</v>
      </c>
    </row>
    <row r="22" spans="1:6">
      <c r="A22" s="203" t="s">
        <v>183</v>
      </c>
      <c r="B22" s="819">
        <v>453.25687318000007</v>
      </c>
      <c r="C22" s="819">
        <v>506.06024267999999</v>
      </c>
      <c r="D22" s="819">
        <v>460.14512515999996</v>
      </c>
      <c r="E22" s="819">
        <v>477.34642386999991</v>
      </c>
      <c r="F22" s="819">
        <v>619.92777677999993</v>
      </c>
    </row>
    <row r="23" spans="1:6">
      <c r="A23" s="203" t="s">
        <v>1048</v>
      </c>
      <c r="B23" s="819">
        <v>0.56245274000000001</v>
      </c>
      <c r="C23" s="819">
        <v>0.41397110999999998</v>
      </c>
      <c r="D23" s="819">
        <v>0.15437075</v>
      </c>
      <c r="E23" s="819">
        <v>3.0685E-4</v>
      </c>
      <c r="F23" s="819">
        <v>2.5030469999999999E-2</v>
      </c>
    </row>
    <row r="24" spans="1:6">
      <c r="A24" s="203" t="s">
        <v>1049</v>
      </c>
      <c r="B24" s="819">
        <v>0.46448457000000004</v>
      </c>
      <c r="C24" s="819">
        <v>0.43024736999999996</v>
      </c>
      <c r="D24" s="819">
        <v>0.11937218000000001</v>
      </c>
      <c r="E24" s="819">
        <v>3.0685E-4</v>
      </c>
      <c r="F24" s="819">
        <v>0</v>
      </c>
    </row>
    <row r="25" spans="1:6">
      <c r="A25" s="203" t="s">
        <v>1050</v>
      </c>
      <c r="B25" s="819">
        <v>0.46653760000000005</v>
      </c>
      <c r="C25" s="819">
        <v>0.42437876000000002</v>
      </c>
      <c r="D25" s="819">
        <v>0.12286972000000002</v>
      </c>
      <c r="E25" s="819">
        <v>4.8120099999999994E-3</v>
      </c>
      <c r="F25" s="819">
        <v>7.7981599999999993E-3</v>
      </c>
    </row>
    <row r="26" spans="1:6">
      <c r="A26" s="117" t="s">
        <v>1014</v>
      </c>
      <c r="B26" s="756">
        <v>96.61055571</v>
      </c>
      <c r="C26" s="756">
        <v>123.38978803999998</v>
      </c>
      <c r="D26" s="756">
        <v>126.38571627</v>
      </c>
      <c r="E26" s="756">
        <v>147.21612904</v>
      </c>
      <c r="F26" s="756">
        <v>130.91526978000002</v>
      </c>
    </row>
    <row r="27" spans="1:6">
      <c r="A27" s="721" t="s">
        <v>176</v>
      </c>
      <c r="B27" s="819">
        <v>11.24782912</v>
      </c>
      <c r="C27" s="819">
        <v>13.203237669999998</v>
      </c>
      <c r="D27" s="819">
        <v>31.183101880000002</v>
      </c>
      <c r="E27" s="819">
        <v>47.93972977</v>
      </c>
      <c r="F27" s="819">
        <v>25.517621240000004</v>
      </c>
    </row>
    <row r="28" spans="1:6">
      <c r="A28" s="721" t="s">
        <v>1113</v>
      </c>
      <c r="B28" s="819">
        <v>0.92669829000000004</v>
      </c>
      <c r="C28" s="819">
        <v>1.7147447999999998</v>
      </c>
      <c r="D28" s="819">
        <v>6.1906658800000018</v>
      </c>
      <c r="E28" s="819">
        <v>1.1659021599999999</v>
      </c>
      <c r="F28" s="819">
        <v>0.83863172000000008</v>
      </c>
    </row>
    <row r="29" spans="1:6">
      <c r="A29" s="721" t="s">
        <v>166</v>
      </c>
      <c r="B29" s="819">
        <v>9.0909340700000012</v>
      </c>
      <c r="C29" s="819">
        <v>6.9063143800000013</v>
      </c>
      <c r="D29" s="819">
        <v>12.242180580000001</v>
      </c>
      <c r="E29" s="819">
        <v>7.2108660500000008</v>
      </c>
      <c r="F29" s="819">
        <v>14.125033139999999</v>
      </c>
    </row>
    <row r="30" spans="1:6">
      <c r="A30" s="721" t="s">
        <v>1031</v>
      </c>
      <c r="B30" s="819">
        <v>11.989339080000001</v>
      </c>
      <c r="C30" s="819">
        <v>11.165059379999999</v>
      </c>
      <c r="D30" s="819">
        <v>10.694435969999999</v>
      </c>
      <c r="E30" s="819">
        <v>9.7599742400000018</v>
      </c>
      <c r="F30" s="819">
        <v>8.5773570799999987</v>
      </c>
    </row>
    <row r="31" spans="1:6">
      <c r="A31" s="721" t="s">
        <v>1264</v>
      </c>
      <c r="B31" s="819">
        <v>17.197500000000002</v>
      </c>
      <c r="C31" s="819">
        <v>21.584004</v>
      </c>
      <c r="D31" s="819">
        <v>22.453168000000002</v>
      </c>
      <c r="E31" s="819">
        <v>23.573055000000004</v>
      </c>
      <c r="F31" s="819">
        <v>23.240971999999999</v>
      </c>
    </row>
    <row r="32" spans="1:6">
      <c r="A32" s="721" t="s">
        <v>1265</v>
      </c>
      <c r="B32" s="819">
        <v>16.576837359999995</v>
      </c>
      <c r="C32" s="819">
        <v>44.562586229999994</v>
      </c>
      <c r="D32" s="819">
        <v>17.024866280000001</v>
      </c>
      <c r="E32" s="819">
        <v>27.949892430000002</v>
      </c>
      <c r="F32" s="819">
        <v>27.501445799999999</v>
      </c>
    </row>
    <row r="33" spans="1:6">
      <c r="A33" s="200" t="s">
        <v>473</v>
      </c>
      <c r="B33" s="819">
        <v>29.581417790000003</v>
      </c>
      <c r="C33" s="819">
        <v>24.253841579999996</v>
      </c>
      <c r="D33" s="819">
        <v>26.597297679999997</v>
      </c>
      <c r="E33" s="819">
        <v>29.616709389999997</v>
      </c>
      <c r="F33" s="819">
        <v>31.114208800000004</v>
      </c>
    </row>
    <row r="34" spans="1:6">
      <c r="A34" s="245" t="s">
        <v>1012</v>
      </c>
      <c r="B34" s="756">
        <v>26.850935560000003</v>
      </c>
      <c r="C34" s="756">
        <v>28.288354419999994</v>
      </c>
      <c r="D34" s="756">
        <v>45.150059104999926</v>
      </c>
      <c r="E34" s="756">
        <v>73.831718026666792</v>
      </c>
      <c r="F34" s="756">
        <v>37.347149460000004</v>
      </c>
    </row>
    <row r="35" spans="1:6">
      <c r="A35" s="117" t="s">
        <v>365</v>
      </c>
      <c r="B35" s="756">
        <v>255.96584447999999</v>
      </c>
      <c r="C35" s="756">
        <v>290.73600478000003</v>
      </c>
      <c r="D35" s="756">
        <v>368.16562970499984</v>
      </c>
      <c r="E35" s="756">
        <v>387.15812738666676</v>
      </c>
      <c r="F35" s="756">
        <v>409.39337417000002</v>
      </c>
    </row>
    <row r="36" spans="1:6">
      <c r="A36" s="215" t="s">
        <v>202</v>
      </c>
      <c r="B36" s="819">
        <v>130.10820236999999</v>
      </c>
      <c r="C36" s="819">
        <v>146.98104090000001</v>
      </c>
      <c r="D36" s="819">
        <v>164.87017867999998</v>
      </c>
      <c r="E36" s="819">
        <v>172.80458609000002</v>
      </c>
      <c r="F36" s="819">
        <v>186.85683390000003</v>
      </c>
    </row>
    <row r="37" spans="1:6">
      <c r="A37" s="215" t="s">
        <v>1057</v>
      </c>
      <c r="B37" s="819">
        <v>45.462339460000003</v>
      </c>
      <c r="C37" s="819">
        <v>47.971123230000003</v>
      </c>
      <c r="D37" s="819">
        <v>60.564102759999983</v>
      </c>
      <c r="E37" s="819">
        <v>64.076530219999981</v>
      </c>
      <c r="F37" s="819">
        <v>69.869416350000009</v>
      </c>
    </row>
    <row r="38" spans="1:6">
      <c r="A38" s="215" t="s">
        <v>1058</v>
      </c>
      <c r="B38" s="819">
        <v>42.803685850000008</v>
      </c>
      <c r="C38" s="819">
        <v>48.937282890000006</v>
      </c>
      <c r="D38" s="819">
        <v>59.16815209</v>
      </c>
      <c r="E38" s="819">
        <v>61.366726560000004</v>
      </c>
      <c r="F38" s="819">
        <v>68.858851009999995</v>
      </c>
    </row>
    <row r="39" spans="1:6">
      <c r="A39" s="215" t="s">
        <v>1101</v>
      </c>
      <c r="B39" s="819">
        <v>9.7340423400000002</v>
      </c>
      <c r="C39" s="819">
        <v>10.19605617</v>
      </c>
      <c r="D39" s="819">
        <v>12.154623340000001</v>
      </c>
      <c r="E39" s="819">
        <v>13.84676806</v>
      </c>
      <c r="F39" s="819">
        <v>23.162912220000003</v>
      </c>
    </row>
    <row r="40" spans="1:6">
      <c r="A40" s="194" t="s">
        <v>1059</v>
      </c>
      <c r="B40" s="819">
        <v>7.6940811</v>
      </c>
      <c r="C40" s="819">
        <v>12.238021790000001</v>
      </c>
      <c r="D40" s="819">
        <v>17.14400406</v>
      </c>
      <c r="E40" s="819">
        <v>16.784143199999999</v>
      </c>
      <c r="F40" s="819">
        <v>14.490282509999998</v>
      </c>
    </row>
    <row r="41" spans="1:6">
      <c r="A41" s="194" t="s">
        <v>1195</v>
      </c>
      <c r="B41" s="819">
        <v>3.7772993800000005</v>
      </c>
      <c r="C41" s="819">
        <v>2.3238599999999998</v>
      </c>
      <c r="D41" s="819">
        <v>5.5615464999999995</v>
      </c>
      <c r="E41" s="819">
        <v>5.1450709999999997</v>
      </c>
      <c r="F41" s="819">
        <v>2.9960042700000002</v>
      </c>
    </row>
    <row r="42" spans="1:6">
      <c r="A42" s="245" t="s">
        <v>1032</v>
      </c>
      <c r="B42" s="756">
        <v>16.386193980000002</v>
      </c>
      <c r="C42" s="756">
        <v>22.0886198</v>
      </c>
      <c r="D42" s="756">
        <v>48.703022274999917</v>
      </c>
      <c r="E42" s="756">
        <v>53.134302256666786</v>
      </c>
      <c r="F42" s="756">
        <v>43.159073909999996</v>
      </c>
    </row>
    <row r="43" spans="1:6">
      <c r="A43" s="117" t="s">
        <v>1013</v>
      </c>
      <c r="B43" s="756">
        <v>606.17321146000006</v>
      </c>
      <c r="C43" s="756">
        <v>682.74278976000005</v>
      </c>
      <c r="D43" s="756">
        <v>669.96524339999996</v>
      </c>
      <c r="E43" s="756">
        <v>882.62918933666685</v>
      </c>
      <c r="F43" s="756">
        <v>1002.59763058</v>
      </c>
    </row>
    <row r="44" spans="1:6">
      <c r="A44" s="117" t="s">
        <v>1018</v>
      </c>
      <c r="B44" s="756">
        <v>473.32753601000002</v>
      </c>
      <c r="C44" s="756">
        <v>546.47392345000003</v>
      </c>
      <c r="D44" s="756">
        <v>522.03976519999992</v>
      </c>
      <c r="E44" s="756">
        <v>692.02780498000004</v>
      </c>
      <c r="F44" s="756">
        <v>778.61384720000001</v>
      </c>
    </row>
    <row r="45" spans="1:6">
      <c r="A45" s="118" t="s">
        <v>167</v>
      </c>
      <c r="B45" s="819">
        <v>473.32753601000002</v>
      </c>
      <c r="C45" s="819">
        <v>546.47392345000003</v>
      </c>
      <c r="D45" s="819">
        <v>522.03976519999992</v>
      </c>
      <c r="E45" s="819">
        <v>692.02780498000004</v>
      </c>
      <c r="F45" s="819">
        <v>778.61384720000001</v>
      </c>
    </row>
    <row r="46" spans="1:6">
      <c r="A46" s="638" t="s">
        <v>1019</v>
      </c>
      <c r="B46" s="756">
        <v>0</v>
      </c>
      <c r="C46" s="756">
        <v>1.1255421999999999</v>
      </c>
      <c r="D46" s="756">
        <v>2.3516676699999999</v>
      </c>
      <c r="E46" s="756">
        <v>3.8215240800000001</v>
      </c>
      <c r="F46" s="756">
        <v>5.1908312499999996</v>
      </c>
    </row>
    <row r="47" spans="1:6">
      <c r="A47" s="205" t="s">
        <v>1143</v>
      </c>
      <c r="B47" s="819">
        <v>0</v>
      </c>
      <c r="C47" s="819">
        <v>1.1255421999999999</v>
      </c>
      <c r="D47" s="756">
        <v>2.3516676699999999</v>
      </c>
      <c r="E47" s="756">
        <v>3.8215240800000001</v>
      </c>
      <c r="F47" s="819">
        <v>5.1908312499999996</v>
      </c>
    </row>
    <row r="48" spans="1:6">
      <c r="A48" s="117" t="s">
        <v>173</v>
      </c>
      <c r="B48" s="756">
        <v>119.18662243</v>
      </c>
      <c r="C48" s="756">
        <v>122.34823754999999</v>
      </c>
      <c r="D48" s="756">
        <v>126.91876459000002</v>
      </c>
      <c r="E48" s="756">
        <v>150.49776488000001</v>
      </c>
      <c r="F48" s="756">
        <v>185.21545444</v>
      </c>
    </row>
    <row r="49" spans="1:6">
      <c r="A49" s="118" t="s">
        <v>1020</v>
      </c>
      <c r="B49" s="819">
        <v>33.217772240000002</v>
      </c>
      <c r="C49" s="819">
        <v>38.309353450000003</v>
      </c>
      <c r="D49" s="756">
        <v>38.92379042000001</v>
      </c>
      <c r="E49" s="756">
        <v>54.221988199999998</v>
      </c>
      <c r="F49" s="819">
        <v>85.75639541000001</v>
      </c>
    </row>
    <row r="50" spans="1:6">
      <c r="A50" s="118" t="s">
        <v>211</v>
      </c>
      <c r="B50" s="819">
        <v>4.0764520000000006</v>
      </c>
      <c r="C50" s="819">
        <v>4.4816260000000003</v>
      </c>
      <c r="D50" s="756">
        <v>6.8487260000000001</v>
      </c>
      <c r="E50" s="756">
        <v>13.0061</v>
      </c>
      <c r="F50" s="819">
        <v>18.631526000000001</v>
      </c>
    </row>
    <row r="51" spans="1:6">
      <c r="A51" s="202" t="s">
        <v>1052</v>
      </c>
      <c r="B51" s="819">
        <v>81.892398189999994</v>
      </c>
      <c r="C51" s="819">
        <v>79.557258099999999</v>
      </c>
      <c r="D51" s="819">
        <v>81.146248170000007</v>
      </c>
      <c r="E51" s="819">
        <v>83.269676680000003</v>
      </c>
      <c r="F51" s="819">
        <v>80.827533029999984</v>
      </c>
    </row>
    <row r="52" spans="1:6">
      <c r="A52" s="638" t="s">
        <v>1022</v>
      </c>
      <c r="B52" s="756">
        <v>13.659053020000002</v>
      </c>
      <c r="C52" s="756">
        <v>12.79508656</v>
      </c>
      <c r="D52" s="756">
        <v>18.655045940000001</v>
      </c>
      <c r="E52" s="756">
        <v>36.28209539666679</v>
      </c>
      <c r="F52" s="756">
        <v>33.577497690000001</v>
      </c>
    </row>
    <row r="53" spans="1:6">
      <c r="A53" s="245" t="s">
        <v>1024</v>
      </c>
      <c r="B53" s="819">
        <v>2.3727311900000001</v>
      </c>
      <c r="C53" s="819">
        <v>2.9391014599999998</v>
      </c>
      <c r="D53" s="756">
        <v>3.1486735000000001</v>
      </c>
      <c r="E53" s="756">
        <v>4.7478344899999998</v>
      </c>
      <c r="F53" s="756">
        <v>7.4129966000000014</v>
      </c>
    </row>
    <row r="54" spans="1:6">
      <c r="A54" s="194" t="s">
        <v>1025</v>
      </c>
      <c r="B54" s="819">
        <v>2.3727311900000001</v>
      </c>
      <c r="C54" s="819">
        <v>2.9391014599999998</v>
      </c>
      <c r="D54" s="819">
        <v>3.1486735000000001</v>
      </c>
      <c r="E54" s="819">
        <v>4.7478344899999998</v>
      </c>
      <c r="F54" s="819">
        <v>7.4129966000000014</v>
      </c>
    </row>
    <row r="55" spans="1:6">
      <c r="A55" s="86" t="s">
        <v>1026</v>
      </c>
      <c r="B55" s="756">
        <v>0.50919399999999992</v>
      </c>
      <c r="C55" s="756">
        <v>0.57024600000000003</v>
      </c>
      <c r="D55" s="756">
        <v>0.69989499999999993</v>
      </c>
      <c r="E55" s="756">
        <v>2.0969129999997298</v>
      </c>
      <c r="F55" s="756">
        <v>2.51702</v>
      </c>
    </row>
    <row r="56" spans="1:6">
      <c r="A56" s="639" t="s">
        <v>1063</v>
      </c>
      <c r="B56" s="819">
        <v>0.50919399999999992</v>
      </c>
      <c r="C56" s="819">
        <v>0.57024600000000003</v>
      </c>
      <c r="D56" s="756">
        <v>0.69989499999999993</v>
      </c>
      <c r="E56" s="756">
        <v>2.0969129999997298</v>
      </c>
      <c r="F56" s="819">
        <v>2.51702</v>
      </c>
    </row>
    <row r="57" spans="1:6">
      <c r="A57" s="86" t="s">
        <v>1028</v>
      </c>
      <c r="B57" s="756">
        <v>4.7161545800000004</v>
      </c>
      <c r="C57" s="756">
        <v>4.4334934099999996</v>
      </c>
      <c r="D57" s="756">
        <v>4.8576807799999999</v>
      </c>
      <c r="E57" s="756">
        <v>5.3029114700000006</v>
      </c>
      <c r="F57" s="756">
        <v>6.4031246783329134</v>
      </c>
    </row>
    <row r="58" spans="1:6">
      <c r="A58" s="205" t="s">
        <v>1053</v>
      </c>
      <c r="B58" s="819">
        <v>4.2042923400000003</v>
      </c>
      <c r="C58" s="819">
        <v>3.7642977399999999</v>
      </c>
      <c r="D58" s="1247">
        <v>3.8</v>
      </c>
      <c r="E58" s="1247">
        <v>5.2268362300000009</v>
      </c>
      <c r="F58" s="1247">
        <v>6.2027323800000005</v>
      </c>
    </row>
    <row r="59" spans="1:6">
      <c r="A59" s="205" t="s">
        <v>1420</v>
      </c>
      <c r="B59" s="819">
        <v>0</v>
      </c>
      <c r="C59" s="819">
        <v>0</v>
      </c>
      <c r="D59" s="1247">
        <v>3.7</v>
      </c>
      <c r="E59" s="1247">
        <v>7.6075239999999988E-2</v>
      </c>
      <c r="F59" s="1247">
        <v>0</v>
      </c>
    </row>
    <row r="60" spans="1:6">
      <c r="A60" s="118" t="s">
        <v>164</v>
      </c>
      <c r="B60" s="819">
        <v>0.51186224000000002</v>
      </c>
      <c r="C60" s="819">
        <v>0.66919566999999991</v>
      </c>
      <c r="D60" s="1247">
        <v>5.6833600000000005E-2</v>
      </c>
      <c r="E60" s="819">
        <v>0</v>
      </c>
      <c r="F60" s="1247">
        <v>0.20039229833291305</v>
      </c>
    </row>
    <row r="61" spans="1:6">
      <c r="A61" s="408" t="s">
        <v>407</v>
      </c>
      <c r="B61" s="123">
        <v>1613.6717639100002</v>
      </c>
      <c r="C61" s="123">
        <v>1810.97222818</v>
      </c>
      <c r="D61" s="123">
        <v>1892.8617043299996</v>
      </c>
      <c r="E61" s="123">
        <v>2226.1034146700003</v>
      </c>
      <c r="F61" s="123">
        <v>2507.623363648333</v>
      </c>
    </row>
    <row r="62" spans="1:6" ht="15.75">
      <c r="A62" s="7" t="s">
        <v>1909</v>
      </c>
      <c r="C62" s="70"/>
      <c r="D62" s="69"/>
      <c r="E62" s="69"/>
    </row>
    <row r="63" spans="1:6" ht="18.75" customHeight="1">
      <c r="A63" s="1067" t="s">
        <v>1809</v>
      </c>
      <c r="C63" s="70"/>
      <c r="D63" s="69"/>
      <c r="E63" s="69"/>
    </row>
    <row r="64" spans="1:6" ht="15" customHeight="1">
      <c r="A64" s="523" t="s">
        <v>1306</v>
      </c>
      <c r="C64" s="70"/>
      <c r="D64" s="69"/>
      <c r="E64" s="69"/>
    </row>
    <row r="65" spans="5:5">
      <c r="E65" s="69"/>
    </row>
  </sheetData>
  <pageMargins left="0.91" right="0.5" top="0.74803149606299213" bottom="0.74803149606299213" header="0.31496062992125984" footer="0.31496062992125984"/>
  <pageSetup scale="60"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Z77"/>
  <sheetViews>
    <sheetView showGridLines="0" zoomScaleNormal="100" workbookViewId="0">
      <pane xSplit="1" topLeftCell="D1" activePane="topRight" state="frozen"/>
      <selection activeCell="A29" sqref="A29"/>
      <selection pane="topRight" activeCell="N10" sqref="N10"/>
    </sheetView>
  </sheetViews>
  <sheetFormatPr defaultColWidth="9.140625" defaultRowHeight="15"/>
  <cols>
    <col min="1" max="1" width="57" style="53" customWidth="1"/>
    <col min="2" max="2" width="11.140625" style="53" customWidth="1"/>
    <col min="3" max="3" width="9.7109375" style="53" bestFit="1" customWidth="1"/>
    <col min="4" max="4" width="11.7109375" style="53" customWidth="1"/>
    <col min="5" max="5" width="10.7109375" style="53" bestFit="1" customWidth="1"/>
    <col min="6" max="6" width="9.85546875" style="53" customWidth="1"/>
    <col min="7" max="7" width="10.140625" style="53" customWidth="1"/>
    <col min="8" max="8" width="9.7109375" style="53" bestFit="1" customWidth="1"/>
    <col min="9" max="9" width="9.85546875" style="53" customWidth="1"/>
    <col min="10" max="11" width="10.5703125" style="53" customWidth="1"/>
    <col min="12" max="12" width="11.42578125" style="53" customWidth="1"/>
    <col min="13" max="14" width="12" style="53" customWidth="1"/>
    <col min="15" max="15" width="14.7109375" style="53" bestFit="1" customWidth="1"/>
    <col min="16" max="16" width="51" style="53" customWidth="1"/>
    <col min="17" max="17" width="19.85546875" style="80" customWidth="1"/>
    <col min="18" max="16384" width="9.140625" style="53"/>
  </cols>
  <sheetData>
    <row r="1" spans="1:17">
      <c r="A1" s="331" t="s">
        <v>277</v>
      </c>
      <c r="B1" s="58"/>
      <c r="C1" s="58"/>
      <c r="D1" s="58"/>
      <c r="E1" s="58"/>
      <c r="F1" s="58"/>
      <c r="G1" s="58"/>
      <c r="H1" s="58"/>
      <c r="I1" s="58"/>
      <c r="J1" s="58"/>
      <c r="K1" s="58"/>
      <c r="L1" s="58"/>
      <c r="M1" s="58"/>
      <c r="N1" s="808">
        <v>59</v>
      </c>
    </row>
    <row r="6" spans="1:17" ht="15" customHeight="1">
      <c r="A6" s="55" t="s">
        <v>1316</v>
      </c>
    </row>
    <row r="7" spans="1:17" ht="15" customHeight="1">
      <c r="A7" s="55" t="s">
        <v>1667</v>
      </c>
    </row>
    <row r="8" spans="1:17" ht="15" customHeight="1">
      <c r="A8" s="53" t="s">
        <v>359</v>
      </c>
    </row>
    <row r="9" spans="1:17" s="48" customFormat="1" ht="16.5" customHeight="1">
      <c r="A9" s="384" t="s">
        <v>288</v>
      </c>
      <c r="B9" s="116" t="s">
        <v>368</v>
      </c>
      <c r="C9" s="116" t="s">
        <v>329</v>
      </c>
      <c r="D9" s="116" t="s">
        <v>330</v>
      </c>
      <c r="E9" s="116" t="s">
        <v>331</v>
      </c>
      <c r="F9" s="116" t="s">
        <v>332</v>
      </c>
      <c r="G9" s="116" t="s">
        <v>333</v>
      </c>
      <c r="H9" s="116" t="s">
        <v>334</v>
      </c>
      <c r="I9" s="116" t="s">
        <v>335</v>
      </c>
      <c r="J9" s="116" t="s">
        <v>336</v>
      </c>
      <c r="K9" s="116" t="s">
        <v>337</v>
      </c>
      <c r="L9" s="116" t="s">
        <v>338</v>
      </c>
      <c r="M9" s="116" t="s">
        <v>339</v>
      </c>
      <c r="N9" s="1613" t="s">
        <v>2069</v>
      </c>
      <c r="Q9" s="142"/>
    </row>
    <row r="10" spans="1:17" s="48" customFormat="1" ht="15" customHeight="1">
      <c r="A10" s="113" t="s">
        <v>363</v>
      </c>
      <c r="B10" s="756">
        <v>353.72556829000001</v>
      </c>
      <c r="C10" s="756">
        <v>303.13308762999998</v>
      </c>
      <c r="D10" s="756">
        <v>371.28040026999997</v>
      </c>
      <c r="E10" s="756">
        <v>670.68468687999984</v>
      </c>
      <c r="F10" s="756">
        <v>393.7622810900001</v>
      </c>
      <c r="G10" s="756">
        <v>356.94008253999999</v>
      </c>
      <c r="H10" s="756">
        <v>359.68921069999999</v>
      </c>
      <c r="I10" s="756">
        <v>334.27893808000005</v>
      </c>
      <c r="J10" s="756">
        <v>329.68052771000004</v>
      </c>
      <c r="K10" s="756">
        <v>350.70795127000008</v>
      </c>
      <c r="L10" s="756">
        <v>334.02775047</v>
      </c>
      <c r="M10" s="756">
        <v>356.10896958999996</v>
      </c>
      <c r="N10" s="756">
        <v>4514.0194545200011</v>
      </c>
      <c r="O10" s="103"/>
      <c r="P10" s="71"/>
      <c r="Q10" s="142"/>
    </row>
    <row r="11" spans="1:17" ht="15" customHeight="1">
      <c r="A11" s="113" t="s">
        <v>1016</v>
      </c>
      <c r="B11" s="756">
        <v>141.57050722000002</v>
      </c>
      <c r="C11" s="756">
        <v>122.98065632000001</v>
      </c>
      <c r="D11" s="756">
        <v>164.67207117999999</v>
      </c>
      <c r="E11" s="756">
        <v>130.22022145</v>
      </c>
      <c r="F11" s="756">
        <v>172.43306808000006</v>
      </c>
      <c r="G11" s="756">
        <v>159.56125694999997</v>
      </c>
      <c r="H11" s="756">
        <v>136.44554930999999</v>
      </c>
      <c r="I11" s="756">
        <v>126.77255645000002</v>
      </c>
      <c r="J11" s="756">
        <v>138.88358907</v>
      </c>
      <c r="K11" s="756">
        <v>116.33314237</v>
      </c>
      <c r="L11" s="756">
        <v>125.15292713999999</v>
      </c>
      <c r="M11" s="756">
        <v>146.90409181999999</v>
      </c>
      <c r="N11" s="756">
        <v>1681.9296373600002</v>
      </c>
      <c r="O11" s="103"/>
      <c r="P11" s="71"/>
    </row>
    <row r="12" spans="1:17" ht="15" customHeight="1">
      <c r="A12" s="321" t="s">
        <v>1054</v>
      </c>
      <c r="B12" s="819">
        <v>16.333169820000002</v>
      </c>
      <c r="C12" s="819">
        <v>18.940625760000003</v>
      </c>
      <c r="D12" s="819">
        <v>65.395079190000004</v>
      </c>
      <c r="E12" s="819">
        <v>25.75520045</v>
      </c>
      <c r="F12" s="819">
        <v>7.7400207099999996</v>
      </c>
      <c r="G12" s="819">
        <v>36.831378549999997</v>
      </c>
      <c r="H12" s="819">
        <v>29.150395769999999</v>
      </c>
      <c r="I12" s="819">
        <v>15.718294630000001</v>
      </c>
      <c r="J12" s="819">
        <v>31.050905149999998</v>
      </c>
      <c r="K12" s="819">
        <v>10.346684249999999</v>
      </c>
      <c r="L12" s="819">
        <v>11.028085359999999</v>
      </c>
      <c r="M12" s="819">
        <v>29.473562949999998</v>
      </c>
      <c r="N12" s="819">
        <v>297.76340258999994</v>
      </c>
      <c r="O12" s="103"/>
      <c r="P12" s="71"/>
    </row>
    <row r="13" spans="1:17" ht="15" customHeight="1">
      <c r="A13" s="106" t="s">
        <v>454</v>
      </c>
      <c r="B13" s="819">
        <v>84.757031859999998</v>
      </c>
      <c r="C13" s="819">
        <v>75.83454540999999</v>
      </c>
      <c r="D13" s="819">
        <v>73.034262150000004</v>
      </c>
      <c r="E13" s="819">
        <v>75.334492730000008</v>
      </c>
      <c r="F13" s="819">
        <v>136.53447536000002</v>
      </c>
      <c r="G13" s="819">
        <v>92.734744480000003</v>
      </c>
      <c r="H13" s="819">
        <v>79.542819569999992</v>
      </c>
      <c r="I13" s="819">
        <v>81.273791560000006</v>
      </c>
      <c r="J13" s="819">
        <v>80.072410810000008</v>
      </c>
      <c r="K13" s="819">
        <v>78.428111290000004</v>
      </c>
      <c r="L13" s="819">
        <v>82.937202889999995</v>
      </c>
      <c r="M13" s="819">
        <v>85.700412069999999</v>
      </c>
      <c r="N13" s="819">
        <v>1026.1843001800003</v>
      </c>
      <c r="O13" s="103"/>
      <c r="P13" s="71"/>
    </row>
    <row r="14" spans="1:17" ht="15" customHeight="1">
      <c r="A14" s="48" t="s">
        <v>159</v>
      </c>
      <c r="B14" s="819">
        <v>33.41682617</v>
      </c>
      <c r="C14" s="819">
        <v>21.988593959999999</v>
      </c>
      <c r="D14" s="819">
        <v>19.98502294</v>
      </c>
      <c r="E14" s="819">
        <v>22.17315816</v>
      </c>
      <c r="F14" s="819">
        <v>22.452181149999998</v>
      </c>
      <c r="G14" s="819">
        <v>23.652139590000001</v>
      </c>
      <c r="H14" s="819">
        <v>21.634264079999998</v>
      </c>
      <c r="I14" s="819">
        <v>23.797385339999998</v>
      </c>
      <c r="J14" s="819">
        <v>21.411698100000002</v>
      </c>
      <c r="K14" s="819">
        <v>20.592308920000001</v>
      </c>
      <c r="L14" s="819">
        <v>24.26480909</v>
      </c>
      <c r="M14" s="819">
        <v>24.958567930000001</v>
      </c>
      <c r="N14" s="819">
        <v>280.32695543</v>
      </c>
      <c r="O14" s="103"/>
      <c r="P14" s="71"/>
    </row>
    <row r="15" spans="1:17" ht="15" customHeight="1">
      <c r="A15" s="48" t="s">
        <v>472</v>
      </c>
      <c r="B15" s="819">
        <v>7.2841669999999997E-2</v>
      </c>
      <c r="C15" s="819">
        <v>1.025E-2</v>
      </c>
      <c r="D15" s="819">
        <v>5.6285139999999997E-2</v>
      </c>
      <c r="E15" s="819">
        <v>1.1666670000000001E-2</v>
      </c>
      <c r="F15" s="819">
        <v>1.166742E-2</v>
      </c>
      <c r="G15" s="819">
        <v>6.6666700000000004E-3</v>
      </c>
      <c r="H15" s="819">
        <v>0.12041667</v>
      </c>
      <c r="I15" s="819">
        <v>6.0764779999999997E-2</v>
      </c>
      <c r="J15" s="819">
        <v>1.900139E-2</v>
      </c>
      <c r="K15" s="819">
        <v>6.80753E-3</v>
      </c>
      <c r="L15" s="819">
        <v>6.6990499999999998E-3</v>
      </c>
      <c r="M15" s="819">
        <v>3.1666670000000001E-2</v>
      </c>
      <c r="N15" s="819">
        <v>0.41473366</v>
      </c>
      <c r="O15" s="103"/>
      <c r="P15" s="71"/>
    </row>
    <row r="16" spans="1:17" ht="15" customHeight="1">
      <c r="A16" s="48" t="s">
        <v>160</v>
      </c>
      <c r="B16" s="819">
        <v>2.3518131600000003</v>
      </c>
      <c r="C16" s="819">
        <v>2.3133115800000001</v>
      </c>
      <c r="D16" s="819">
        <v>2.4779365200000001</v>
      </c>
      <c r="E16" s="819">
        <v>2.61646264</v>
      </c>
      <c r="F16" s="819">
        <v>2.1209895400000001</v>
      </c>
      <c r="G16" s="819">
        <v>2.4287266000000001</v>
      </c>
      <c r="H16" s="819">
        <v>2.2628787000000004</v>
      </c>
      <c r="I16" s="819">
        <v>2.2928917599999998</v>
      </c>
      <c r="J16" s="819">
        <v>2.33261911</v>
      </c>
      <c r="K16" s="819">
        <v>2.9946266800000001</v>
      </c>
      <c r="L16" s="819">
        <v>2.4749922400000002</v>
      </c>
      <c r="M16" s="819">
        <v>2.7965721000000001</v>
      </c>
      <c r="N16" s="819">
        <v>29.463820630000001</v>
      </c>
      <c r="O16" s="517"/>
      <c r="P16" s="71"/>
    </row>
    <row r="17" spans="1:26" ht="15" customHeight="1">
      <c r="A17" s="48" t="s">
        <v>161</v>
      </c>
      <c r="B17" s="819">
        <v>1.7193568700000001</v>
      </c>
      <c r="C17" s="819">
        <v>1.22173917</v>
      </c>
      <c r="D17" s="819">
        <v>1.29900766</v>
      </c>
      <c r="E17" s="819">
        <v>1.6153523799999998</v>
      </c>
      <c r="F17" s="819">
        <v>1.25375299</v>
      </c>
      <c r="G17" s="819">
        <v>1.6880237300000001</v>
      </c>
      <c r="H17" s="819">
        <v>1.4293184699999999</v>
      </c>
      <c r="I17" s="819">
        <v>1.47911317</v>
      </c>
      <c r="J17" s="819">
        <v>1.6160555700000001</v>
      </c>
      <c r="K17" s="819">
        <v>1.54855045</v>
      </c>
      <c r="L17" s="819">
        <v>1.9076404899999999</v>
      </c>
      <c r="M17" s="819">
        <v>1.7656045</v>
      </c>
      <c r="N17" s="819">
        <v>18.543515449999997</v>
      </c>
      <c r="O17" s="517"/>
      <c r="P17" s="71"/>
    </row>
    <row r="18" spans="1:26" ht="15" customHeight="1">
      <c r="A18" s="48" t="s">
        <v>504</v>
      </c>
      <c r="B18" s="819">
        <v>2.9194676700000004</v>
      </c>
      <c r="C18" s="819">
        <v>2.6715904400000001</v>
      </c>
      <c r="D18" s="819">
        <v>2.42447758</v>
      </c>
      <c r="E18" s="819">
        <v>2.71388842</v>
      </c>
      <c r="F18" s="819">
        <v>2.31998091</v>
      </c>
      <c r="G18" s="819">
        <v>2.2195773299999999</v>
      </c>
      <c r="H18" s="819">
        <v>2.3054560500000001</v>
      </c>
      <c r="I18" s="819">
        <v>2.15031521</v>
      </c>
      <c r="J18" s="819">
        <v>2.3808989399999998</v>
      </c>
      <c r="K18" s="819">
        <v>2.4160532500000005</v>
      </c>
      <c r="L18" s="819">
        <v>2.5334980200000001</v>
      </c>
      <c r="M18" s="819">
        <v>2.1777056000000004</v>
      </c>
      <c r="N18" s="819">
        <v>29.232909419999995</v>
      </c>
      <c r="O18" s="517"/>
      <c r="P18" s="71"/>
    </row>
    <row r="19" spans="1:26" ht="15" customHeight="1">
      <c r="A19" s="113" t="s">
        <v>1015</v>
      </c>
      <c r="B19" s="756">
        <v>156.78498682</v>
      </c>
      <c r="C19" s="756">
        <v>140.8457071</v>
      </c>
      <c r="D19" s="756">
        <v>156.30739523999998</v>
      </c>
      <c r="E19" s="756">
        <v>491.24371037999992</v>
      </c>
      <c r="F19" s="756">
        <v>171.46314052000002</v>
      </c>
      <c r="G19" s="756">
        <v>160.09552006000001</v>
      </c>
      <c r="H19" s="756">
        <v>175.65411045000002</v>
      </c>
      <c r="I19" s="756">
        <v>150.97013687999998</v>
      </c>
      <c r="J19" s="756">
        <v>145.99601156000003</v>
      </c>
      <c r="K19" s="756">
        <v>170.90976276000004</v>
      </c>
      <c r="L19" s="756">
        <v>155.52817384000002</v>
      </c>
      <c r="M19" s="756">
        <v>147.34250606999998</v>
      </c>
      <c r="N19" s="756">
        <v>2223.1411616800001</v>
      </c>
      <c r="O19" s="517"/>
      <c r="P19" s="71"/>
    </row>
    <row r="20" spans="1:26" ht="15" customHeight="1">
      <c r="A20" s="48" t="s">
        <v>183</v>
      </c>
      <c r="B20" s="819">
        <v>156.63317434999999</v>
      </c>
      <c r="C20" s="819">
        <v>140.62833699999999</v>
      </c>
      <c r="D20" s="819">
        <v>155.98983626</v>
      </c>
      <c r="E20" s="819">
        <v>490.97052926999999</v>
      </c>
      <c r="F20" s="819">
        <v>163.68415886000003</v>
      </c>
      <c r="G20" s="819">
        <v>159.92434104</v>
      </c>
      <c r="H20" s="819">
        <v>175.31365456</v>
      </c>
      <c r="I20" s="819">
        <v>150.59235534999999</v>
      </c>
      <c r="J20" s="819">
        <v>145.95166930000002</v>
      </c>
      <c r="K20" s="819">
        <v>170.78487277000002</v>
      </c>
      <c r="L20" s="819">
        <v>155.47838297000001</v>
      </c>
      <c r="M20" s="819">
        <v>146.92622678000001</v>
      </c>
      <c r="N20" s="819">
        <v>2212.8775385099998</v>
      </c>
      <c r="O20" s="884"/>
      <c r="P20" s="71"/>
    </row>
    <row r="21" spans="1:26" ht="15" customHeight="1">
      <c r="A21" s="215" t="s">
        <v>1064</v>
      </c>
      <c r="B21" s="819">
        <v>4.9929599999999998E-2</v>
      </c>
      <c r="C21" s="819">
        <v>5.975511E-2</v>
      </c>
      <c r="D21" s="819">
        <v>7.4134510000000001E-2</v>
      </c>
      <c r="E21" s="819">
        <v>5.3428199999999995E-2</v>
      </c>
      <c r="F21" s="819">
        <v>6.6127859999999997E-2</v>
      </c>
      <c r="G21" s="819">
        <v>7.2681190000000007E-2</v>
      </c>
      <c r="H21" s="819">
        <v>9.1539679999999998E-2</v>
      </c>
      <c r="I21" s="819">
        <v>0</v>
      </c>
      <c r="J21" s="819">
        <v>1.1601749999999999E-2</v>
      </c>
      <c r="K21" s="819">
        <v>1.2831800000000001E-3</v>
      </c>
      <c r="L21" s="819">
        <v>3.3179699999999999E-3</v>
      </c>
      <c r="M21" s="819">
        <v>0.33683390999999996</v>
      </c>
      <c r="N21" s="819">
        <v>0.82063295999999997</v>
      </c>
      <c r="O21" s="884"/>
      <c r="P21" s="884"/>
      <c r="Q21" s="989"/>
      <c r="R21" s="884"/>
      <c r="S21" s="884"/>
      <c r="T21" s="884"/>
      <c r="U21" s="884"/>
      <c r="V21" s="884"/>
      <c r="W21" s="884"/>
      <c r="X21" s="884"/>
      <c r="Y21" s="884"/>
      <c r="Z21" s="884"/>
    </row>
    <row r="22" spans="1:26" ht="15" customHeight="1">
      <c r="A22" s="215" t="s">
        <v>1131</v>
      </c>
      <c r="B22" s="819">
        <v>6.049707E-2</v>
      </c>
      <c r="C22" s="819">
        <v>0.11566982000000001</v>
      </c>
      <c r="D22" s="819">
        <v>0.11275882000000001</v>
      </c>
      <c r="E22" s="819">
        <v>0.12980120000000001</v>
      </c>
      <c r="F22" s="819">
        <v>9.5548869999999994E-2</v>
      </c>
      <c r="G22" s="819">
        <v>4.77705E-2</v>
      </c>
      <c r="H22" s="819">
        <v>4.896122E-2</v>
      </c>
      <c r="I22" s="819">
        <v>5.2164919999999997E-2</v>
      </c>
      <c r="J22" s="819">
        <v>0</v>
      </c>
      <c r="K22" s="819">
        <v>5.7147280000000002E-2</v>
      </c>
      <c r="L22" s="819">
        <v>2.2000450000000001E-2</v>
      </c>
      <c r="M22" s="819">
        <v>3.1613090000000003E-2</v>
      </c>
      <c r="N22" s="819">
        <v>0.77393323999999997</v>
      </c>
      <c r="O22" s="517"/>
      <c r="P22" s="215"/>
    </row>
    <row r="23" spans="1:26" ht="15" customHeight="1">
      <c r="A23" s="203" t="s">
        <v>1048</v>
      </c>
      <c r="B23" s="819">
        <v>2.0853330000000003E-2</v>
      </c>
      <c r="C23" s="819">
        <v>2.136762E-2</v>
      </c>
      <c r="D23" s="819">
        <v>0.11165959</v>
      </c>
      <c r="E23" s="819">
        <v>2.111033E-2</v>
      </c>
      <c r="F23" s="819">
        <v>2.38166E-2</v>
      </c>
      <c r="G23" s="819">
        <v>4.6083999999999996E-4</v>
      </c>
      <c r="H23" s="819">
        <v>5.8902219999999998E-2</v>
      </c>
      <c r="I23" s="819">
        <v>2.9622000000000003E-4</v>
      </c>
      <c r="J23" s="819">
        <v>9.3360400000000003E-3</v>
      </c>
      <c r="K23" s="819">
        <v>1.7342199999999999E-3</v>
      </c>
      <c r="L23" s="819">
        <v>6.476000000000001E-5</v>
      </c>
      <c r="M23" s="819">
        <v>1.20305E-3</v>
      </c>
      <c r="N23" s="819">
        <v>0.27080482</v>
      </c>
      <c r="O23" s="884"/>
    </row>
    <row r="24" spans="1:26" ht="15" customHeight="1">
      <c r="A24" s="48" t="s">
        <v>1049</v>
      </c>
      <c r="B24" s="819">
        <v>0</v>
      </c>
      <c r="C24" s="819">
        <v>0</v>
      </c>
      <c r="D24" s="819">
        <v>3.5130000000000004E-5</v>
      </c>
      <c r="E24" s="819">
        <v>0</v>
      </c>
      <c r="F24" s="819">
        <v>7.5746114699999998</v>
      </c>
      <c r="G24" s="819">
        <v>0</v>
      </c>
      <c r="H24" s="819">
        <v>0.12051113000000001</v>
      </c>
      <c r="I24" s="819">
        <v>0.30241009999999996</v>
      </c>
      <c r="J24" s="819">
        <v>8.4720000000000002E-5</v>
      </c>
      <c r="K24" s="819">
        <v>1.4086E-4</v>
      </c>
      <c r="L24" s="819">
        <v>3.2380000000000005E-5</v>
      </c>
      <c r="M24" s="819">
        <v>2.7560000000000001E-2</v>
      </c>
      <c r="N24" s="819">
        <v>8.0253857899999996</v>
      </c>
      <c r="O24" s="194"/>
      <c r="P24" s="71"/>
    </row>
    <row r="25" spans="1:26" ht="15" customHeight="1">
      <c r="A25" s="48" t="s">
        <v>1050</v>
      </c>
      <c r="B25" s="819">
        <v>2.0532470000000001E-2</v>
      </c>
      <c r="C25" s="819">
        <v>2.057755E-2</v>
      </c>
      <c r="D25" s="819">
        <v>1.897093E-2</v>
      </c>
      <c r="E25" s="819">
        <v>6.8841380000000008E-2</v>
      </c>
      <c r="F25" s="819">
        <v>1.8876860000000002E-2</v>
      </c>
      <c r="G25" s="819">
        <v>5.0266489999999997E-2</v>
      </c>
      <c r="H25" s="819">
        <v>2.054164E-2</v>
      </c>
      <c r="I25" s="819">
        <v>2.291029E-2</v>
      </c>
      <c r="J25" s="819">
        <v>2.331975E-2</v>
      </c>
      <c r="K25" s="819">
        <v>6.4584450000000002E-2</v>
      </c>
      <c r="L25" s="819">
        <v>2.4375310000000001E-2</v>
      </c>
      <c r="M25" s="819">
        <v>1.9069240000000001E-2</v>
      </c>
      <c r="N25" s="819">
        <v>0.37286636000000001</v>
      </c>
      <c r="O25" s="103"/>
      <c r="P25" s="71"/>
    </row>
    <row r="26" spans="1:26" s="55" customFormat="1" ht="15" customHeight="1">
      <c r="A26" s="113" t="s">
        <v>1014</v>
      </c>
      <c r="B26" s="756">
        <v>46.223236</v>
      </c>
      <c r="C26" s="756">
        <v>28.12046016</v>
      </c>
      <c r="D26" s="756">
        <v>32.891915310000002</v>
      </c>
      <c r="E26" s="756">
        <v>41.220670400000003</v>
      </c>
      <c r="F26" s="756">
        <v>42.122142289999999</v>
      </c>
      <c r="G26" s="756">
        <v>31.946799950000003</v>
      </c>
      <c r="H26" s="756">
        <v>38.234811740000005</v>
      </c>
      <c r="I26" s="756">
        <v>46.914751430000003</v>
      </c>
      <c r="J26" s="756">
        <v>37.679314330000004</v>
      </c>
      <c r="K26" s="756">
        <v>54.151007969999995</v>
      </c>
      <c r="L26" s="756">
        <v>40.332082290000002</v>
      </c>
      <c r="M26" s="756">
        <v>53.499597969999996</v>
      </c>
      <c r="N26" s="756">
        <v>493.33678984000005</v>
      </c>
      <c r="O26" s="336"/>
      <c r="P26" s="71"/>
      <c r="Q26" s="87"/>
    </row>
    <row r="27" spans="1:26" ht="15" customHeight="1">
      <c r="A27" s="48" t="s">
        <v>176</v>
      </c>
      <c r="B27" s="819">
        <v>4.2282915299999999</v>
      </c>
      <c r="C27" s="819">
        <v>4.0056254400000002</v>
      </c>
      <c r="D27" s="819">
        <v>5.1467930400000004</v>
      </c>
      <c r="E27" s="819">
        <v>8.4832984200000006</v>
      </c>
      <c r="F27" s="819">
        <v>8.6410661900000001</v>
      </c>
      <c r="G27" s="819">
        <v>1.98211987</v>
      </c>
      <c r="H27" s="819">
        <v>10.04096144</v>
      </c>
      <c r="I27" s="819">
        <v>16.086241189999999</v>
      </c>
      <c r="J27" s="819">
        <v>2.7324779800000001</v>
      </c>
      <c r="K27" s="819">
        <v>19.557489260000001</v>
      </c>
      <c r="L27" s="819">
        <v>7.1509860599999993</v>
      </c>
      <c r="M27" s="819">
        <v>13.44277525</v>
      </c>
      <c r="N27" s="819">
        <v>101.49812566999998</v>
      </c>
      <c r="O27" s="1020"/>
      <c r="P27" s="71"/>
    </row>
    <row r="28" spans="1:26" ht="15" customHeight="1">
      <c r="A28" s="48" t="s">
        <v>1113</v>
      </c>
      <c r="B28" s="819">
        <v>4.2810747000000005</v>
      </c>
      <c r="C28" s="819">
        <v>1.03480186</v>
      </c>
      <c r="D28" s="819">
        <v>0.92319892000000003</v>
      </c>
      <c r="E28" s="819">
        <v>3.2363504399999998</v>
      </c>
      <c r="F28" s="819">
        <v>0.59154468000000004</v>
      </c>
      <c r="G28" s="819">
        <v>3.28242755</v>
      </c>
      <c r="H28" s="819">
        <v>2.8754859800000001</v>
      </c>
      <c r="I28" s="819">
        <v>1.44785155</v>
      </c>
      <c r="J28" s="819">
        <v>1.2535240300000001</v>
      </c>
      <c r="K28" s="819">
        <v>2.9518200499999998</v>
      </c>
      <c r="L28" s="819">
        <v>0.92914547999999997</v>
      </c>
      <c r="M28" s="819">
        <v>2.4636165399999999</v>
      </c>
      <c r="N28" s="819">
        <v>25.270841779999998</v>
      </c>
      <c r="O28" s="1020"/>
      <c r="P28" s="71"/>
    </row>
    <row r="29" spans="1:26" ht="15" customHeight="1">
      <c r="A29" s="48" t="s">
        <v>166</v>
      </c>
      <c r="B29" s="819">
        <v>18.614908059999998</v>
      </c>
      <c r="C29" s="819">
        <v>10.735554669999999</v>
      </c>
      <c r="D29" s="819">
        <v>13.915936739999999</v>
      </c>
      <c r="E29" s="819">
        <v>13.550080080000001</v>
      </c>
      <c r="F29" s="819">
        <v>18.456036649999998</v>
      </c>
      <c r="G29" s="819">
        <v>12.708965789999999</v>
      </c>
      <c r="H29" s="819">
        <v>9.8997652100000018</v>
      </c>
      <c r="I29" s="819">
        <v>12.28152008</v>
      </c>
      <c r="J29" s="819">
        <v>16.730407929999998</v>
      </c>
      <c r="K29" s="819">
        <v>14.951763039999999</v>
      </c>
      <c r="L29" s="819">
        <v>14.1161399</v>
      </c>
      <c r="M29" s="819">
        <v>19.12244381</v>
      </c>
      <c r="N29" s="819">
        <v>175.08352195999998</v>
      </c>
      <c r="O29" s="1020"/>
      <c r="P29" s="71"/>
    </row>
    <row r="30" spans="1:26" ht="15" customHeight="1">
      <c r="A30" s="48" t="s">
        <v>1031</v>
      </c>
      <c r="B30" s="819">
        <v>0.53187638000000004</v>
      </c>
      <c r="C30" s="819">
        <v>0.49593598999999999</v>
      </c>
      <c r="D30" s="819">
        <v>0.56272990000000001</v>
      </c>
      <c r="E30" s="819">
        <v>0.58820779000000001</v>
      </c>
      <c r="F30" s="819">
        <v>0.59002306999999998</v>
      </c>
      <c r="G30" s="819">
        <v>0.61174485000000001</v>
      </c>
      <c r="H30" s="819">
        <v>0.57554367000000006</v>
      </c>
      <c r="I30" s="819">
        <v>0.51049394999999997</v>
      </c>
      <c r="J30" s="819">
        <v>0.45592849000000002</v>
      </c>
      <c r="K30" s="819">
        <v>0.51517237999999999</v>
      </c>
      <c r="L30" s="819">
        <v>0.57458859000000007</v>
      </c>
      <c r="M30" s="819">
        <v>0.47457866999999998</v>
      </c>
      <c r="N30" s="819">
        <v>6.4868237299999993</v>
      </c>
      <c r="O30" s="1020"/>
      <c r="P30" s="71"/>
    </row>
    <row r="31" spans="1:26" ht="15" customHeight="1">
      <c r="A31" s="48" t="s">
        <v>1264</v>
      </c>
      <c r="B31" s="819">
        <v>3.233692</v>
      </c>
      <c r="C31" s="819">
        <v>3.4491610000000001</v>
      </c>
      <c r="D31" s="819">
        <v>3.4491610000000001</v>
      </c>
      <c r="E31" s="819">
        <v>3.4491610000000001</v>
      </c>
      <c r="F31" s="819">
        <v>3.4491610000000001</v>
      </c>
      <c r="G31" s="819">
        <v>3.2713369999999999</v>
      </c>
      <c r="H31" s="819">
        <v>3.6269849999999999</v>
      </c>
      <c r="I31" s="819">
        <v>3.4491610000000001</v>
      </c>
      <c r="J31" s="819">
        <v>3.4491610000000001</v>
      </c>
      <c r="K31" s="819">
        <v>3.4713889999999998</v>
      </c>
      <c r="L31" s="819">
        <v>3.493617</v>
      </c>
      <c r="M31" s="819">
        <v>3.4713889999999998</v>
      </c>
      <c r="N31" s="819">
        <v>41.263375000000003</v>
      </c>
      <c r="O31" s="1020"/>
      <c r="P31" s="71"/>
    </row>
    <row r="32" spans="1:26" ht="15" customHeight="1">
      <c r="A32" s="48" t="s">
        <v>1265</v>
      </c>
      <c r="B32" s="819">
        <v>1.7377461699999999</v>
      </c>
      <c r="C32" s="819">
        <v>1.6156968600000001</v>
      </c>
      <c r="D32" s="819">
        <v>1.8248837600000001</v>
      </c>
      <c r="E32" s="819">
        <v>1.0935158600000001</v>
      </c>
      <c r="F32" s="819">
        <v>1.40404741</v>
      </c>
      <c r="G32" s="819">
        <v>1.2178921100000002</v>
      </c>
      <c r="H32" s="819">
        <v>1.63930832</v>
      </c>
      <c r="I32" s="819">
        <v>3.4213712699999999</v>
      </c>
      <c r="J32" s="819">
        <v>2.3894632900000001</v>
      </c>
      <c r="K32" s="819">
        <v>2.12257966</v>
      </c>
      <c r="L32" s="819">
        <v>3.24736878</v>
      </c>
      <c r="M32" s="819">
        <v>2.2621507599999999</v>
      </c>
      <c r="N32" s="819">
        <v>23.976024250000002</v>
      </c>
      <c r="O32" s="1020"/>
      <c r="P32" s="71"/>
    </row>
    <row r="33" spans="1:26" ht="15" customHeight="1">
      <c r="A33" s="200" t="s">
        <v>475</v>
      </c>
      <c r="B33" s="1247">
        <v>13.595647159999999</v>
      </c>
      <c r="C33" s="1247">
        <v>6.7836843399999989</v>
      </c>
      <c r="D33" s="1247">
        <v>7.0692119499999997</v>
      </c>
      <c r="E33" s="1247">
        <v>10.820056810000001</v>
      </c>
      <c r="F33" s="1247">
        <v>8.9902632899999997</v>
      </c>
      <c r="G33" s="1247">
        <v>8.8723127800000015</v>
      </c>
      <c r="H33" s="1247">
        <v>9.5767621199999997</v>
      </c>
      <c r="I33" s="1247">
        <v>9.7181123899999999</v>
      </c>
      <c r="J33" s="1247">
        <v>10.66835161</v>
      </c>
      <c r="K33" s="1247">
        <v>10.580794579999999</v>
      </c>
      <c r="L33" s="1247">
        <v>10.82023648</v>
      </c>
      <c r="M33" s="1247">
        <v>12.26264394</v>
      </c>
      <c r="N33" s="819">
        <v>119.75807745000002</v>
      </c>
      <c r="O33" s="1020"/>
      <c r="P33" s="71"/>
    </row>
    <row r="34" spans="1:26" s="55" customFormat="1" ht="15" customHeight="1">
      <c r="A34" s="66" t="s">
        <v>1012</v>
      </c>
      <c r="B34" s="1248">
        <v>9.1468382500000001</v>
      </c>
      <c r="C34" s="1248">
        <v>11.186264049999998</v>
      </c>
      <c r="D34" s="1248">
        <v>17.409018540000002</v>
      </c>
      <c r="E34" s="1248">
        <v>8.0000846499999998</v>
      </c>
      <c r="F34" s="1248">
        <v>7.7439302000000012</v>
      </c>
      <c r="G34" s="1248">
        <v>5.3365055799999999</v>
      </c>
      <c r="H34" s="1248">
        <v>9.3547391999999991</v>
      </c>
      <c r="I34" s="1248">
        <v>9.6214933200000008</v>
      </c>
      <c r="J34" s="1248">
        <v>7.1216127499999997</v>
      </c>
      <c r="K34" s="1248">
        <v>9.3140381699999999</v>
      </c>
      <c r="L34" s="1248">
        <v>13.0145672</v>
      </c>
      <c r="M34" s="1248">
        <v>8.3627737300000007</v>
      </c>
      <c r="N34" s="756">
        <v>115.61186564</v>
      </c>
      <c r="O34" s="1021"/>
      <c r="P34" s="99"/>
      <c r="Q34" s="87"/>
    </row>
    <row r="35" spans="1:26" s="48" customFormat="1" ht="15" customHeight="1">
      <c r="A35" s="113" t="s">
        <v>365</v>
      </c>
      <c r="B35" s="756">
        <v>55.725579939999996</v>
      </c>
      <c r="C35" s="756">
        <v>85.506367990000015</v>
      </c>
      <c r="D35" s="756">
        <v>130.42786895000003</v>
      </c>
      <c r="E35" s="756">
        <v>183.48967706000002</v>
      </c>
      <c r="F35" s="756">
        <v>87.701891830000008</v>
      </c>
      <c r="G35" s="756">
        <v>51.767774929999987</v>
      </c>
      <c r="H35" s="756">
        <v>83.473312109999995</v>
      </c>
      <c r="I35" s="756">
        <v>88.455643379999998</v>
      </c>
      <c r="J35" s="756">
        <v>121.35983526999998</v>
      </c>
      <c r="K35" s="756">
        <v>177.13895534000002</v>
      </c>
      <c r="L35" s="756">
        <v>77.702570850000001</v>
      </c>
      <c r="M35" s="756">
        <v>60.209039990000008</v>
      </c>
      <c r="N35" s="756">
        <v>1202.9585176399996</v>
      </c>
      <c r="O35" s="103"/>
      <c r="P35" s="71"/>
      <c r="Q35" s="142"/>
    </row>
    <row r="36" spans="1:26" ht="15" customHeight="1">
      <c r="A36" s="215" t="s">
        <v>196</v>
      </c>
      <c r="B36" s="819">
        <v>24.161744579999997</v>
      </c>
      <c r="C36" s="819">
        <v>45.496051360000003</v>
      </c>
      <c r="D36" s="819">
        <v>44.803695700000006</v>
      </c>
      <c r="E36" s="819">
        <v>42.476584000000003</v>
      </c>
      <c r="F36" s="819">
        <v>36.509101139999999</v>
      </c>
      <c r="G36" s="819">
        <v>28.31231245</v>
      </c>
      <c r="H36" s="819">
        <v>42.602788750000002</v>
      </c>
      <c r="I36" s="819">
        <v>55.851123909999998</v>
      </c>
      <c r="J36" s="819">
        <v>35.921864649999996</v>
      </c>
      <c r="K36" s="819">
        <v>48.887881569999998</v>
      </c>
      <c r="L36" s="819">
        <v>40.044249189999995</v>
      </c>
      <c r="M36" s="819">
        <v>40.073319099999999</v>
      </c>
      <c r="N36" s="819">
        <v>485.14071640000003</v>
      </c>
      <c r="O36" s="103"/>
      <c r="P36" s="71"/>
    </row>
    <row r="37" spans="1:26" ht="15" customHeight="1">
      <c r="A37" s="215" t="s">
        <v>1045</v>
      </c>
      <c r="B37" s="819">
        <v>12.478524199999999</v>
      </c>
      <c r="C37" s="819">
        <v>9.2385953399999998</v>
      </c>
      <c r="D37" s="819">
        <v>5.4029637099999999</v>
      </c>
      <c r="E37" s="819">
        <v>116.99091393</v>
      </c>
      <c r="F37" s="819">
        <v>20.741943120000002</v>
      </c>
      <c r="G37" s="819">
        <v>8.4868198499999998</v>
      </c>
      <c r="H37" s="819">
        <v>15.505139640000001</v>
      </c>
      <c r="I37" s="819">
        <v>3.7891203199999999</v>
      </c>
      <c r="J37" s="819">
        <v>17.015691090000001</v>
      </c>
      <c r="K37" s="819">
        <v>103.90657545000001</v>
      </c>
      <c r="L37" s="819">
        <v>10.54857629</v>
      </c>
      <c r="M37" s="819">
        <v>4.5512353000000001</v>
      </c>
      <c r="N37" s="819">
        <v>328.65609823999995</v>
      </c>
      <c r="O37" s="103"/>
      <c r="P37" s="71"/>
    </row>
    <row r="38" spans="1:26" ht="15" customHeight="1">
      <c r="A38" s="215" t="s">
        <v>1046</v>
      </c>
      <c r="B38" s="819">
        <v>3.6785340899999999</v>
      </c>
      <c r="C38" s="819">
        <v>11.97094366</v>
      </c>
      <c r="D38" s="819">
        <v>59.72437352</v>
      </c>
      <c r="E38" s="819">
        <v>10.51235741</v>
      </c>
      <c r="F38" s="819">
        <v>9.14639807</v>
      </c>
      <c r="G38" s="819">
        <v>3.5426110799999999</v>
      </c>
      <c r="H38" s="819">
        <v>4.0355575400000001</v>
      </c>
      <c r="I38" s="819">
        <v>10.087121880000002</v>
      </c>
      <c r="J38" s="819">
        <v>48.89649515</v>
      </c>
      <c r="K38" s="819">
        <v>5.1791828600000001</v>
      </c>
      <c r="L38" s="819">
        <v>3.8304684199999999</v>
      </c>
      <c r="M38" s="819">
        <v>2.8035767699999998</v>
      </c>
      <c r="N38" s="819">
        <v>173.40762045</v>
      </c>
      <c r="O38" s="103"/>
      <c r="P38" s="103"/>
      <c r="Q38" s="142"/>
      <c r="R38" s="103"/>
      <c r="S38" s="103"/>
      <c r="T38" s="103"/>
      <c r="U38" s="103"/>
      <c r="V38" s="103"/>
      <c r="W38" s="103"/>
      <c r="X38" s="103"/>
      <c r="Y38" s="103"/>
      <c r="Z38" s="103"/>
    </row>
    <row r="39" spans="1:26" ht="15" customHeight="1">
      <c r="A39" s="215" t="s">
        <v>1047</v>
      </c>
      <c r="B39" s="819">
        <v>1.4649516100000002</v>
      </c>
      <c r="C39" s="819">
        <v>2.43590756</v>
      </c>
      <c r="D39" s="819">
        <v>1.9867514399999999</v>
      </c>
      <c r="E39" s="819">
        <v>1.69844521</v>
      </c>
      <c r="F39" s="819">
        <v>4.0561856000000001</v>
      </c>
      <c r="G39" s="819">
        <v>0.73628486000000004</v>
      </c>
      <c r="H39" s="819">
        <v>6.1753505199999994</v>
      </c>
      <c r="I39" s="819">
        <v>4.1602455000000003</v>
      </c>
      <c r="J39" s="819">
        <v>1.4260634099999998</v>
      </c>
      <c r="K39" s="819">
        <v>1.45363245</v>
      </c>
      <c r="L39" s="819">
        <v>2.8017800499999996</v>
      </c>
      <c r="M39" s="819">
        <v>1.5474394899999999</v>
      </c>
      <c r="N39" s="819">
        <v>29.943037700000001</v>
      </c>
      <c r="O39" s="70"/>
      <c r="Q39" s="142"/>
      <c r="R39" s="70"/>
      <c r="S39" s="70"/>
      <c r="T39" s="70"/>
      <c r="U39" s="70"/>
      <c r="V39" s="70"/>
      <c r="W39" s="70"/>
      <c r="X39" s="70"/>
      <c r="Y39" s="70"/>
      <c r="Z39" s="70"/>
    </row>
    <row r="40" spans="1:26" ht="15" customHeight="1">
      <c r="A40" s="194" t="s">
        <v>427</v>
      </c>
      <c r="B40" s="819">
        <v>6.3743422800000005</v>
      </c>
      <c r="C40" s="819">
        <v>5.1486064699999998</v>
      </c>
      <c r="D40" s="819">
        <v>4.9075620199999994</v>
      </c>
      <c r="E40" s="819">
        <v>4.4629765399999997</v>
      </c>
      <c r="F40" s="819">
        <v>5.2198376299999998</v>
      </c>
      <c r="G40" s="819">
        <v>4.4163027800000005</v>
      </c>
      <c r="H40" s="819">
        <v>5.8302111200000004</v>
      </c>
      <c r="I40" s="819">
        <v>4.0584836800000001</v>
      </c>
      <c r="J40" s="819">
        <v>4.2575126399999998</v>
      </c>
      <c r="K40" s="819">
        <v>5.2369290800000003</v>
      </c>
      <c r="L40" s="819">
        <v>4.3268195399999998</v>
      </c>
      <c r="M40" s="819">
        <v>5.4778402000000002</v>
      </c>
      <c r="N40" s="819">
        <v>59.717423980000014</v>
      </c>
      <c r="O40" s="70"/>
      <c r="P40" s="70"/>
      <c r="Q40" s="142"/>
      <c r="R40" s="70"/>
      <c r="S40" s="70"/>
      <c r="T40" s="70"/>
      <c r="U40" s="70"/>
      <c r="V40" s="70"/>
      <c r="W40" s="70"/>
      <c r="X40" s="70"/>
      <c r="Y40" s="70"/>
      <c r="Z40" s="70"/>
    </row>
    <row r="41" spans="1:26" ht="15" customHeight="1">
      <c r="A41" s="194" t="s">
        <v>1104</v>
      </c>
      <c r="B41" s="819">
        <v>1.1712631</v>
      </c>
      <c r="C41" s="819">
        <v>0.79200000000000004</v>
      </c>
      <c r="D41" s="819">
        <v>3.4386060000000001</v>
      </c>
      <c r="E41" s="819">
        <v>1.425</v>
      </c>
      <c r="F41" s="819">
        <v>0.56160019999999999</v>
      </c>
      <c r="G41" s="819">
        <v>0.13775000000000001</v>
      </c>
      <c r="H41" s="819">
        <v>1.9862</v>
      </c>
      <c r="I41" s="819">
        <v>0.2165</v>
      </c>
      <c r="J41" s="819">
        <v>1.5450470000000001</v>
      </c>
      <c r="K41" s="819">
        <v>2.0753437099999998</v>
      </c>
      <c r="L41" s="819">
        <v>5.7125139999999996</v>
      </c>
      <c r="M41" s="819">
        <v>0.87924999999999998</v>
      </c>
      <c r="N41" s="819">
        <v>19.941074009999998</v>
      </c>
      <c r="O41" s="70"/>
      <c r="P41" s="70"/>
      <c r="Q41" s="142"/>
      <c r="R41" s="70"/>
      <c r="S41" s="70"/>
      <c r="T41" s="70"/>
      <c r="U41" s="70"/>
      <c r="V41" s="70"/>
      <c r="W41" s="70"/>
      <c r="X41" s="70"/>
      <c r="Y41" s="70"/>
      <c r="Z41" s="70"/>
    </row>
    <row r="42" spans="1:26" ht="15" customHeight="1">
      <c r="A42" s="1022" t="s">
        <v>1262</v>
      </c>
      <c r="B42" s="819">
        <v>7.7316539999999989E-2</v>
      </c>
      <c r="C42" s="819">
        <v>4.7455219999999999E-2</v>
      </c>
      <c r="D42" s="819">
        <v>4.0324260000000001E-2</v>
      </c>
      <c r="E42" s="819">
        <v>4.3178679999999997E-2</v>
      </c>
      <c r="F42" s="819">
        <v>0.13064846999999999</v>
      </c>
      <c r="G42" s="819">
        <v>0.10223513000000001</v>
      </c>
      <c r="H42" s="819">
        <v>6.8726160000000008E-2</v>
      </c>
      <c r="I42" s="819">
        <v>0.12764410000000001</v>
      </c>
      <c r="J42" s="819">
        <v>6.5136609999999998E-2</v>
      </c>
      <c r="K42" s="819">
        <v>0.11063752</v>
      </c>
      <c r="L42" s="819">
        <v>0.22770797000000001</v>
      </c>
      <c r="M42" s="819">
        <v>0.10478364999999999</v>
      </c>
      <c r="N42" s="819">
        <v>1.1457943100000001</v>
      </c>
      <c r="O42" s="103"/>
      <c r="P42" s="71"/>
    </row>
    <row r="43" spans="1:26" s="55" customFormat="1" ht="15" customHeight="1">
      <c r="A43" s="66" t="s">
        <v>1032</v>
      </c>
      <c r="B43" s="819">
        <v>6.3189035399999991</v>
      </c>
      <c r="C43" s="819">
        <v>10.37680838</v>
      </c>
      <c r="D43" s="819">
        <v>10.1235923</v>
      </c>
      <c r="E43" s="819">
        <v>5.8802212900000006</v>
      </c>
      <c r="F43" s="819">
        <v>11.336177599999999</v>
      </c>
      <c r="G43" s="819">
        <v>6.0334587800000001</v>
      </c>
      <c r="H43" s="819">
        <v>7.2693383799999998</v>
      </c>
      <c r="I43" s="819">
        <v>10.16540399</v>
      </c>
      <c r="J43" s="819">
        <v>12.23202472</v>
      </c>
      <c r="K43" s="819">
        <v>10.288772699999999</v>
      </c>
      <c r="L43" s="819">
        <v>10.21045539</v>
      </c>
      <c r="M43" s="819">
        <v>4.7715954800000002</v>
      </c>
      <c r="N43" s="756">
        <v>105.00675254999999</v>
      </c>
      <c r="O43" s="467"/>
      <c r="P43" s="99"/>
      <c r="Q43" s="87"/>
    </row>
    <row r="44" spans="1:26" s="48" customFormat="1" ht="15" customHeight="1">
      <c r="A44" s="113" t="s">
        <v>1013</v>
      </c>
      <c r="B44" s="756">
        <v>370.43991410000001</v>
      </c>
      <c r="C44" s="756">
        <v>265.67292917999998</v>
      </c>
      <c r="D44" s="756">
        <v>287.63036431999996</v>
      </c>
      <c r="E44" s="756">
        <v>272.95048018</v>
      </c>
      <c r="F44" s="756">
        <v>294.48447731000005</v>
      </c>
      <c r="G44" s="756">
        <v>305.74830731999998</v>
      </c>
      <c r="H44" s="756">
        <v>287.21998603999998</v>
      </c>
      <c r="I44" s="756">
        <v>309.60300611000002</v>
      </c>
      <c r="J44" s="756">
        <v>342.93069627</v>
      </c>
      <c r="K44" s="756">
        <v>339.59037761000002</v>
      </c>
      <c r="L44" s="756">
        <v>342.99826863999994</v>
      </c>
      <c r="M44" s="756">
        <v>396.05714123000001</v>
      </c>
      <c r="N44" s="756">
        <v>3815.3259483099996</v>
      </c>
      <c r="O44" s="103"/>
      <c r="P44" s="71"/>
      <c r="Q44" s="142"/>
    </row>
    <row r="45" spans="1:26" ht="15" customHeight="1">
      <c r="A45" s="113" t="s">
        <v>1018</v>
      </c>
      <c r="B45" s="756">
        <v>346.03339464999999</v>
      </c>
      <c r="C45" s="756">
        <v>240.94913051</v>
      </c>
      <c r="D45" s="756">
        <v>256.49058220000001</v>
      </c>
      <c r="E45" s="756">
        <v>250.84226966999998</v>
      </c>
      <c r="F45" s="756">
        <v>266.27450948000001</v>
      </c>
      <c r="G45" s="756">
        <v>289.28540633</v>
      </c>
      <c r="H45" s="756">
        <v>266.61206406999997</v>
      </c>
      <c r="I45" s="756">
        <v>292.96948822000002</v>
      </c>
      <c r="J45" s="756">
        <v>317.34181113</v>
      </c>
      <c r="K45" s="756">
        <v>319.85820798000003</v>
      </c>
      <c r="L45" s="756">
        <v>328.06632020999996</v>
      </c>
      <c r="M45" s="756">
        <v>339.69862912000002</v>
      </c>
      <c r="N45" s="756">
        <v>3514.4218135699998</v>
      </c>
      <c r="O45" s="103"/>
      <c r="P45" s="71"/>
    </row>
    <row r="46" spans="1:26" ht="15" customHeight="1">
      <c r="A46" s="106" t="s">
        <v>167</v>
      </c>
      <c r="B46" s="819">
        <v>346.03339464999999</v>
      </c>
      <c r="C46" s="819">
        <v>240.94913051</v>
      </c>
      <c r="D46" s="819">
        <v>256.49058220000001</v>
      </c>
      <c r="E46" s="819">
        <v>250.84226966999998</v>
      </c>
      <c r="F46" s="819">
        <v>266.27450948000001</v>
      </c>
      <c r="G46" s="819">
        <v>289.28540633</v>
      </c>
      <c r="H46" s="819">
        <v>266.61206406999997</v>
      </c>
      <c r="I46" s="819">
        <v>292.96948822000002</v>
      </c>
      <c r="J46" s="819">
        <v>317.34181113</v>
      </c>
      <c r="K46" s="819">
        <v>319.85820798000003</v>
      </c>
      <c r="L46" s="819">
        <v>328.06632020999996</v>
      </c>
      <c r="M46" s="819">
        <v>339.69862912000002</v>
      </c>
      <c r="N46" s="819">
        <v>3514.4218135699998</v>
      </c>
      <c r="O46" s="103"/>
      <c r="P46" s="71"/>
    </row>
    <row r="47" spans="1:26" s="55" customFormat="1" ht="15" customHeight="1">
      <c r="A47" s="113" t="s">
        <v>1019</v>
      </c>
      <c r="B47" s="756">
        <v>0.94395948000000007</v>
      </c>
      <c r="C47" s="756">
        <v>1.0017823699999999</v>
      </c>
      <c r="D47" s="756">
        <v>0.96501412999999991</v>
      </c>
      <c r="E47" s="756">
        <v>0.97619393999999993</v>
      </c>
      <c r="F47" s="756">
        <v>0.95465016000000003</v>
      </c>
      <c r="G47" s="756">
        <v>0.95033999999999996</v>
      </c>
      <c r="H47" s="756">
        <v>0.88496310999999994</v>
      </c>
      <c r="I47" s="756">
        <v>0.54974813</v>
      </c>
      <c r="J47" s="756">
        <v>0.92399495999999992</v>
      </c>
      <c r="K47" s="756">
        <v>0.91084198000000005</v>
      </c>
      <c r="L47" s="756">
        <v>1.06972405</v>
      </c>
      <c r="M47" s="756">
        <v>0.50226159000000004</v>
      </c>
      <c r="N47" s="756">
        <v>10.6334739</v>
      </c>
      <c r="O47" s="467"/>
      <c r="P47" s="467"/>
      <c r="Q47" s="74"/>
      <c r="R47" s="467"/>
      <c r="S47" s="467"/>
      <c r="T47" s="467"/>
      <c r="U47" s="467"/>
      <c r="V47" s="467"/>
      <c r="W47" s="467"/>
      <c r="X47" s="467"/>
      <c r="Y47" s="467"/>
      <c r="Z47" s="467"/>
    </row>
    <row r="48" spans="1:26" ht="15" customHeight="1">
      <c r="A48" s="106" t="s">
        <v>1143</v>
      </c>
      <c r="B48" s="819">
        <v>0.94395948000000007</v>
      </c>
      <c r="C48" s="819">
        <v>1.0017823699999999</v>
      </c>
      <c r="D48" s="819">
        <v>0.96501412999999991</v>
      </c>
      <c r="E48" s="819">
        <v>0.97619393999999993</v>
      </c>
      <c r="F48" s="819">
        <v>0.95465016000000003</v>
      </c>
      <c r="G48" s="819">
        <v>0.95033999999999996</v>
      </c>
      <c r="H48" s="819">
        <v>0.88496310999999994</v>
      </c>
      <c r="I48" s="819">
        <v>0.54974813</v>
      </c>
      <c r="J48" s="819">
        <v>0.92399495999999992</v>
      </c>
      <c r="K48" s="819">
        <v>0.91084198000000005</v>
      </c>
      <c r="L48" s="819">
        <v>1.06972405</v>
      </c>
      <c r="M48" s="819">
        <v>0.50226159000000004</v>
      </c>
      <c r="N48" s="819">
        <v>10.6334739</v>
      </c>
      <c r="O48" s="103"/>
      <c r="P48" s="71"/>
    </row>
    <row r="49" spans="1:17" ht="15" customHeight="1">
      <c r="A49" s="113" t="s">
        <v>4</v>
      </c>
      <c r="B49" s="756">
        <v>20.675641979999998</v>
      </c>
      <c r="C49" s="756">
        <v>17.342287679999998</v>
      </c>
      <c r="D49" s="756">
        <v>21.981275499999999</v>
      </c>
      <c r="E49" s="756">
        <v>14.984089050000001</v>
      </c>
      <c r="F49" s="756">
        <v>23.267958889999999</v>
      </c>
      <c r="G49" s="756">
        <v>10.57716784</v>
      </c>
      <c r="H49" s="756">
        <v>15.725326130000001</v>
      </c>
      <c r="I49" s="756">
        <v>9.305268439999999</v>
      </c>
      <c r="J49" s="756">
        <v>9.1176693499999999</v>
      </c>
      <c r="K49" s="756">
        <v>12.09794707</v>
      </c>
      <c r="L49" s="756">
        <v>8.5386385499999999</v>
      </c>
      <c r="M49" s="756">
        <v>12.49090322</v>
      </c>
      <c r="N49" s="756">
        <v>176.10417370000002</v>
      </c>
      <c r="O49" s="103"/>
      <c r="P49" s="71"/>
    </row>
    <row r="50" spans="1:17" ht="15" customHeight="1">
      <c r="A50" s="106" t="s">
        <v>1020</v>
      </c>
      <c r="B50" s="819">
        <v>15.89552898</v>
      </c>
      <c r="C50" s="819">
        <v>12.718133679999999</v>
      </c>
      <c r="D50" s="819">
        <v>16.392028499999999</v>
      </c>
      <c r="E50" s="819">
        <v>10.275499050000001</v>
      </c>
      <c r="F50" s="819">
        <v>17.777345889999999</v>
      </c>
      <c r="G50" s="819">
        <v>6.1011818399999997</v>
      </c>
      <c r="H50" s="819">
        <v>11.034121130000001</v>
      </c>
      <c r="I50" s="819">
        <v>5.2326202799999999</v>
      </c>
      <c r="J50" s="819">
        <v>5.5432863499999998</v>
      </c>
      <c r="K50" s="819">
        <v>7.6968020700000004</v>
      </c>
      <c r="L50" s="819">
        <v>4.4104011399999994</v>
      </c>
      <c r="M50" s="819">
        <v>8.0270177</v>
      </c>
      <c r="N50" s="819">
        <v>121.10396661000001</v>
      </c>
      <c r="O50" s="103"/>
      <c r="P50" s="71"/>
    </row>
    <row r="51" spans="1:17" ht="15" customHeight="1">
      <c r="A51" s="72" t="s">
        <v>211</v>
      </c>
      <c r="B51" s="819">
        <v>1.1275999999999999</v>
      </c>
      <c r="C51" s="819">
        <v>1.1535</v>
      </c>
      <c r="D51" s="819">
        <v>1.9009999999999998</v>
      </c>
      <c r="E51" s="819">
        <v>0.94179999999999997</v>
      </c>
      <c r="F51" s="819">
        <v>1.6301999999999999</v>
      </c>
      <c r="G51" s="819">
        <v>0.65369999999999995</v>
      </c>
      <c r="H51" s="819">
        <v>0.94422600000000001</v>
      </c>
      <c r="I51" s="819">
        <v>0.6987000000000001</v>
      </c>
      <c r="J51" s="819">
        <v>0.71540000000000004</v>
      </c>
      <c r="K51" s="819">
        <v>0.98365199999999997</v>
      </c>
      <c r="L51" s="819">
        <v>0.58499999999999996</v>
      </c>
      <c r="M51" s="819">
        <v>0.90680000000000005</v>
      </c>
      <c r="N51" s="819">
        <v>12.241578000000001</v>
      </c>
      <c r="O51" s="103"/>
      <c r="P51" s="71"/>
    </row>
    <row r="52" spans="1:17" ht="15" customHeight="1">
      <c r="A52" s="202" t="s">
        <v>1052</v>
      </c>
      <c r="B52" s="819">
        <v>3.6525130000000003</v>
      </c>
      <c r="C52" s="819">
        <v>3.4706540000000001</v>
      </c>
      <c r="D52" s="819">
        <v>3.6882470000000001</v>
      </c>
      <c r="E52" s="819">
        <v>3.7667899999999999</v>
      </c>
      <c r="F52" s="819">
        <v>3.8604130000000003</v>
      </c>
      <c r="G52" s="819">
        <v>3.8222860000000001</v>
      </c>
      <c r="H52" s="819">
        <v>3.7469790000000001</v>
      </c>
      <c r="I52" s="819">
        <v>3.3739481600000003</v>
      </c>
      <c r="J52" s="819">
        <v>2.8589830000000003</v>
      </c>
      <c r="K52" s="819">
        <v>3.4174929999999999</v>
      </c>
      <c r="L52" s="819">
        <v>3.5432374100000006</v>
      </c>
      <c r="M52" s="819">
        <v>3.5570855200000002</v>
      </c>
      <c r="N52" s="819">
        <v>42.758629090000007</v>
      </c>
      <c r="O52" s="103"/>
      <c r="P52" s="71"/>
    </row>
    <row r="53" spans="1:17" s="55" customFormat="1" ht="15" customHeight="1">
      <c r="A53" s="113" t="s">
        <v>1022</v>
      </c>
      <c r="B53" s="756">
        <v>2.7869179900000005</v>
      </c>
      <c r="C53" s="756">
        <v>6.379728619999999</v>
      </c>
      <c r="D53" s="756">
        <v>8.1934924900000006</v>
      </c>
      <c r="E53" s="756">
        <v>6.1479275200000005</v>
      </c>
      <c r="F53" s="756">
        <v>3.9873587799999997</v>
      </c>
      <c r="G53" s="756">
        <v>4.9353931500000003</v>
      </c>
      <c r="H53" s="756">
        <v>3.9976327300000003</v>
      </c>
      <c r="I53" s="756">
        <v>6.7785013199999993</v>
      </c>
      <c r="J53" s="756">
        <v>15.547220830000001</v>
      </c>
      <c r="K53" s="756">
        <v>6.7233805799999997</v>
      </c>
      <c r="L53" s="756">
        <v>5.3235858300000007</v>
      </c>
      <c r="M53" s="756">
        <v>43.365347299999996</v>
      </c>
      <c r="N53" s="756">
        <v>114.16648713999999</v>
      </c>
      <c r="O53" s="467"/>
      <c r="P53" s="99"/>
      <c r="Q53" s="87"/>
    </row>
    <row r="54" spans="1:17" s="55" customFormat="1" ht="15" customHeight="1">
      <c r="A54" s="113" t="s">
        <v>1024</v>
      </c>
      <c r="B54" s="756">
        <v>0.68855253999999999</v>
      </c>
      <c r="C54" s="756">
        <v>0.75895568999999996</v>
      </c>
      <c r="D54" s="756">
        <v>1.0594668999999999</v>
      </c>
      <c r="E54" s="756">
        <v>0.59464863000000001</v>
      </c>
      <c r="F54" s="756">
        <v>0.87113825</v>
      </c>
      <c r="G54" s="756">
        <v>0.31525768999999998</v>
      </c>
      <c r="H54" s="756">
        <v>0.517208</v>
      </c>
      <c r="I54" s="756">
        <v>0.27432040999999996</v>
      </c>
      <c r="J54" s="756">
        <v>0.38414162000000002</v>
      </c>
      <c r="K54" s="756">
        <v>0.52491578000000005</v>
      </c>
      <c r="L54" s="756">
        <v>0.28221974999999999</v>
      </c>
      <c r="M54" s="756">
        <v>0.58459234999999998</v>
      </c>
      <c r="N54" s="756">
        <v>6.8554176099999999</v>
      </c>
      <c r="O54" s="467"/>
      <c r="P54" s="99"/>
      <c r="Q54" s="87"/>
    </row>
    <row r="55" spans="1:17" s="55" customFormat="1" ht="15" customHeight="1">
      <c r="A55" s="106" t="s">
        <v>1025</v>
      </c>
      <c r="B55" s="819">
        <v>0.68855253999999999</v>
      </c>
      <c r="C55" s="819">
        <v>0.75895568999999996</v>
      </c>
      <c r="D55" s="819">
        <v>1.0594668999999999</v>
      </c>
      <c r="E55" s="819">
        <v>0.59464863000000001</v>
      </c>
      <c r="F55" s="819">
        <v>0.87113825</v>
      </c>
      <c r="G55" s="819">
        <v>0.31525768999999998</v>
      </c>
      <c r="H55" s="819">
        <v>0.517208</v>
      </c>
      <c r="I55" s="819">
        <v>0.27432040999999996</v>
      </c>
      <c r="J55" s="819">
        <v>0.38414162000000002</v>
      </c>
      <c r="K55" s="819">
        <v>0.52491578000000005</v>
      </c>
      <c r="L55" s="819">
        <v>0.28221974999999999</v>
      </c>
      <c r="M55" s="819">
        <v>0.58459234999999998</v>
      </c>
      <c r="N55" s="819">
        <v>6.8554176099999999</v>
      </c>
      <c r="O55" s="467"/>
      <c r="P55" s="99"/>
      <c r="Q55" s="87"/>
    </row>
    <row r="56" spans="1:17" s="55" customFormat="1" ht="15" customHeight="1">
      <c r="A56" s="113" t="s">
        <v>1026</v>
      </c>
      <c r="B56" s="756">
        <v>0.140321</v>
      </c>
      <c r="C56" s="756">
        <v>0.10556599999999999</v>
      </c>
      <c r="D56" s="756">
        <v>0.11418300000000001</v>
      </c>
      <c r="E56" s="756">
        <v>8.0738000000000004E-2</v>
      </c>
      <c r="F56" s="756">
        <v>0.169236</v>
      </c>
      <c r="G56" s="756">
        <v>7.2445000000000009E-2</v>
      </c>
      <c r="H56" s="756">
        <v>0.15159600000000001</v>
      </c>
      <c r="I56" s="756">
        <v>0.13414500000000001</v>
      </c>
      <c r="J56" s="756">
        <v>0.12189</v>
      </c>
      <c r="K56" s="756">
        <v>0.16366800000000001</v>
      </c>
      <c r="L56" s="756">
        <v>2.9852999999999998E-2</v>
      </c>
      <c r="M56" s="756">
        <v>3.6402999999999998E-2</v>
      </c>
      <c r="N56" s="756">
        <v>1.3200439999999998</v>
      </c>
      <c r="O56" s="467"/>
      <c r="P56" s="99"/>
      <c r="Q56" s="87"/>
    </row>
    <row r="57" spans="1:17" s="55" customFormat="1" ht="15" customHeight="1">
      <c r="A57" s="106" t="s">
        <v>1027</v>
      </c>
      <c r="B57" s="819">
        <v>0.140321</v>
      </c>
      <c r="C57" s="819">
        <v>0.10556599999999999</v>
      </c>
      <c r="D57" s="819">
        <v>0.11418300000000001</v>
      </c>
      <c r="E57" s="819">
        <v>8.0738000000000004E-2</v>
      </c>
      <c r="F57" s="819">
        <v>0.169236</v>
      </c>
      <c r="G57" s="819">
        <v>7.2445000000000009E-2</v>
      </c>
      <c r="H57" s="819">
        <v>0.15159600000000001</v>
      </c>
      <c r="I57" s="819">
        <v>0.13414500000000001</v>
      </c>
      <c r="J57" s="819">
        <v>0.12189</v>
      </c>
      <c r="K57" s="819">
        <v>0.16366800000000001</v>
      </c>
      <c r="L57" s="819">
        <v>2.9852999999999998E-2</v>
      </c>
      <c r="M57" s="819">
        <v>3.6402999999999998E-2</v>
      </c>
      <c r="N57" s="819">
        <v>1.3200439999999998</v>
      </c>
      <c r="O57" s="467"/>
      <c r="P57" s="99"/>
      <c r="Q57" s="87"/>
    </row>
    <row r="58" spans="1:17" s="55" customFormat="1" ht="15" customHeight="1">
      <c r="A58" s="113" t="s">
        <v>1028</v>
      </c>
      <c r="B58" s="756">
        <v>3.52353424</v>
      </c>
      <c r="C58" s="756">
        <v>0.55874172999999994</v>
      </c>
      <c r="D58" s="756">
        <v>0.82760734000508251</v>
      </c>
      <c r="E58" s="756">
        <v>1.8814351300000001</v>
      </c>
      <c r="F58" s="756">
        <v>1.0408886800000001</v>
      </c>
      <c r="G58" s="756">
        <v>1.3866306199999998</v>
      </c>
      <c r="H58" s="756">
        <v>1.0956375299991452</v>
      </c>
      <c r="I58" s="756">
        <v>0.84686534999999996</v>
      </c>
      <c r="J58" s="756">
        <v>3.53922267</v>
      </c>
      <c r="K58" s="756">
        <v>1.3780517199991451</v>
      </c>
      <c r="L58" s="756">
        <v>0.77805031999999996</v>
      </c>
      <c r="M58" s="756">
        <v>0.75608113999999993</v>
      </c>
      <c r="N58" s="756">
        <v>17.612746470003369</v>
      </c>
      <c r="O58" s="467"/>
      <c r="P58" s="99"/>
      <c r="Q58" s="87"/>
    </row>
    <row r="59" spans="1:17" s="48" customFormat="1" ht="15" customHeight="1">
      <c r="A59" s="194" t="s">
        <v>1029</v>
      </c>
      <c r="B59" s="819">
        <v>3.5082576599999999</v>
      </c>
      <c r="C59" s="819">
        <v>0.54846732999999992</v>
      </c>
      <c r="D59" s="819">
        <v>0.75243599999999999</v>
      </c>
      <c r="E59" s="819">
        <v>1.8583716100000001</v>
      </c>
      <c r="F59" s="819">
        <v>1.0367580000000001</v>
      </c>
      <c r="G59" s="819">
        <v>1.3641859999999999</v>
      </c>
      <c r="H59" s="819">
        <v>1.0823005800000001</v>
      </c>
      <c r="I59" s="819">
        <v>0.83530601999999998</v>
      </c>
      <c r="J59" s="819">
        <v>3.50180662</v>
      </c>
      <c r="K59" s="819">
        <v>1.35287</v>
      </c>
      <c r="L59" s="819">
        <v>0.76338399999999995</v>
      </c>
      <c r="M59" s="819">
        <v>0.74275199999999997</v>
      </c>
      <c r="N59" s="819">
        <v>17.346895819999997</v>
      </c>
      <c r="O59" s="103"/>
      <c r="P59" s="71"/>
      <c r="Q59" s="142"/>
    </row>
    <row r="60" spans="1:17" ht="15" customHeight="1">
      <c r="A60" s="194" t="s">
        <v>206</v>
      </c>
      <c r="B60" s="819">
        <v>1.527658E-2</v>
      </c>
      <c r="C60" s="819">
        <v>1.02744E-2</v>
      </c>
      <c r="D60" s="819">
        <v>7.5171340005082465E-2</v>
      </c>
      <c r="E60" s="819">
        <v>2.3063520000000004E-2</v>
      </c>
      <c r="F60" s="819">
        <v>4.1306800000000003E-3</v>
      </c>
      <c r="G60" s="819">
        <v>2.2444620000000002E-2</v>
      </c>
      <c r="H60" s="819">
        <v>1.3336949999145184E-2</v>
      </c>
      <c r="I60" s="819">
        <v>1.155933E-2</v>
      </c>
      <c r="J60" s="819">
        <v>3.7416049999999999E-2</v>
      </c>
      <c r="K60" s="819">
        <v>2.5181719999145188E-2</v>
      </c>
      <c r="L60" s="819">
        <v>1.4666320000000002E-2</v>
      </c>
      <c r="M60" s="819">
        <v>1.332914E-2</v>
      </c>
      <c r="N60" s="819">
        <v>0.26585065000337288</v>
      </c>
      <c r="O60" s="103"/>
      <c r="P60" s="71"/>
    </row>
    <row r="61" spans="1:17" ht="15" customHeight="1" thickBot="1">
      <c r="A61" s="436" t="s">
        <v>409</v>
      </c>
      <c r="B61" s="1268">
        <v>784.24347011000009</v>
      </c>
      <c r="C61" s="1268">
        <v>655.73564822000003</v>
      </c>
      <c r="D61" s="1268">
        <v>791.33989078000502</v>
      </c>
      <c r="E61" s="1268">
        <v>1129.6816658799999</v>
      </c>
      <c r="F61" s="1268">
        <v>778.02991316000021</v>
      </c>
      <c r="G61" s="1268">
        <v>716.23049809999998</v>
      </c>
      <c r="H61" s="1268">
        <v>732.14695037999911</v>
      </c>
      <c r="I61" s="1268">
        <v>733.59291832999997</v>
      </c>
      <c r="J61" s="1268">
        <v>798.01631354000006</v>
      </c>
      <c r="K61" s="1268">
        <v>869.50391971999932</v>
      </c>
      <c r="L61" s="1268">
        <v>755.81871302999991</v>
      </c>
      <c r="M61" s="1268">
        <v>813.75222729999996</v>
      </c>
      <c r="N61" s="1268">
        <v>9558.0921285500044</v>
      </c>
      <c r="O61" s="114"/>
    </row>
    <row r="62" spans="1:17" s="48" customFormat="1" ht="15" customHeight="1" thickTop="1">
      <c r="A62" s="43" t="s">
        <v>1894</v>
      </c>
      <c r="B62" s="324"/>
      <c r="C62" s="324"/>
      <c r="D62" s="324"/>
      <c r="E62" s="324"/>
      <c r="F62" s="324"/>
      <c r="G62" s="324"/>
      <c r="H62" s="324"/>
      <c r="I62" s="324"/>
      <c r="J62" s="324"/>
      <c r="K62" s="324"/>
      <c r="L62" s="324"/>
      <c r="M62" s="324"/>
      <c r="N62" s="643"/>
      <c r="O62" s="114"/>
      <c r="Q62" s="142"/>
    </row>
    <row r="63" spans="1:17" s="48" customFormat="1" ht="15" customHeight="1">
      <c r="A63" s="43" t="s">
        <v>2007</v>
      </c>
      <c r="B63" s="324"/>
      <c r="C63" s="324"/>
      <c r="D63" s="324"/>
      <c r="E63" s="324"/>
      <c r="F63" s="324"/>
      <c r="G63" s="324"/>
      <c r="H63" s="324"/>
      <c r="I63" s="324"/>
      <c r="J63" s="324"/>
      <c r="K63" s="324"/>
      <c r="L63" s="324"/>
      <c r="M63" s="324"/>
      <c r="N63" s="643"/>
      <c r="O63" s="114"/>
      <c r="Q63" s="142"/>
    </row>
    <row r="64" spans="1:17" ht="15" customHeight="1">
      <c r="A64" s="1067" t="s">
        <v>1806</v>
      </c>
      <c r="B64" s="80"/>
      <c r="C64" s="80"/>
      <c r="D64" s="80"/>
      <c r="E64" s="80"/>
      <c r="F64" s="80"/>
      <c r="G64" s="80"/>
      <c r="H64" s="80"/>
      <c r="I64" s="80"/>
      <c r="J64" s="80"/>
      <c r="K64" s="80"/>
      <c r="L64" s="80"/>
      <c r="M64" s="80"/>
      <c r="N64" s="77"/>
      <c r="O64" s="577"/>
      <c r="P64" s="79"/>
    </row>
    <row r="65" spans="1:17" ht="15" customHeight="1">
      <c r="A65" s="523" t="s">
        <v>1306</v>
      </c>
      <c r="B65" s="159"/>
      <c r="C65" s="159"/>
      <c r="D65" s="159"/>
      <c r="E65" s="159"/>
      <c r="F65" s="159"/>
      <c r="G65" s="159"/>
      <c r="H65" s="159"/>
      <c r="I65" s="159"/>
      <c r="J65" s="159"/>
      <c r="K65" s="159"/>
      <c r="L65" s="159"/>
      <c r="M65" s="159"/>
      <c r="N65" s="707"/>
      <c r="O65" s="886"/>
    </row>
    <row r="66" spans="1:17">
      <c r="A66" s="43"/>
      <c r="B66" s="87"/>
      <c r="C66" s="70"/>
      <c r="D66" s="1143"/>
      <c r="E66" s="87"/>
      <c r="F66" s="87"/>
      <c r="G66" s="696"/>
      <c r="H66" s="87"/>
      <c r="I66" s="87"/>
      <c r="J66" s="87"/>
      <c r="K66" s="87"/>
      <c r="L66" s="87"/>
      <c r="M66" s="87"/>
      <c r="N66" s="712"/>
      <c r="O66" s="886"/>
    </row>
    <row r="67" spans="1:17">
      <c r="A67" s="112"/>
      <c r="B67" s="70"/>
      <c r="C67" s="70"/>
      <c r="D67" s="70"/>
      <c r="E67" s="70"/>
      <c r="F67" s="70"/>
      <c r="G67" s="70"/>
      <c r="H67" s="70"/>
      <c r="I67" s="70"/>
      <c r="J67" s="70"/>
      <c r="K67" s="70"/>
      <c r="L67" s="70"/>
      <c r="M67" s="70"/>
      <c r="N67" s="707"/>
      <c r="O67" s="478"/>
    </row>
    <row r="68" spans="1:17" s="55" customFormat="1">
      <c r="A68" s="89"/>
      <c r="B68" s="70"/>
      <c r="C68" s="70"/>
      <c r="D68" s="70"/>
      <c r="E68" s="70"/>
      <c r="F68" s="70"/>
      <c r="G68" s="70"/>
      <c r="H68" s="70"/>
      <c r="I68" s="70"/>
      <c r="J68" s="70"/>
      <c r="K68" s="70"/>
      <c r="L68" s="70"/>
      <c r="M68" s="70"/>
      <c r="O68" s="477"/>
      <c r="Q68" s="87"/>
    </row>
    <row r="69" spans="1:17">
      <c r="A69" s="78"/>
      <c r="B69" s="69"/>
      <c r="C69" s="69"/>
      <c r="D69" s="69"/>
      <c r="E69" s="69"/>
      <c r="F69" s="69"/>
      <c r="G69" s="69"/>
      <c r="H69" s="69"/>
      <c r="I69" s="69"/>
      <c r="J69" s="69"/>
      <c r="K69" s="69"/>
      <c r="L69" s="69"/>
      <c r="M69" s="69"/>
      <c r="N69" s="478"/>
      <c r="O69" s="478"/>
    </row>
    <row r="70" spans="1:17">
      <c r="A70" s="112"/>
      <c r="B70" s="80"/>
      <c r="M70" s="478"/>
      <c r="N70" s="478"/>
      <c r="O70" s="478"/>
    </row>
    <row r="71" spans="1:17">
      <c r="A71" s="78"/>
      <c r="B71" s="476"/>
      <c r="C71" s="476"/>
      <c r="D71" s="476"/>
      <c r="E71" s="476"/>
      <c r="F71" s="476"/>
      <c r="G71" s="476"/>
      <c r="H71" s="476"/>
      <c r="I71" s="476"/>
      <c r="J71" s="476"/>
      <c r="K71" s="476"/>
      <c r="L71" s="476"/>
      <c r="M71" s="476"/>
      <c r="N71" s="78"/>
    </row>
    <row r="72" spans="1:17">
      <c r="A72" s="89"/>
      <c r="B72" s="87"/>
      <c r="C72" s="87"/>
      <c r="D72" s="87"/>
      <c r="E72" s="87"/>
      <c r="F72" s="87"/>
      <c r="G72" s="87"/>
      <c r="H72" s="87"/>
      <c r="I72" s="87"/>
      <c r="J72" s="87"/>
      <c r="K72" s="87"/>
      <c r="L72" s="87"/>
      <c r="M72" s="87"/>
      <c r="N72" s="89"/>
    </row>
    <row r="73" spans="1:17">
      <c r="A73" s="78"/>
      <c r="B73" s="80"/>
      <c r="C73" s="80"/>
      <c r="D73" s="80"/>
      <c r="E73" s="80"/>
      <c r="F73" s="80"/>
      <c r="G73" s="80"/>
      <c r="H73" s="80"/>
      <c r="I73" s="80"/>
      <c r="J73" s="80"/>
      <c r="K73" s="160"/>
      <c r="L73" s="80"/>
      <c r="M73" s="80"/>
      <c r="N73" s="78"/>
    </row>
    <row r="74" spans="1:17">
      <c r="A74" s="78"/>
      <c r="B74" s="78"/>
      <c r="C74" s="78"/>
      <c r="D74" s="78"/>
      <c r="E74" s="78"/>
      <c r="F74" s="78"/>
      <c r="G74" s="78"/>
      <c r="H74" s="78"/>
      <c r="I74" s="78"/>
      <c r="J74" s="78"/>
      <c r="K74" s="78"/>
      <c r="L74" s="78"/>
      <c r="M74" s="78"/>
      <c r="N74" s="78"/>
    </row>
    <row r="75" spans="1:17" s="65" customFormat="1">
      <c r="A75" s="78"/>
      <c r="B75" s="80"/>
      <c r="C75" s="80"/>
      <c r="D75" s="80"/>
      <c r="E75" s="80"/>
      <c r="F75" s="80"/>
      <c r="G75" s="80"/>
      <c r="H75" s="80"/>
      <c r="I75" s="80"/>
      <c r="J75" s="80"/>
      <c r="K75" s="80"/>
      <c r="L75" s="80"/>
      <c r="M75" s="80"/>
      <c r="N75" s="78"/>
      <c r="Q75" s="990"/>
    </row>
    <row r="76" spans="1:17" s="55" customFormat="1">
      <c r="A76" s="89"/>
      <c r="B76" s="89"/>
      <c r="C76" s="89"/>
      <c r="D76" s="89"/>
      <c r="E76" s="89"/>
      <c r="F76" s="89"/>
      <c r="G76" s="89"/>
      <c r="H76" s="89"/>
      <c r="I76" s="89"/>
      <c r="J76" s="89"/>
      <c r="K76" s="89"/>
      <c r="L76" s="89"/>
      <c r="M76" s="89"/>
      <c r="N76" s="89"/>
      <c r="Q76" s="87"/>
    </row>
    <row r="77" spans="1:17" s="55" customFormat="1">
      <c r="A77" s="89"/>
      <c r="B77" s="89"/>
      <c r="C77" s="89"/>
      <c r="D77" s="89"/>
      <c r="E77" s="89"/>
      <c r="F77" s="89"/>
      <c r="G77" s="89"/>
      <c r="H77" s="89"/>
      <c r="I77" s="89"/>
      <c r="J77" s="89"/>
      <c r="K77" s="89"/>
      <c r="L77" s="89"/>
      <c r="M77" s="89"/>
      <c r="N77" s="89"/>
      <c r="Q77" s="87"/>
    </row>
  </sheetData>
  <customSheetViews>
    <customSheetView guid="{45E423DD-7FD2-487F-8372-5798D7D06C15}" showPageBreaks="1" showGridLines="0" printArea="1" topLeftCell="K1">
      <selection activeCell="N2" sqref="N2"/>
      <pageMargins left="0.28000000000000003" right="0.19685039370078741" top="0.74803149606299213" bottom="0.23622047244094491" header="0.23622047244094491" footer="0"/>
      <pageSetup scale="75" orientation="landscape" r:id="rId1"/>
      <headerFooter alignWithMargins="0"/>
    </customSheetView>
    <customSheetView guid="{B297ACE3-C144-4411-A206-EE5C8D41CE1C}" scale="60" showPageBreaks="1" fitToPage="1" printArea="1" view="pageBreakPreview">
      <selection activeCell="H39" sqref="H39"/>
      <pageMargins left="0.94488188976377963" right="0.19685039370078741" top="0.74803149606299213" bottom="0.23622047244094491" header="0.23622047244094491" footer="0"/>
      <pageSetup scale="72" orientation="landscape" r:id="rId2"/>
      <headerFooter alignWithMargins="0"/>
    </customSheetView>
    <customSheetView guid="{51F1D52B-5D55-4FCC-809B-9B4CC86C88B9}" showGridLines="0" topLeftCell="K1">
      <selection activeCell="N2" sqref="N2"/>
      <pageMargins left="0.28000000000000003" right="0.19685039370078741" top="0.74803149606299213" bottom="0.23622047244094491" header="0.23622047244094491" footer="0"/>
      <pageSetup scale="75" orientation="landscape" r:id="rId3"/>
      <headerFooter alignWithMargins="0"/>
    </customSheetView>
  </customSheetViews>
  <phoneticPr fontId="0" type="noConversion"/>
  <pageMargins left="0.98" right="0.19685039370078741" top="0.6" bottom="0.17" header="0.23622047244094491" footer="0"/>
  <pageSetup scale="54" orientation="landscape" r:id="rId4"/>
  <headerFooter alignWithMargins="0"/>
  <drawing r:id="rId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G69"/>
  <sheetViews>
    <sheetView showGridLines="0" zoomScaleNormal="100" workbookViewId="0">
      <selection activeCell="H14" sqref="H13:H14"/>
    </sheetView>
  </sheetViews>
  <sheetFormatPr defaultColWidth="9.140625" defaultRowHeight="15"/>
  <cols>
    <col min="1" max="1" width="62.7109375" style="48" customWidth="1"/>
    <col min="2" max="6" width="12.42578125" style="48" customWidth="1"/>
    <col min="7" max="16384" width="9.140625" style="48"/>
  </cols>
  <sheetData>
    <row r="1" spans="1:6">
      <c r="A1" s="331" t="s">
        <v>277</v>
      </c>
      <c r="B1" s="58"/>
      <c r="C1" s="58"/>
      <c r="D1" s="58"/>
      <c r="E1" s="58"/>
      <c r="F1" s="808">
        <v>60</v>
      </c>
    </row>
    <row r="2" spans="1:6">
      <c r="A2" s="53"/>
      <c r="B2" s="53"/>
      <c r="C2" s="53"/>
      <c r="D2" s="53"/>
      <c r="E2" s="53"/>
      <c r="F2" s="53"/>
    </row>
    <row r="3" spans="1:6">
      <c r="A3" s="53"/>
      <c r="B3" s="53"/>
      <c r="C3" s="53"/>
      <c r="D3" s="53"/>
      <c r="E3" s="53"/>
      <c r="F3" s="53"/>
    </row>
    <row r="4" spans="1:6">
      <c r="A4" s="53"/>
      <c r="B4" s="53"/>
      <c r="C4" s="53"/>
      <c r="D4" s="53"/>
      <c r="E4" s="53"/>
      <c r="F4" s="53"/>
    </row>
    <row r="5" spans="1:6">
      <c r="A5" s="53"/>
      <c r="B5" s="53"/>
      <c r="C5" s="53"/>
      <c r="D5" s="53"/>
      <c r="E5" s="53"/>
      <c r="F5" s="53"/>
    </row>
    <row r="6" spans="1:6">
      <c r="A6" s="53"/>
      <c r="B6" s="53"/>
      <c r="C6" s="53"/>
      <c r="D6" s="53"/>
      <c r="E6" s="53"/>
      <c r="F6" s="53"/>
    </row>
    <row r="7" spans="1:6">
      <c r="A7" s="53"/>
      <c r="B7" s="53"/>
      <c r="C7" s="53"/>
      <c r="D7" s="53"/>
      <c r="E7" s="53"/>
      <c r="F7" s="53"/>
    </row>
    <row r="8" spans="1:6">
      <c r="A8" s="55" t="s">
        <v>1165</v>
      </c>
    </row>
    <row r="9" spans="1:6">
      <c r="A9" s="55" t="s">
        <v>1668</v>
      </c>
    </row>
    <row r="10" spans="1:6">
      <c r="A10" s="53" t="s">
        <v>359</v>
      </c>
    </row>
    <row r="11" spans="1:6" ht="17.25">
      <c r="A11" s="141" t="s">
        <v>288</v>
      </c>
      <c r="B11" s="1255">
        <v>2015</v>
      </c>
      <c r="C11" s="1255">
        <v>2016</v>
      </c>
      <c r="D11" s="1255">
        <v>2017</v>
      </c>
      <c r="E11" s="1255">
        <v>2018</v>
      </c>
      <c r="F11" s="1255" t="s">
        <v>1739</v>
      </c>
    </row>
    <row r="12" spans="1:6">
      <c r="A12" s="113" t="s">
        <v>363</v>
      </c>
      <c r="B12" s="756">
        <v>3463.0377262799998</v>
      </c>
      <c r="C12" s="756">
        <v>3516.0914251499998</v>
      </c>
      <c r="D12" s="756">
        <v>3620.4636763429166</v>
      </c>
      <c r="E12" s="756">
        <v>4017.534311420156</v>
      </c>
      <c r="F12" s="756">
        <v>4514.0194545200011</v>
      </c>
    </row>
    <row r="13" spans="1:6">
      <c r="A13" s="113" t="s">
        <v>1016</v>
      </c>
      <c r="B13" s="756">
        <v>1056.15899143</v>
      </c>
      <c r="C13" s="756">
        <v>1233.74773405</v>
      </c>
      <c r="D13" s="756">
        <v>1271.3850890599997</v>
      </c>
      <c r="E13" s="756">
        <v>1488.9055470700002</v>
      </c>
      <c r="F13" s="756">
        <v>1681.9296373600002</v>
      </c>
    </row>
    <row r="14" spans="1:6">
      <c r="A14" s="321" t="s">
        <v>1054</v>
      </c>
      <c r="B14" s="819">
        <v>119.23413024000001</v>
      </c>
      <c r="C14" s="819">
        <v>122.3254508</v>
      </c>
      <c r="D14" s="819">
        <v>127.91939534999999</v>
      </c>
      <c r="E14" s="819">
        <v>273.15804287000003</v>
      </c>
      <c r="F14" s="819">
        <v>297.76340258999994</v>
      </c>
    </row>
    <row r="15" spans="1:6">
      <c r="A15" s="106" t="s">
        <v>454</v>
      </c>
      <c r="B15" s="819">
        <v>644.83807228000001</v>
      </c>
      <c r="C15" s="819">
        <v>781.15312719999997</v>
      </c>
      <c r="D15" s="819">
        <v>813.62560704999987</v>
      </c>
      <c r="E15" s="819">
        <v>866.63359096000011</v>
      </c>
      <c r="F15" s="819">
        <v>1026.1843001800003</v>
      </c>
    </row>
    <row r="16" spans="1:6">
      <c r="A16" s="48" t="s">
        <v>159</v>
      </c>
      <c r="B16" s="819">
        <v>231.96178032999998</v>
      </c>
      <c r="C16" s="819">
        <v>256.18726817000004</v>
      </c>
      <c r="D16" s="819">
        <v>254.02572439999994</v>
      </c>
      <c r="E16" s="819">
        <v>268.92255220999994</v>
      </c>
      <c r="F16" s="819">
        <v>280.32695543</v>
      </c>
    </row>
    <row r="17" spans="1:6">
      <c r="A17" s="48" t="s">
        <v>472</v>
      </c>
      <c r="B17" s="819">
        <v>1.8237521000000001</v>
      </c>
      <c r="C17" s="819">
        <v>2.3575833899999998</v>
      </c>
      <c r="D17" s="819">
        <v>0.85466566999999993</v>
      </c>
      <c r="E17" s="819">
        <v>0.27273624000000007</v>
      </c>
      <c r="F17" s="819">
        <v>0.41473366</v>
      </c>
    </row>
    <row r="18" spans="1:6">
      <c r="A18" s="48" t="s">
        <v>160</v>
      </c>
      <c r="B18" s="819">
        <v>23.120510389999996</v>
      </c>
      <c r="C18" s="819">
        <v>24.943441189999998</v>
      </c>
      <c r="D18" s="819">
        <v>27.18425641</v>
      </c>
      <c r="E18" s="819">
        <v>28.242821669999998</v>
      </c>
      <c r="F18" s="819">
        <v>29.463820630000001</v>
      </c>
    </row>
    <row r="19" spans="1:6">
      <c r="A19" s="48" t="s">
        <v>161</v>
      </c>
      <c r="B19" s="819">
        <v>15.957723059999999</v>
      </c>
      <c r="C19" s="819">
        <v>22.97260765</v>
      </c>
      <c r="D19" s="819">
        <v>21.914943279999999</v>
      </c>
      <c r="E19" s="819">
        <v>21.354144609999999</v>
      </c>
      <c r="F19" s="819">
        <v>18.543515449999997</v>
      </c>
    </row>
    <row r="20" spans="1:6">
      <c r="A20" s="48" t="s">
        <v>504</v>
      </c>
      <c r="B20" s="819">
        <v>19.223023030000004</v>
      </c>
      <c r="C20" s="819">
        <v>23.80825565</v>
      </c>
      <c r="D20" s="819">
        <v>25.860496900000001</v>
      </c>
      <c r="E20" s="819">
        <v>30.321658510000002</v>
      </c>
      <c r="F20" s="819">
        <v>29.232909419999995</v>
      </c>
    </row>
    <row r="21" spans="1:6">
      <c r="A21" s="113" t="s">
        <v>1015</v>
      </c>
      <c r="B21" s="756">
        <v>1963.70252796</v>
      </c>
      <c r="C21" s="756">
        <v>1676.33409987</v>
      </c>
      <c r="D21" s="756">
        <v>1769.2796385799998</v>
      </c>
      <c r="E21" s="756">
        <v>1982.2056359399999</v>
      </c>
      <c r="F21" s="756">
        <v>2223.1411616800001</v>
      </c>
    </row>
    <row r="22" spans="1:6">
      <c r="A22" s="48" t="s">
        <v>183</v>
      </c>
      <c r="B22" s="819">
        <v>1952.8069680799999</v>
      </c>
      <c r="C22" s="819">
        <v>1668.8763201899999</v>
      </c>
      <c r="D22" s="819">
        <v>1764.1983218299999</v>
      </c>
      <c r="E22" s="819">
        <v>1969.78011401</v>
      </c>
      <c r="F22" s="819">
        <v>2212.8775385099998</v>
      </c>
    </row>
    <row r="23" spans="1:6">
      <c r="A23" s="48" t="s">
        <v>1004</v>
      </c>
      <c r="B23" s="819">
        <v>5.0010804599999998</v>
      </c>
      <c r="C23" s="819">
        <v>1.11268363</v>
      </c>
      <c r="D23" s="756">
        <v>0.55903716999999997</v>
      </c>
      <c r="E23" s="756">
        <v>0.90568985999999996</v>
      </c>
      <c r="F23" s="819">
        <v>0.82063295999999997</v>
      </c>
    </row>
    <row r="24" spans="1:6">
      <c r="A24" s="48" t="s">
        <v>1005</v>
      </c>
      <c r="B24" s="819">
        <v>0.93777099000000008</v>
      </c>
      <c r="C24" s="819">
        <v>1.0197104700000001</v>
      </c>
      <c r="D24" s="756">
        <v>1.1504170900000001</v>
      </c>
      <c r="E24" s="756">
        <v>1.0512729700000001</v>
      </c>
      <c r="F24" s="819">
        <v>0.77393323999999997</v>
      </c>
    </row>
    <row r="25" spans="1:6">
      <c r="A25" s="48" t="s">
        <v>1048</v>
      </c>
      <c r="B25" s="819">
        <v>1.44076728</v>
      </c>
      <c r="C25" s="819">
        <v>1.6602663900000001</v>
      </c>
      <c r="D25" s="756">
        <v>2.36144716</v>
      </c>
      <c r="E25" s="756">
        <v>1.55519147</v>
      </c>
      <c r="F25" s="819">
        <v>0.27080482</v>
      </c>
    </row>
    <row r="26" spans="1:6">
      <c r="A26" s="48" t="s">
        <v>1049</v>
      </c>
      <c r="B26" s="819">
        <v>2.0328365399999999</v>
      </c>
      <c r="C26" s="819">
        <v>1.8002705600000002</v>
      </c>
      <c r="D26" s="756">
        <v>0.51463227</v>
      </c>
      <c r="E26" s="756">
        <v>8.7298157700000001</v>
      </c>
      <c r="F26" s="819">
        <v>8.0253857899999996</v>
      </c>
    </row>
    <row r="27" spans="1:6">
      <c r="A27" s="48" t="s">
        <v>1050</v>
      </c>
      <c r="B27" s="819">
        <v>1.4831046100000003</v>
      </c>
      <c r="C27" s="819">
        <v>1.86484863</v>
      </c>
      <c r="D27" s="756">
        <v>0.49578306</v>
      </c>
      <c r="E27" s="756">
        <v>0.18355185999999998</v>
      </c>
      <c r="F27" s="819">
        <v>0.37286636000000001</v>
      </c>
    </row>
    <row r="28" spans="1:6">
      <c r="A28" s="113" t="s">
        <v>1014</v>
      </c>
      <c r="B28" s="756">
        <v>395.35498724000007</v>
      </c>
      <c r="C28" s="756">
        <v>531.56829643000003</v>
      </c>
      <c r="D28" s="756">
        <v>513.10030387000006</v>
      </c>
      <c r="E28" s="756">
        <v>395.65421448000006</v>
      </c>
      <c r="F28" s="756">
        <v>493.33678984000005</v>
      </c>
    </row>
    <row r="29" spans="1:6">
      <c r="A29" s="205" t="s">
        <v>193</v>
      </c>
      <c r="B29" s="819">
        <v>49.274564200000007</v>
      </c>
      <c r="C29" s="819">
        <v>66.210598019999992</v>
      </c>
      <c r="D29" s="819">
        <v>86.125342860000018</v>
      </c>
      <c r="E29" s="819">
        <v>60.254543110000007</v>
      </c>
      <c r="F29" s="819">
        <v>101.49812566999998</v>
      </c>
    </row>
    <row r="30" spans="1:6">
      <c r="A30" s="205" t="s">
        <v>1227</v>
      </c>
      <c r="B30" s="819">
        <v>5.3178365300000001</v>
      </c>
      <c r="C30" s="819">
        <v>10.916160949999998</v>
      </c>
      <c r="D30" s="819">
        <v>20.736081169999999</v>
      </c>
      <c r="E30" s="819">
        <v>19.089929840000003</v>
      </c>
      <c r="F30" s="819">
        <v>25.270841779999998</v>
      </c>
    </row>
    <row r="31" spans="1:6">
      <c r="A31" s="205" t="s">
        <v>194</v>
      </c>
      <c r="B31" s="819">
        <v>127.51252843000003</v>
      </c>
      <c r="C31" s="819">
        <v>169.52624187999999</v>
      </c>
      <c r="D31" s="819">
        <v>169.32888833000004</v>
      </c>
      <c r="E31" s="819">
        <v>138.94337041</v>
      </c>
      <c r="F31" s="819">
        <v>175.08352195999998</v>
      </c>
    </row>
    <row r="32" spans="1:6">
      <c r="A32" s="205" t="s">
        <v>197</v>
      </c>
      <c r="B32" s="819">
        <v>9.8728066499999994</v>
      </c>
      <c r="C32" s="819">
        <v>11.457078220000003</v>
      </c>
      <c r="D32" s="819">
        <v>13.787643899999999</v>
      </c>
      <c r="E32" s="819">
        <v>10.511047619999999</v>
      </c>
      <c r="F32" s="819">
        <v>6.4868237299999993</v>
      </c>
    </row>
    <row r="33" spans="1:7">
      <c r="A33" s="673" t="s">
        <v>1225</v>
      </c>
      <c r="B33" s="717">
        <v>0</v>
      </c>
      <c r="C33" s="717">
        <v>0</v>
      </c>
      <c r="D33" s="819">
        <v>43.259867700000001</v>
      </c>
      <c r="E33" s="819">
        <v>41.091229029999994</v>
      </c>
      <c r="F33" s="819">
        <v>41.263375000000003</v>
      </c>
    </row>
    <row r="34" spans="1:7">
      <c r="A34" s="205" t="s">
        <v>218</v>
      </c>
      <c r="B34" s="819">
        <v>9.5815230099999997</v>
      </c>
      <c r="C34" s="819">
        <v>47.160628710000005</v>
      </c>
      <c r="D34" s="819">
        <v>38.452348259999994</v>
      </c>
      <c r="E34" s="819">
        <v>23.217955140000001</v>
      </c>
      <c r="F34" s="819">
        <v>23.976024250000002</v>
      </c>
    </row>
    <row r="35" spans="1:7">
      <c r="A35" s="204" t="s">
        <v>511</v>
      </c>
      <c r="B35" s="819">
        <v>39.702708910000005</v>
      </c>
      <c r="C35" s="819">
        <v>49.77578865000001</v>
      </c>
      <c r="D35" s="717">
        <v>0</v>
      </c>
      <c r="E35" s="717">
        <v>0</v>
      </c>
      <c r="F35" s="717">
        <v>0</v>
      </c>
    </row>
    <row r="36" spans="1:7">
      <c r="A36" s="200" t="s">
        <v>475</v>
      </c>
      <c r="B36" s="819">
        <v>154.09301951</v>
      </c>
      <c r="C36" s="819">
        <v>176.52179999999998</v>
      </c>
      <c r="D36" s="819">
        <v>141.41013164999998</v>
      </c>
      <c r="E36" s="819">
        <v>102.54613932999999</v>
      </c>
      <c r="F36" s="819">
        <v>119.75807745000002</v>
      </c>
    </row>
    <row r="37" spans="1:7">
      <c r="A37" s="245" t="s">
        <v>1012</v>
      </c>
      <c r="B37" s="756">
        <v>47.821219649999996</v>
      </c>
      <c r="C37" s="756">
        <v>74.441294799999994</v>
      </c>
      <c r="D37" s="756">
        <v>66.698644832917054</v>
      </c>
      <c r="E37" s="756">
        <v>150.76891393015609</v>
      </c>
      <c r="F37" s="756">
        <v>115.61186564</v>
      </c>
      <c r="G37" s="66"/>
    </row>
    <row r="38" spans="1:7">
      <c r="A38" s="113" t="s">
        <v>365</v>
      </c>
      <c r="B38" s="756">
        <v>873.79840130000014</v>
      </c>
      <c r="C38" s="756">
        <v>830.05728984999996</v>
      </c>
      <c r="D38" s="756">
        <v>864.35412200208361</v>
      </c>
      <c r="E38" s="756">
        <v>1022.456579570078</v>
      </c>
      <c r="F38" s="756">
        <v>1202.9585176399996</v>
      </c>
    </row>
    <row r="39" spans="1:7">
      <c r="A39" s="215" t="s">
        <v>196</v>
      </c>
      <c r="B39" s="819">
        <v>402.37857946000008</v>
      </c>
      <c r="C39" s="819">
        <v>347.46518394999993</v>
      </c>
      <c r="D39" s="819">
        <v>349.08865755000005</v>
      </c>
      <c r="E39" s="819">
        <v>347.3624231500001</v>
      </c>
      <c r="F39" s="819">
        <v>485.14071640000003</v>
      </c>
    </row>
    <row r="40" spans="1:7">
      <c r="A40" s="215" t="s">
        <v>1045</v>
      </c>
      <c r="B40" s="819">
        <v>211.97787456</v>
      </c>
      <c r="C40" s="819">
        <v>207.67263361999997</v>
      </c>
      <c r="D40" s="819">
        <v>245.10226746000001</v>
      </c>
      <c r="E40" s="819">
        <v>335.78972307999999</v>
      </c>
      <c r="F40" s="819">
        <v>328.65609823999995</v>
      </c>
    </row>
    <row r="41" spans="1:7">
      <c r="A41" s="215" t="s">
        <v>1046</v>
      </c>
      <c r="B41" s="819">
        <v>108.78721355</v>
      </c>
      <c r="C41" s="819">
        <v>120.12642043</v>
      </c>
      <c r="D41" s="819">
        <v>130.35035061000002</v>
      </c>
      <c r="E41" s="819">
        <v>153.96898651999999</v>
      </c>
      <c r="F41" s="819">
        <v>173.40762045</v>
      </c>
    </row>
    <row r="42" spans="1:7">
      <c r="A42" s="215" t="s">
        <v>1047</v>
      </c>
      <c r="B42" s="819">
        <v>39.241474420000003</v>
      </c>
      <c r="C42" s="819">
        <v>27.87445134</v>
      </c>
      <c r="D42" s="819">
        <v>32.797724129999992</v>
      </c>
      <c r="E42" s="819">
        <v>24.359557550000002</v>
      </c>
      <c r="F42" s="819">
        <v>29.943037700000001</v>
      </c>
    </row>
    <row r="43" spans="1:7">
      <c r="A43" s="194" t="s">
        <v>427</v>
      </c>
      <c r="B43" s="819">
        <v>46.219629439999991</v>
      </c>
      <c r="C43" s="819">
        <v>50.643487059999991</v>
      </c>
      <c r="D43" s="819">
        <v>46.950036420000004</v>
      </c>
      <c r="E43" s="819">
        <v>45.741266809999999</v>
      </c>
      <c r="F43" s="819">
        <v>59.717423980000014</v>
      </c>
    </row>
    <row r="44" spans="1:7">
      <c r="A44" s="194" t="s">
        <v>1104</v>
      </c>
      <c r="B44" s="717">
        <v>0</v>
      </c>
      <c r="C44" s="717">
        <v>0</v>
      </c>
      <c r="D44" s="819">
        <v>24.471173</v>
      </c>
      <c r="E44" s="819">
        <v>0.54889968999999994</v>
      </c>
      <c r="F44" s="819">
        <v>19.941074009999998</v>
      </c>
    </row>
    <row r="45" spans="1:7">
      <c r="A45" s="1022" t="s">
        <v>1262</v>
      </c>
      <c r="B45" s="819">
        <v>24.077031269999999</v>
      </c>
      <c r="C45" s="819">
        <v>23.374253830000001</v>
      </c>
      <c r="D45" s="819">
        <v>0.33973499000000001</v>
      </c>
      <c r="E45" s="819">
        <v>20.641770500000003</v>
      </c>
      <c r="F45" s="819">
        <v>1.1457943100000001</v>
      </c>
    </row>
    <row r="46" spans="1:7">
      <c r="A46" s="66" t="s">
        <v>1032</v>
      </c>
      <c r="B46" s="756">
        <v>41.116598600000003</v>
      </c>
      <c r="C46" s="756">
        <v>52.900859619999991</v>
      </c>
      <c r="D46" s="756">
        <v>35.254177842083415</v>
      </c>
      <c r="E46" s="756">
        <v>94.043952270078037</v>
      </c>
      <c r="F46" s="756">
        <v>105.00675254999999</v>
      </c>
    </row>
    <row r="47" spans="1:7">
      <c r="A47" s="113" t="s">
        <v>1013</v>
      </c>
      <c r="B47" s="756">
        <v>2542.7468249100002</v>
      </c>
      <c r="C47" s="756">
        <v>2905.0019751699997</v>
      </c>
      <c r="D47" s="756">
        <v>2716.5042406549769</v>
      </c>
      <c r="E47" s="756">
        <v>3229.3653184200789</v>
      </c>
      <c r="F47" s="756">
        <v>3815.3259483099996</v>
      </c>
    </row>
    <row r="48" spans="1:7">
      <c r="A48" s="113" t="s">
        <v>1018</v>
      </c>
      <c r="B48" s="756">
        <v>2381.53561231</v>
      </c>
      <c r="C48" s="756">
        <v>2690.7045393999997</v>
      </c>
      <c r="D48" s="756">
        <v>2484.1541934200004</v>
      </c>
      <c r="E48" s="756">
        <v>2930.0768414199997</v>
      </c>
      <c r="F48" s="756">
        <v>3514.4218135699998</v>
      </c>
    </row>
    <row r="49" spans="1:7">
      <c r="A49" s="106" t="s">
        <v>167</v>
      </c>
      <c r="B49" s="819">
        <v>2381.53561231</v>
      </c>
      <c r="C49" s="819">
        <v>2690.7045393999997</v>
      </c>
      <c r="D49" s="819">
        <v>2484.1541934200004</v>
      </c>
      <c r="E49" s="819">
        <v>2930.0768414199997</v>
      </c>
      <c r="F49" s="819">
        <v>3514.4218135699998</v>
      </c>
    </row>
    <row r="50" spans="1:7">
      <c r="A50" s="113" t="s">
        <v>1019</v>
      </c>
      <c r="B50" s="1075">
        <v>0</v>
      </c>
      <c r="C50" s="756">
        <v>11.79978605</v>
      </c>
      <c r="D50" s="756">
        <v>8.1093329899999986</v>
      </c>
      <c r="E50" s="756">
        <v>11.511243350000001</v>
      </c>
      <c r="F50" s="756">
        <v>10.6334739</v>
      </c>
    </row>
    <row r="51" spans="1:7">
      <c r="A51" s="106" t="s">
        <v>1143</v>
      </c>
      <c r="B51" s="720">
        <v>0</v>
      </c>
      <c r="C51" s="819">
        <v>11.79978605</v>
      </c>
      <c r="D51" s="819">
        <v>8.1093329899999986</v>
      </c>
      <c r="E51" s="819">
        <v>11.511243350000001</v>
      </c>
      <c r="F51" s="819">
        <v>10.6334739</v>
      </c>
    </row>
    <row r="52" spans="1:7">
      <c r="A52" s="113" t="s">
        <v>4</v>
      </c>
      <c r="B52" s="756">
        <v>118.54474083000002</v>
      </c>
      <c r="C52" s="756">
        <v>155.99809508000001</v>
      </c>
      <c r="D52" s="756">
        <v>194.68869225</v>
      </c>
      <c r="E52" s="756">
        <v>196.56753256007806</v>
      </c>
      <c r="F52" s="756">
        <v>176.10417370000002</v>
      </c>
    </row>
    <row r="53" spans="1:7">
      <c r="A53" s="106" t="s">
        <v>1020</v>
      </c>
      <c r="B53" s="819">
        <v>65.311032300000008</v>
      </c>
      <c r="C53" s="819">
        <v>93.651922310000003</v>
      </c>
      <c r="D53" s="819">
        <v>114.62586093</v>
      </c>
      <c r="E53" s="819">
        <v>117.75495488</v>
      </c>
      <c r="F53" s="819">
        <v>121.10396661000001</v>
      </c>
    </row>
    <row r="54" spans="1:7">
      <c r="A54" s="72" t="s">
        <v>211</v>
      </c>
      <c r="B54" s="819">
        <v>6.1863990000000015</v>
      </c>
      <c r="C54" s="819">
        <v>8.1592779999999987</v>
      </c>
      <c r="D54" s="819">
        <v>12.225277999999999</v>
      </c>
      <c r="E54" s="819">
        <v>12.773203999999998</v>
      </c>
      <c r="F54" s="819">
        <v>12.241578000000001</v>
      </c>
    </row>
    <row r="55" spans="1:7">
      <c r="A55" s="202" t="s">
        <v>1052</v>
      </c>
      <c r="B55" s="819">
        <v>47.04730953</v>
      </c>
      <c r="C55" s="819">
        <v>54.186894770000002</v>
      </c>
      <c r="D55" s="819">
        <v>67.837553319999998</v>
      </c>
      <c r="E55" s="819">
        <v>66.039373680078043</v>
      </c>
      <c r="F55" s="819">
        <v>42.758629090000007</v>
      </c>
    </row>
    <row r="56" spans="1:7">
      <c r="A56" s="113" t="s">
        <v>1022</v>
      </c>
      <c r="B56" s="756">
        <v>42.666471770000001</v>
      </c>
      <c r="C56" s="756">
        <v>46.499554639999999</v>
      </c>
      <c r="D56" s="756">
        <v>29.552021994976784</v>
      </c>
      <c r="E56" s="756">
        <v>91.209701090001118</v>
      </c>
      <c r="F56" s="756">
        <v>114.16648713999999</v>
      </c>
    </row>
    <row r="57" spans="1:7">
      <c r="A57" s="113" t="s">
        <v>1024</v>
      </c>
      <c r="B57" s="756">
        <v>2.3029179199999996</v>
      </c>
      <c r="C57" s="756">
        <v>4.9526451300000005</v>
      </c>
      <c r="D57" s="756">
        <v>8.3073787200000009</v>
      </c>
      <c r="E57" s="756">
        <v>8.3693688500000007</v>
      </c>
      <c r="F57" s="819">
        <v>6.8554176099999999</v>
      </c>
    </row>
    <row r="58" spans="1:7">
      <c r="A58" s="106" t="s">
        <v>1025</v>
      </c>
      <c r="B58" s="819">
        <v>2.3029179199999996</v>
      </c>
      <c r="C58" s="819">
        <v>4.9526451300000005</v>
      </c>
      <c r="D58" s="819">
        <v>8.3073787200000009</v>
      </c>
      <c r="E58" s="819">
        <v>8.3693688500000007</v>
      </c>
      <c r="F58" s="819">
        <v>6.8554176099999999</v>
      </c>
    </row>
    <row r="59" spans="1:7">
      <c r="A59" s="113" t="s">
        <v>1026</v>
      </c>
      <c r="B59" s="756">
        <v>0.35507</v>
      </c>
      <c r="C59" s="756">
        <v>0.289827</v>
      </c>
      <c r="D59" s="756">
        <v>0.32826700000000009</v>
      </c>
      <c r="E59" s="756">
        <v>1.377815999999636</v>
      </c>
      <c r="F59" s="819">
        <v>1.3200439999999998</v>
      </c>
    </row>
    <row r="60" spans="1:7">
      <c r="A60" s="106" t="s">
        <v>1027</v>
      </c>
      <c r="B60" s="819">
        <v>0.35507</v>
      </c>
      <c r="C60" s="819">
        <v>0.289827</v>
      </c>
      <c r="D60" s="756">
        <v>0.32826700000000009</v>
      </c>
      <c r="E60" s="756">
        <v>1.377815999999636</v>
      </c>
      <c r="F60" s="819">
        <v>1.3200439999999998</v>
      </c>
    </row>
    <row r="61" spans="1:7">
      <c r="A61" s="113" t="s">
        <v>1028</v>
      </c>
      <c r="B61" s="756">
        <v>12.55845893</v>
      </c>
      <c r="C61" s="756">
        <v>7.7522268610000005</v>
      </c>
      <c r="D61" s="756">
        <v>9.3235646800000005</v>
      </c>
      <c r="E61" s="756">
        <v>97.442050034706568</v>
      </c>
      <c r="F61" s="756">
        <v>17.612746470003369</v>
      </c>
    </row>
    <row r="62" spans="1:7">
      <c r="A62" s="194" t="s">
        <v>1029</v>
      </c>
      <c r="B62" s="819">
        <v>12.24014723</v>
      </c>
      <c r="C62" s="819">
        <v>7.6752081000000008</v>
      </c>
      <c r="D62" s="819">
        <v>9.1964394299999999</v>
      </c>
      <c r="E62" s="819">
        <v>97.279416094706562</v>
      </c>
      <c r="F62" s="819">
        <v>17.346895819999997</v>
      </c>
    </row>
    <row r="63" spans="1:7">
      <c r="A63" s="194" t="s">
        <v>1030</v>
      </c>
      <c r="B63" s="717">
        <v>0</v>
      </c>
      <c r="C63" s="717">
        <v>0</v>
      </c>
      <c r="D63" s="756">
        <v>6.1243699999999998E-2</v>
      </c>
      <c r="E63" s="819">
        <v>6.6111870000000017E-2</v>
      </c>
      <c r="F63" s="756">
        <v>0</v>
      </c>
    </row>
    <row r="64" spans="1:7">
      <c r="A64" s="194" t="s">
        <v>206</v>
      </c>
      <c r="B64" s="819">
        <v>0.31831170000000003</v>
      </c>
      <c r="C64" s="819">
        <v>7.7018761000000005E-2</v>
      </c>
      <c r="D64" s="819">
        <v>6.5881549999999997E-2</v>
      </c>
      <c r="E64" s="756">
        <v>9.6522070000000001E-2</v>
      </c>
      <c r="F64" s="819">
        <v>0.26585065000337288</v>
      </c>
      <c r="G64" s="598"/>
    </row>
    <row r="65" spans="1:7" ht="15.75" thickBot="1">
      <c r="A65" s="436" t="s">
        <v>409</v>
      </c>
      <c r="B65" s="1268">
        <v>6894.7993993399996</v>
      </c>
      <c r="C65" s="1268">
        <v>7264.1453891609999</v>
      </c>
      <c r="D65" s="1268">
        <v>7219.2812493999772</v>
      </c>
      <c r="E65" s="1268">
        <v>8376.5454442950195</v>
      </c>
      <c r="F65" s="1268">
        <v>9558.0921285500044</v>
      </c>
      <c r="G65" s="754"/>
    </row>
    <row r="66" spans="1:7" ht="15.75" thickTop="1">
      <c r="A66" s="43" t="s">
        <v>1894</v>
      </c>
      <c r="C66" s="70"/>
      <c r="D66" s="69"/>
      <c r="E66" s="69"/>
      <c r="G66" s="598"/>
    </row>
    <row r="67" spans="1:7">
      <c r="A67" s="43" t="s">
        <v>2007</v>
      </c>
      <c r="C67" s="70"/>
      <c r="D67" s="69"/>
      <c r="E67" s="69"/>
      <c r="G67" s="598"/>
    </row>
    <row r="68" spans="1:7" ht="13.5" customHeight="1">
      <c r="A68" s="1067" t="s">
        <v>1809</v>
      </c>
      <c r="C68" s="70"/>
      <c r="D68" s="69"/>
      <c r="E68" s="69"/>
      <c r="G68" s="598"/>
    </row>
    <row r="69" spans="1:7" ht="15.75">
      <c r="A69" s="523" t="s">
        <v>1306</v>
      </c>
      <c r="C69" s="70"/>
      <c r="D69" s="69"/>
      <c r="E69" s="69"/>
    </row>
  </sheetData>
  <pageMargins left="0.85" right="0.15748031496062992" top="0.74803149606299213" bottom="0.27559055118110237" header="0.31496062992125984" footer="0.31496062992125984"/>
  <pageSetup scale="63"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Z76"/>
  <sheetViews>
    <sheetView showGridLines="0" zoomScaleNormal="100" workbookViewId="0">
      <pane xSplit="1" topLeftCell="K1" activePane="topRight" state="frozen"/>
      <selection activeCell="A29" sqref="A29"/>
      <selection pane="topRight" activeCell="S20" sqref="S19:S20"/>
    </sheetView>
  </sheetViews>
  <sheetFormatPr defaultColWidth="10.28515625" defaultRowHeight="15"/>
  <cols>
    <col min="1" max="1" width="56.7109375" style="48" customWidth="1"/>
    <col min="2" max="2" width="10.85546875" style="48" customWidth="1"/>
    <col min="3" max="3" width="10" style="48" customWidth="1"/>
    <col min="4" max="4" width="11.85546875" style="48" customWidth="1"/>
    <col min="5" max="5" width="11.140625" style="48" customWidth="1"/>
    <col min="6" max="6" width="11.85546875" style="48" customWidth="1"/>
    <col min="7" max="7" width="10" style="48" customWidth="1"/>
    <col min="8" max="8" width="12.140625" style="48" customWidth="1"/>
    <col min="9" max="9" width="11" style="48" customWidth="1"/>
    <col min="10" max="10" width="11.5703125" style="48" customWidth="1"/>
    <col min="11" max="11" width="12.28515625" style="48" customWidth="1"/>
    <col min="12" max="12" width="13.28515625" style="48" customWidth="1"/>
    <col min="13" max="13" width="12.5703125" style="48" customWidth="1"/>
    <col min="14" max="14" width="13.7109375" style="48" customWidth="1"/>
    <col min="15" max="15" width="16.42578125" style="48" bestFit="1" customWidth="1"/>
    <col min="16" max="16" width="18.140625" style="48" customWidth="1"/>
    <col min="17" max="17" width="18.140625" style="142" customWidth="1"/>
    <col min="18" max="16384" width="10.28515625" style="48"/>
  </cols>
  <sheetData>
    <row r="1" spans="1:26" s="53" customFormat="1">
      <c r="A1" s="331" t="s">
        <v>277</v>
      </c>
      <c r="B1" s="58"/>
      <c r="C1" s="58"/>
      <c r="D1" s="58"/>
      <c r="E1" s="58"/>
      <c r="F1" s="58"/>
      <c r="G1" s="58"/>
      <c r="H1" s="58"/>
      <c r="I1" s="58"/>
      <c r="J1" s="58"/>
      <c r="K1" s="58"/>
      <c r="L1" s="58"/>
      <c r="M1" s="58"/>
      <c r="N1" s="808">
        <v>61</v>
      </c>
      <c r="Q1" s="80"/>
    </row>
    <row r="2" spans="1:26" s="53" customFormat="1">
      <c r="O2" s="48"/>
      <c r="Q2" s="80"/>
    </row>
    <row r="3" spans="1:26" s="53" customFormat="1">
      <c r="O3" s="48"/>
      <c r="Q3" s="80"/>
    </row>
    <row r="4" spans="1:26" s="53" customFormat="1">
      <c r="O4" s="48"/>
      <c r="Q4" s="80"/>
    </row>
    <row r="5" spans="1:26" s="53" customFormat="1">
      <c r="O5" s="48"/>
      <c r="Q5" s="80"/>
    </row>
    <row r="6" spans="1:26" s="53" customFormat="1">
      <c r="O6" s="48"/>
      <c r="Q6" s="80"/>
    </row>
    <row r="7" spans="1:26" s="53" customFormat="1">
      <c r="A7" s="55" t="s">
        <v>23</v>
      </c>
      <c r="O7" s="48"/>
      <c r="Q7" s="80"/>
    </row>
    <row r="8" spans="1:26" s="53" customFormat="1">
      <c r="A8" s="55" t="s">
        <v>1669</v>
      </c>
      <c r="O8" s="48"/>
      <c r="Q8" s="80"/>
    </row>
    <row r="9" spans="1:26" s="53" customFormat="1">
      <c r="A9" s="53" t="s">
        <v>359</v>
      </c>
      <c r="O9" s="48"/>
      <c r="Q9" s="80"/>
    </row>
    <row r="10" spans="1:26" s="53" customFormat="1" ht="15.75" customHeight="1">
      <c r="A10" s="152" t="s">
        <v>288</v>
      </c>
      <c r="B10" s="116" t="s">
        <v>368</v>
      </c>
      <c r="C10" s="116" t="s">
        <v>329</v>
      </c>
      <c r="D10" s="116" t="s">
        <v>330</v>
      </c>
      <c r="E10" s="116" t="s">
        <v>331</v>
      </c>
      <c r="F10" s="116" t="s">
        <v>332</v>
      </c>
      <c r="G10" s="116" t="s">
        <v>333</v>
      </c>
      <c r="H10" s="116" t="s">
        <v>334</v>
      </c>
      <c r="I10" s="116" t="s">
        <v>335</v>
      </c>
      <c r="J10" s="116" t="s">
        <v>336</v>
      </c>
      <c r="K10" s="116" t="s">
        <v>337</v>
      </c>
      <c r="L10" s="116" t="s">
        <v>338</v>
      </c>
      <c r="M10" s="116" t="s">
        <v>339</v>
      </c>
      <c r="N10" s="1613" t="s">
        <v>2069</v>
      </c>
      <c r="O10" s="48"/>
      <c r="Q10" s="80"/>
    </row>
    <row r="11" spans="1:26" s="53" customFormat="1" ht="15.75" customHeight="1">
      <c r="A11" s="153" t="s">
        <v>363</v>
      </c>
      <c r="B11" s="756">
        <v>956.22354826000014</v>
      </c>
      <c r="C11" s="756">
        <v>760.1008585699999</v>
      </c>
      <c r="D11" s="756">
        <v>816.58252240999991</v>
      </c>
      <c r="E11" s="756">
        <v>1772.8743252699999</v>
      </c>
      <c r="F11" s="756">
        <v>971.91103439999983</v>
      </c>
      <c r="G11" s="756">
        <v>899.24124741999992</v>
      </c>
      <c r="H11" s="756">
        <v>1009.23700322</v>
      </c>
      <c r="I11" s="756">
        <v>929.64755342000001</v>
      </c>
      <c r="J11" s="756">
        <v>1032.57309747</v>
      </c>
      <c r="K11" s="756">
        <v>1147.3856678499999</v>
      </c>
      <c r="L11" s="756">
        <v>920.96285915999999</v>
      </c>
      <c r="M11" s="756">
        <v>1016.13163794</v>
      </c>
      <c r="N11" s="756">
        <v>12232.87135539</v>
      </c>
      <c r="O11" s="103"/>
      <c r="P11" s="577"/>
      <c r="Q11" s="80"/>
    </row>
    <row r="12" spans="1:26" s="53" customFormat="1" ht="15.75" customHeight="1">
      <c r="A12" s="223" t="s">
        <v>369</v>
      </c>
      <c r="B12" s="756">
        <v>428.45529784999997</v>
      </c>
      <c r="C12" s="756">
        <v>363.68183464000003</v>
      </c>
      <c r="D12" s="756">
        <v>363.48966493</v>
      </c>
      <c r="E12" s="756">
        <v>419.32713876000003</v>
      </c>
      <c r="F12" s="756">
        <v>471.48780852000004</v>
      </c>
      <c r="G12" s="756">
        <v>372.43984741999998</v>
      </c>
      <c r="H12" s="756">
        <v>369.56391488999998</v>
      </c>
      <c r="I12" s="756">
        <v>370.66461843999997</v>
      </c>
      <c r="J12" s="756">
        <v>375.41856230999997</v>
      </c>
      <c r="K12" s="756">
        <v>378.82845877</v>
      </c>
      <c r="L12" s="756">
        <v>387.09807142000005</v>
      </c>
      <c r="M12" s="756">
        <v>376.75347961</v>
      </c>
      <c r="N12" s="756">
        <v>4677.2086975599996</v>
      </c>
      <c r="O12" s="103"/>
      <c r="P12" s="577"/>
      <c r="Q12" s="80"/>
    </row>
    <row r="13" spans="1:26" s="53" customFormat="1" ht="15.75" customHeight="1">
      <c r="A13" s="321" t="s">
        <v>1054</v>
      </c>
      <c r="B13" s="819">
        <v>0.33517055000000001</v>
      </c>
      <c r="C13" s="819">
        <v>9.6104720000000005E-2</v>
      </c>
      <c r="D13" s="819">
        <v>9.14004409</v>
      </c>
      <c r="E13" s="819">
        <v>0.62698827000000001</v>
      </c>
      <c r="F13" s="819">
        <v>2.2936810000000002E-2</v>
      </c>
      <c r="G13" s="819">
        <v>8.0299988300000003</v>
      </c>
      <c r="H13" s="819">
        <v>0.92062374999999996</v>
      </c>
      <c r="I13" s="819">
        <v>4.2661339699999994</v>
      </c>
      <c r="J13" s="819">
        <v>5.3369899299999997</v>
      </c>
      <c r="K13" s="819">
        <v>5.6121934900000001</v>
      </c>
      <c r="L13" s="819">
        <v>0.71055556999999991</v>
      </c>
      <c r="M13" s="819">
        <v>2.7949409300000001</v>
      </c>
      <c r="N13" s="819">
        <v>37.892680910000003</v>
      </c>
      <c r="O13" s="103"/>
      <c r="P13" s="577"/>
      <c r="Q13" s="80"/>
    </row>
    <row r="14" spans="1:26" s="53" customFormat="1" ht="15.75" customHeight="1">
      <c r="A14" s="106" t="s">
        <v>454</v>
      </c>
      <c r="B14" s="819">
        <v>351.58971441</v>
      </c>
      <c r="C14" s="819">
        <v>297.11211119000001</v>
      </c>
      <c r="D14" s="819">
        <v>292.09883176</v>
      </c>
      <c r="E14" s="819">
        <v>349.56484816000005</v>
      </c>
      <c r="F14" s="819">
        <v>390.19341293000002</v>
      </c>
      <c r="G14" s="819">
        <v>297.09563877999994</v>
      </c>
      <c r="H14" s="819">
        <v>292.60946451000001</v>
      </c>
      <c r="I14" s="819">
        <v>303.99646254999999</v>
      </c>
      <c r="J14" s="819">
        <v>295.44550886000002</v>
      </c>
      <c r="K14" s="819">
        <v>310.74161126000001</v>
      </c>
      <c r="L14" s="819">
        <v>315.08676610000003</v>
      </c>
      <c r="M14" s="819">
        <v>305.14417937000002</v>
      </c>
      <c r="N14" s="819">
        <v>3800.6785498800009</v>
      </c>
      <c r="O14" s="103"/>
      <c r="P14" s="103"/>
      <c r="Q14" s="142"/>
      <c r="R14" s="103"/>
      <c r="S14" s="103"/>
      <c r="T14" s="103"/>
      <c r="U14" s="103"/>
      <c r="V14" s="103"/>
      <c r="W14" s="103"/>
      <c r="X14" s="103"/>
      <c r="Y14" s="103"/>
      <c r="Z14" s="103"/>
    </row>
    <row r="15" spans="1:26" s="53" customFormat="1" ht="15.75" customHeight="1">
      <c r="A15" s="48" t="s">
        <v>159</v>
      </c>
      <c r="B15" s="819">
        <v>51.16794273</v>
      </c>
      <c r="C15" s="819">
        <v>36.297549259999997</v>
      </c>
      <c r="D15" s="819">
        <v>40.368591549999998</v>
      </c>
      <c r="E15" s="819">
        <v>44.776640329999999</v>
      </c>
      <c r="F15" s="819">
        <v>52.942406720000001</v>
      </c>
      <c r="G15" s="819">
        <v>45.474174770000005</v>
      </c>
      <c r="H15" s="819">
        <v>42.405181110000001</v>
      </c>
      <c r="I15" s="819">
        <v>42.246645360000002</v>
      </c>
      <c r="J15" s="819">
        <v>51.494089299999999</v>
      </c>
      <c r="K15" s="819">
        <v>42.01144249</v>
      </c>
      <c r="L15" s="819">
        <v>46.889596310000002</v>
      </c>
      <c r="M15" s="819">
        <v>47.257765630000002</v>
      </c>
      <c r="N15" s="819">
        <v>543.33202556000003</v>
      </c>
      <c r="O15" s="103"/>
      <c r="P15" s="103"/>
      <c r="Q15" s="142"/>
      <c r="R15" s="103"/>
      <c r="S15" s="103"/>
      <c r="T15" s="103"/>
      <c r="U15" s="103"/>
      <c r="V15" s="103"/>
      <c r="W15" s="103"/>
      <c r="X15" s="103"/>
      <c r="Y15" s="103"/>
      <c r="Z15" s="103"/>
    </row>
    <row r="16" spans="1:26" s="53" customFormat="1" ht="15.75" customHeight="1">
      <c r="A16" s="48" t="s">
        <v>472</v>
      </c>
      <c r="B16" s="819">
        <v>6.8035162099999997</v>
      </c>
      <c r="C16" s="819">
        <v>14.11616296</v>
      </c>
      <c r="D16" s="819">
        <v>7.06080124</v>
      </c>
      <c r="E16" s="819">
        <v>4.9197142000000005</v>
      </c>
      <c r="F16" s="819">
        <v>4.8133390299999999</v>
      </c>
      <c r="G16" s="819">
        <v>5.7895083400000003</v>
      </c>
      <c r="H16" s="819">
        <v>18.166805610000001</v>
      </c>
      <c r="I16" s="819">
        <v>4.60561504</v>
      </c>
      <c r="J16" s="819">
        <v>5.8414217400000004</v>
      </c>
      <c r="K16" s="819">
        <v>4.7516953800000001</v>
      </c>
      <c r="L16" s="819">
        <v>6.5359482</v>
      </c>
      <c r="M16" s="819">
        <v>5.2811268499999997</v>
      </c>
      <c r="N16" s="819">
        <v>88.685654800000009</v>
      </c>
      <c r="O16" s="103"/>
      <c r="P16" s="577"/>
      <c r="Q16" s="80"/>
    </row>
    <row r="17" spans="1:26" s="53" customFormat="1" ht="15.75" customHeight="1">
      <c r="A17" s="48" t="s">
        <v>160</v>
      </c>
      <c r="B17" s="819">
        <v>8.6688630799999995</v>
      </c>
      <c r="C17" s="819">
        <v>8.1625891399999997</v>
      </c>
      <c r="D17" s="819">
        <v>7.1440298600000007</v>
      </c>
      <c r="E17" s="819">
        <v>10.10909601</v>
      </c>
      <c r="F17" s="819">
        <v>14.318194140000001</v>
      </c>
      <c r="G17" s="819">
        <v>7.2981040000000004</v>
      </c>
      <c r="H17" s="819">
        <v>6.8090177300000008</v>
      </c>
      <c r="I17" s="819">
        <v>8.0428065400000008</v>
      </c>
      <c r="J17" s="819">
        <v>8.4918409700000002</v>
      </c>
      <c r="K17" s="819">
        <v>6.8661249299999998</v>
      </c>
      <c r="L17" s="819">
        <v>7.9097646900000003</v>
      </c>
      <c r="M17" s="819">
        <v>7.98108211</v>
      </c>
      <c r="N17" s="819">
        <v>101.80151320000002</v>
      </c>
      <c r="O17" s="103"/>
      <c r="P17" s="577"/>
      <c r="Q17" s="80"/>
    </row>
    <row r="18" spans="1:26" s="53" customFormat="1" ht="15.75" customHeight="1">
      <c r="A18" s="48" t="s">
        <v>161</v>
      </c>
      <c r="B18" s="819">
        <v>6.71484872</v>
      </c>
      <c r="C18" s="819">
        <v>4.9368931700000003</v>
      </c>
      <c r="D18" s="819">
        <v>4.8860294500000006</v>
      </c>
      <c r="E18" s="819">
        <v>5.59501312</v>
      </c>
      <c r="F18" s="819">
        <v>6.6466533499999993</v>
      </c>
      <c r="G18" s="819">
        <v>6.2195427599999995</v>
      </c>
      <c r="H18" s="819">
        <v>5.8136706500000006</v>
      </c>
      <c r="I18" s="819">
        <v>4.8521212499999997</v>
      </c>
      <c r="J18" s="819">
        <v>6.1176510999999998</v>
      </c>
      <c r="K18" s="819">
        <v>5.9465237999999996</v>
      </c>
      <c r="L18" s="819">
        <v>7.1687096200000004</v>
      </c>
      <c r="M18" s="819">
        <v>5.4269480199999993</v>
      </c>
      <c r="N18" s="819">
        <v>70.324605009999999</v>
      </c>
      <c r="O18" s="103"/>
      <c r="P18" s="577"/>
      <c r="Q18" s="80"/>
    </row>
    <row r="19" spans="1:26" s="53" customFormat="1" ht="15.75" customHeight="1">
      <c r="A19" s="48" t="s">
        <v>504</v>
      </c>
      <c r="B19" s="819">
        <v>3.1752421500000003</v>
      </c>
      <c r="C19" s="819">
        <v>2.9604241999999998</v>
      </c>
      <c r="D19" s="819">
        <v>2.7913369800000001</v>
      </c>
      <c r="E19" s="819">
        <v>3.7348386700000002</v>
      </c>
      <c r="F19" s="819">
        <v>2.5508655399999998</v>
      </c>
      <c r="G19" s="819">
        <v>2.5328799399999999</v>
      </c>
      <c r="H19" s="819">
        <v>2.8391515299999996</v>
      </c>
      <c r="I19" s="819">
        <v>2.65483373</v>
      </c>
      <c r="J19" s="819">
        <v>2.69106041</v>
      </c>
      <c r="K19" s="819">
        <v>2.8988674199999998</v>
      </c>
      <c r="L19" s="819">
        <v>2.7967309299999998</v>
      </c>
      <c r="M19" s="819">
        <v>2.8674367000000003</v>
      </c>
      <c r="N19" s="819">
        <v>34.493668199999995</v>
      </c>
      <c r="O19" s="103"/>
      <c r="P19" s="577"/>
      <c r="Q19" s="80"/>
    </row>
    <row r="20" spans="1:26" s="53" customFormat="1" ht="15.75" customHeight="1">
      <c r="A20" s="223" t="s">
        <v>1015</v>
      </c>
      <c r="B20" s="756">
        <v>298.44833208000006</v>
      </c>
      <c r="C20" s="756">
        <v>275.5624945699999</v>
      </c>
      <c r="D20" s="756">
        <v>304.57931100999997</v>
      </c>
      <c r="E20" s="756">
        <v>1144.8186411199997</v>
      </c>
      <c r="F20" s="756">
        <v>306.6796667399999</v>
      </c>
      <c r="G20" s="756">
        <v>324.71964592</v>
      </c>
      <c r="H20" s="756">
        <v>483.64440442</v>
      </c>
      <c r="I20" s="756">
        <v>333.35106721000005</v>
      </c>
      <c r="J20" s="756">
        <v>336.84837755000001</v>
      </c>
      <c r="K20" s="756">
        <v>416.61267094999999</v>
      </c>
      <c r="L20" s="756">
        <v>343.36507879999994</v>
      </c>
      <c r="M20" s="756">
        <v>335.45172224999999</v>
      </c>
      <c r="N20" s="756">
        <v>4904.0814126200003</v>
      </c>
      <c r="O20" s="103"/>
      <c r="P20" s="577"/>
      <c r="Q20" s="80"/>
    </row>
    <row r="21" spans="1:26" s="53" customFormat="1" ht="15.75" customHeight="1">
      <c r="A21" s="48" t="s">
        <v>183</v>
      </c>
      <c r="B21" s="819">
        <v>294.35368144</v>
      </c>
      <c r="C21" s="819">
        <v>272.39555908999995</v>
      </c>
      <c r="D21" s="819">
        <v>301.41740874999999</v>
      </c>
      <c r="E21" s="819">
        <v>1141.9431265799999</v>
      </c>
      <c r="F21" s="819">
        <v>303.83862687999999</v>
      </c>
      <c r="G21" s="819">
        <v>321.16621182</v>
      </c>
      <c r="H21" s="819">
        <v>480.79425851999997</v>
      </c>
      <c r="I21" s="819">
        <v>330.53937998000004</v>
      </c>
      <c r="J21" s="819">
        <v>333.90357947000001</v>
      </c>
      <c r="K21" s="819">
        <v>413.79509874000001</v>
      </c>
      <c r="L21" s="819">
        <v>340.30333091</v>
      </c>
      <c r="M21" s="819">
        <v>333.66175804</v>
      </c>
      <c r="N21" s="819">
        <v>4868.11202022</v>
      </c>
      <c r="O21" s="103"/>
      <c r="P21" s="77"/>
      <c r="Q21" s="80"/>
    </row>
    <row r="22" spans="1:26" s="53" customFormat="1" ht="15.75" customHeight="1">
      <c r="A22" s="48" t="s">
        <v>1055</v>
      </c>
      <c r="B22" s="819">
        <v>0.15313685999999999</v>
      </c>
      <c r="C22" s="819">
        <v>0.20171633</v>
      </c>
      <c r="D22" s="819">
        <v>0.23703421</v>
      </c>
      <c r="E22" s="819">
        <v>0.19373238000000001</v>
      </c>
      <c r="F22" s="819">
        <v>0.21497226999999999</v>
      </c>
      <c r="G22" s="819">
        <v>0.18186479999999999</v>
      </c>
      <c r="H22" s="819">
        <v>0.15142979999999998</v>
      </c>
      <c r="I22" s="819">
        <v>0.17348425000000001</v>
      </c>
      <c r="J22" s="819">
        <v>0.17653501999999999</v>
      </c>
      <c r="K22" s="819">
        <v>0.15477177</v>
      </c>
      <c r="L22" s="819">
        <v>0.12084449999999999</v>
      </c>
      <c r="M22" s="819">
        <v>0.13973902999999999</v>
      </c>
      <c r="N22" s="819">
        <v>2.0992612200000003</v>
      </c>
      <c r="O22" s="103"/>
      <c r="P22" s="103"/>
      <c r="Q22" s="142"/>
      <c r="R22" s="103"/>
      <c r="S22" s="103"/>
      <c r="T22" s="103"/>
      <c r="U22" s="103"/>
      <c r="V22" s="103"/>
      <c r="W22" s="103"/>
      <c r="X22" s="103"/>
      <c r="Y22" s="103"/>
      <c r="Z22" s="103"/>
    </row>
    <row r="23" spans="1:26" s="53" customFormat="1" ht="15.75" customHeight="1">
      <c r="A23" s="517" t="s">
        <v>1056</v>
      </c>
      <c r="B23" s="819">
        <v>2.8109757000000002</v>
      </c>
      <c r="C23" s="819">
        <v>2.8438501</v>
      </c>
      <c r="D23" s="819">
        <v>2.5910625</v>
      </c>
      <c r="E23" s="819">
        <v>2.5910625</v>
      </c>
      <c r="F23" s="819">
        <v>2.5278656000000002</v>
      </c>
      <c r="G23" s="819">
        <v>2.5278656000000002</v>
      </c>
      <c r="H23" s="819">
        <v>2.5278656000000002</v>
      </c>
      <c r="I23" s="819">
        <v>2.5278656000000002</v>
      </c>
      <c r="J23" s="819">
        <v>2.5278656000000002</v>
      </c>
      <c r="K23" s="819">
        <v>2.5278656000000002</v>
      </c>
      <c r="L23" s="819">
        <v>2.8169467999999998</v>
      </c>
      <c r="M23" s="819">
        <v>1.5309812</v>
      </c>
      <c r="N23" s="819">
        <v>30.352072399999994</v>
      </c>
      <c r="O23" s="103"/>
      <c r="P23" s="577"/>
      <c r="Q23" s="80"/>
    </row>
    <row r="24" spans="1:26" s="53" customFormat="1" ht="15.75" customHeight="1">
      <c r="A24" s="48" t="s">
        <v>1048</v>
      </c>
      <c r="B24" s="819">
        <v>6.9999999999999994E-5</v>
      </c>
      <c r="C24" s="819">
        <v>3.4358699999999999E-2</v>
      </c>
      <c r="D24" s="819">
        <v>0.13237030999999999</v>
      </c>
      <c r="E24" s="819">
        <v>1.14707E-3</v>
      </c>
      <c r="F24" s="819">
        <v>2.0788919999999999E-2</v>
      </c>
      <c r="G24" s="819">
        <v>4.0618000000000002E-4</v>
      </c>
      <c r="H24" s="819">
        <v>7.7066709999999983E-2</v>
      </c>
      <c r="I24" s="819">
        <v>2.2293100000000004E-3</v>
      </c>
      <c r="J24" s="819">
        <v>6.6466109999999995E-2</v>
      </c>
      <c r="K24" s="819">
        <v>1.495699E-2</v>
      </c>
      <c r="L24" s="819">
        <v>1.6355499999999999E-3</v>
      </c>
      <c r="M24" s="819">
        <v>1.0714100000000001E-3</v>
      </c>
      <c r="N24" s="819">
        <v>0.35256725999999994</v>
      </c>
      <c r="O24" s="103"/>
      <c r="P24" s="577"/>
      <c r="Q24" s="80"/>
    </row>
    <row r="25" spans="1:26" s="53" customFormat="1" ht="15.75" customHeight="1">
      <c r="A25" s="48" t="s">
        <v>1049</v>
      </c>
      <c r="B25" s="819">
        <v>1.0638477200000001</v>
      </c>
      <c r="C25" s="819">
        <v>1.525E-2</v>
      </c>
      <c r="D25" s="819">
        <v>6.7568990000000009E-2</v>
      </c>
      <c r="E25" s="819">
        <v>1.0815969999999999E-2</v>
      </c>
      <c r="F25" s="819">
        <v>3.4300000000000002E-6</v>
      </c>
      <c r="G25" s="819">
        <v>0.74148596999999994</v>
      </c>
      <c r="H25" s="819">
        <v>1.61207E-3</v>
      </c>
      <c r="I25" s="819">
        <v>8.2983500000000012E-3</v>
      </c>
      <c r="J25" s="819">
        <v>7.7540999999999999E-2</v>
      </c>
      <c r="K25" s="819">
        <v>2.052184E-2</v>
      </c>
      <c r="L25" s="819">
        <v>1.9727999999999999E-2</v>
      </c>
      <c r="M25" s="819">
        <v>1.85985E-2</v>
      </c>
      <c r="N25" s="819">
        <v>2.0452718400000003</v>
      </c>
      <c r="O25" s="103"/>
      <c r="P25" s="577"/>
      <c r="Q25" s="80"/>
    </row>
    <row r="26" spans="1:26" s="53" customFormat="1" ht="15.75" customHeight="1">
      <c r="A26" s="48" t="s">
        <v>1050</v>
      </c>
      <c r="B26" s="819">
        <v>6.6620360000000003E-2</v>
      </c>
      <c r="C26" s="819">
        <v>7.1760350000000001E-2</v>
      </c>
      <c r="D26" s="819">
        <v>0.13386624999999999</v>
      </c>
      <c r="E26" s="819">
        <v>7.8756619999999999E-2</v>
      </c>
      <c r="F26" s="819">
        <v>7.7409640000000002E-2</v>
      </c>
      <c r="G26" s="819">
        <v>0.10181155</v>
      </c>
      <c r="H26" s="819">
        <v>9.2171719999999999E-2</v>
      </c>
      <c r="I26" s="819">
        <v>9.9809720000000005E-2</v>
      </c>
      <c r="J26" s="819">
        <v>9.639035E-2</v>
      </c>
      <c r="K26" s="819">
        <v>9.9456009999999997E-2</v>
      </c>
      <c r="L26" s="819">
        <v>0.10259304</v>
      </c>
      <c r="M26" s="819">
        <v>9.9574070000000001E-2</v>
      </c>
      <c r="N26" s="819">
        <v>1.1202196799999999</v>
      </c>
      <c r="O26" s="103"/>
      <c r="P26" s="577"/>
      <c r="Q26" s="80"/>
    </row>
    <row r="27" spans="1:26" s="53" customFormat="1" ht="15.75" customHeight="1">
      <c r="A27" s="223" t="s">
        <v>1014</v>
      </c>
      <c r="B27" s="756">
        <v>220.28047293000003</v>
      </c>
      <c r="C27" s="756">
        <v>112.47276835000001</v>
      </c>
      <c r="D27" s="756">
        <v>143.29519664</v>
      </c>
      <c r="E27" s="756">
        <v>189.44525841999999</v>
      </c>
      <c r="F27" s="756">
        <v>178.88340488</v>
      </c>
      <c r="G27" s="756">
        <v>186.80323643</v>
      </c>
      <c r="H27" s="756">
        <v>150.12542526000001</v>
      </c>
      <c r="I27" s="756">
        <v>207.16535854</v>
      </c>
      <c r="J27" s="756">
        <v>293.10574343999997</v>
      </c>
      <c r="K27" s="756">
        <v>335.56517642999995</v>
      </c>
      <c r="L27" s="756">
        <v>173.57619462</v>
      </c>
      <c r="M27" s="756">
        <v>287.35639756</v>
      </c>
      <c r="N27" s="756">
        <v>2478.0746334999999</v>
      </c>
      <c r="O27" s="103"/>
      <c r="P27" s="577"/>
      <c r="Q27" s="80"/>
    </row>
    <row r="28" spans="1:26" s="53" customFormat="1" ht="15.75" customHeight="1">
      <c r="A28" s="517" t="s">
        <v>214</v>
      </c>
      <c r="B28" s="819">
        <v>51.665411060000004</v>
      </c>
      <c r="C28" s="819">
        <v>10.694571269999999</v>
      </c>
      <c r="D28" s="819">
        <v>6.7242506399999993</v>
      </c>
      <c r="E28" s="819">
        <v>19.621310739999998</v>
      </c>
      <c r="F28" s="819">
        <v>42.386708950000006</v>
      </c>
      <c r="G28" s="819">
        <v>73.374658359999998</v>
      </c>
      <c r="H28" s="819">
        <v>18.912003170000002</v>
      </c>
      <c r="I28" s="819">
        <v>51.045572409999998</v>
      </c>
      <c r="J28" s="819">
        <v>23.304559510000001</v>
      </c>
      <c r="K28" s="819">
        <v>147.98331987999998</v>
      </c>
      <c r="L28" s="819">
        <v>18.563364850000003</v>
      </c>
      <c r="M28" s="819">
        <v>41.298168880000006</v>
      </c>
      <c r="N28" s="819">
        <v>505.57389971999999</v>
      </c>
      <c r="O28" s="103"/>
      <c r="P28" s="577"/>
      <c r="Q28" s="80"/>
    </row>
    <row r="29" spans="1:26" s="53" customFormat="1" ht="15.75" customHeight="1">
      <c r="A29" s="543" t="s">
        <v>1226</v>
      </c>
      <c r="B29" s="819">
        <v>9.1018137799999987</v>
      </c>
      <c r="C29" s="819">
        <v>1.1836980500000001</v>
      </c>
      <c r="D29" s="819">
        <v>2.1710676900000001</v>
      </c>
      <c r="E29" s="819">
        <v>7.1730164900000002</v>
      </c>
      <c r="F29" s="819">
        <v>2.6309287499999998</v>
      </c>
      <c r="G29" s="819">
        <v>1.91093369</v>
      </c>
      <c r="H29" s="819">
        <v>4.5098866200000005</v>
      </c>
      <c r="I29" s="819">
        <v>1.88703719</v>
      </c>
      <c r="J29" s="819">
        <v>1.5276658200000002</v>
      </c>
      <c r="K29" s="819">
        <v>4.2385586399999999</v>
      </c>
      <c r="L29" s="819">
        <v>1.6579115800000002</v>
      </c>
      <c r="M29" s="819">
        <v>1.5914803500000001</v>
      </c>
      <c r="N29" s="819">
        <v>39.583998649999998</v>
      </c>
      <c r="O29" s="103"/>
      <c r="P29" s="577"/>
      <c r="Q29" s="80"/>
    </row>
    <row r="30" spans="1:26" s="53" customFormat="1" ht="15.75" customHeight="1">
      <c r="A30" s="517" t="s">
        <v>163</v>
      </c>
      <c r="B30" s="819">
        <v>80.168899930000009</v>
      </c>
      <c r="C30" s="819">
        <v>38.15198908</v>
      </c>
      <c r="D30" s="819">
        <v>51.575230570000002</v>
      </c>
      <c r="E30" s="819">
        <v>45.961563779999999</v>
      </c>
      <c r="F30" s="819">
        <v>44.741891960000004</v>
      </c>
      <c r="G30" s="819">
        <v>37.406298479999997</v>
      </c>
      <c r="H30" s="819">
        <v>49.068425159999997</v>
      </c>
      <c r="I30" s="819">
        <v>74.106035419999998</v>
      </c>
      <c r="J30" s="819">
        <v>173.94099327000001</v>
      </c>
      <c r="K30" s="819">
        <v>111.67027754</v>
      </c>
      <c r="L30" s="819">
        <v>78.510805700000006</v>
      </c>
      <c r="M30" s="819">
        <v>163.95626774000002</v>
      </c>
      <c r="N30" s="819">
        <v>949.25867863000008</v>
      </c>
      <c r="O30" s="103"/>
      <c r="P30" s="577"/>
      <c r="Q30" s="80"/>
    </row>
    <row r="31" spans="1:26" s="53" customFormat="1" ht="15.75" customHeight="1">
      <c r="A31" s="517" t="s">
        <v>1223</v>
      </c>
      <c r="B31" s="819">
        <v>2.7574860000000001</v>
      </c>
      <c r="C31" s="819">
        <v>2.88964</v>
      </c>
      <c r="D31" s="819">
        <v>2.8562979999999998</v>
      </c>
      <c r="E31" s="819">
        <v>3.83433</v>
      </c>
      <c r="F31" s="819">
        <v>3.83433</v>
      </c>
      <c r="G31" s="819">
        <v>3.83433</v>
      </c>
      <c r="H31" s="819">
        <v>3.901014</v>
      </c>
      <c r="I31" s="819">
        <v>3.901014</v>
      </c>
      <c r="J31" s="819">
        <v>3.901014</v>
      </c>
      <c r="K31" s="819">
        <v>3.901014</v>
      </c>
      <c r="L31" s="819">
        <v>5.2902639999999996</v>
      </c>
      <c r="M31" s="819">
        <v>3.2675160000000001</v>
      </c>
      <c r="N31" s="819">
        <v>44.16825</v>
      </c>
      <c r="O31" s="103"/>
      <c r="P31" s="577"/>
      <c r="Q31" s="80"/>
    </row>
    <row r="32" spans="1:26" s="53" customFormat="1" ht="15.75" customHeight="1">
      <c r="A32" s="194" t="s">
        <v>517</v>
      </c>
      <c r="B32" s="819">
        <v>59.39145568</v>
      </c>
      <c r="C32" s="819">
        <v>48.606269500000003</v>
      </c>
      <c r="D32" s="819">
        <v>68.553054700000004</v>
      </c>
      <c r="E32" s="819">
        <v>98.39839121</v>
      </c>
      <c r="F32" s="819">
        <v>70.439619769999993</v>
      </c>
      <c r="G32" s="819">
        <v>56.308692000000001</v>
      </c>
      <c r="H32" s="819">
        <v>61.63019937</v>
      </c>
      <c r="I32" s="819">
        <v>64.158350979999994</v>
      </c>
      <c r="J32" s="819">
        <v>76.802679409999996</v>
      </c>
      <c r="K32" s="819">
        <v>55.586329590000005</v>
      </c>
      <c r="L32" s="819">
        <v>55.213420360000001</v>
      </c>
      <c r="M32" s="819">
        <v>61.417394080000001</v>
      </c>
      <c r="N32" s="819">
        <v>776.50585664999994</v>
      </c>
      <c r="O32" s="103"/>
      <c r="P32" s="577"/>
      <c r="Q32" s="80"/>
    </row>
    <row r="33" spans="1:26" s="53" customFormat="1" ht="15.75" customHeight="1">
      <c r="A33" s="200" t="s">
        <v>473</v>
      </c>
      <c r="B33" s="819">
        <v>17.195406479999999</v>
      </c>
      <c r="C33" s="819">
        <v>10.94660045</v>
      </c>
      <c r="D33" s="819">
        <v>11.41529504</v>
      </c>
      <c r="E33" s="819">
        <v>14.456646199999998</v>
      </c>
      <c r="F33" s="819">
        <v>14.849925450000001</v>
      </c>
      <c r="G33" s="819">
        <v>13.9683239</v>
      </c>
      <c r="H33" s="819">
        <v>12.10389694</v>
      </c>
      <c r="I33" s="819">
        <v>12.067348540000001</v>
      </c>
      <c r="J33" s="819">
        <v>13.62883143</v>
      </c>
      <c r="K33" s="819">
        <v>12.185676780000001</v>
      </c>
      <c r="L33" s="819">
        <v>14.340428129999999</v>
      </c>
      <c r="M33" s="819">
        <v>15.825570509999999</v>
      </c>
      <c r="N33" s="819">
        <v>162.98394984999999</v>
      </c>
      <c r="O33" s="103"/>
      <c r="P33" s="577"/>
      <c r="Q33" s="80"/>
    </row>
    <row r="34" spans="1:26" s="53" customFormat="1" ht="15.75" customHeight="1">
      <c r="A34" s="245" t="s">
        <v>1012</v>
      </c>
      <c r="B34" s="756">
        <v>9.0394454</v>
      </c>
      <c r="C34" s="756">
        <v>8.3837610100000006</v>
      </c>
      <c r="D34" s="756">
        <v>5.2183498300000002</v>
      </c>
      <c r="E34" s="756">
        <v>19.283286969999999</v>
      </c>
      <c r="F34" s="756">
        <v>14.860154259999998</v>
      </c>
      <c r="G34" s="756">
        <v>15.278517650000001</v>
      </c>
      <c r="H34" s="756">
        <v>5.9032586499999997</v>
      </c>
      <c r="I34" s="756">
        <v>18.46650923</v>
      </c>
      <c r="J34" s="756">
        <v>27.200414169999998</v>
      </c>
      <c r="K34" s="756">
        <v>16.3793617</v>
      </c>
      <c r="L34" s="756">
        <v>16.923514319999999</v>
      </c>
      <c r="M34" s="756">
        <v>16.570038520000001</v>
      </c>
      <c r="N34" s="756">
        <v>173.50661170999999</v>
      </c>
      <c r="O34" s="103"/>
      <c r="P34" s="577"/>
      <c r="Q34" s="80"/>
    </row>
    <row r="35" spans="1:26" s="53" customFormat="1" ht="15.75" customHeight="1">
      <c r="A35" s="153" t="s">
        <v>365</v>
      </c>
      <c r="B35" s="756">
        <v>30.327239380000002</v>
      </c>
      <c r="C35" s="756">
        <v>19.686546969999998</v>
      </c>
      <c r="D35" s="756">
        <v>22.586109269999998</v>
      </c>
      <c r="E35" s="756">
        <v>151.53176820000002</v>
      </c>
      <c r="F35" s="756">
        <v>116.98230694999999</v>
      </c>
      <c r="G35" s="756">
        <v>23.02648379</v>
      </c>
      <c r="H35" s="756">
        <v>38.965968970000006</v>
      </c>
      <c r="I35" s="756">
        <v>12.266519420000002</v>
      </c>
      <c r="J35" s="756">
        <v>22.557131409999997</v>
      </c>
      <c r="K35" s="756">
        <v>171.51772750999999</v>
      </c>
      <c r="L35" s="756">
        <v>17.418869579999999</v>
      </c>
      <c r="M35" s="756">
        <v>24.259616869999999</v>
      </c>
      <c r="N35" s="756">
        <v>651.12628832000019</v>
      </c>
      <c r="O35" s="103"/>
      <c r="P35" s="577"/>
      <c r="Q35" s="80"/>
    </row>
    <row r="36" spans="1:26" s="53" customFormat="1" ht="15.75" customHeight="1">
      <c r="A36" s="224" t="s">
        <v>1057</v>
      </c>
      <c r="B36" s="819">
        <v>22.632844120000001</v>
      </c>
      <c r="C36" s="819">
        <v>10.51138312</v>
      </c>
      <c r="D36" s="819">
        <v>8.2823066999999995</v>
      </c>
      <c r="E36" s="819">
        <v>141.99982216999999</v>
      </c>
      <c r="F36" s="819">
        <v>16.41289854</v>
      </c>
      <c r="G36" s="819">
        <v>11.6697732</v>
      </c>
      <c r="H36" s="819">
        <v>26.716382790000001</v>
      </c>
      <c r="I36" s="819">
        <v>6.3274897300000008</v>
      </c>
      <c r="J36" s="819">
        <v>10.57748333</v>
      </c>
      <c r="K36" s="819">
        <v>149.33169432</v>
      </c>
      <c r="L36" s="819">
        <v>9.84657947</v>
      </c>
      <c r="M36" s="819">
        <v>12.11066711</v>
      </c>
      <c r="N36" s="819">
        <v>426.41932460000004</v>
      </c>
      <c r="O36" s="103"/>
      <c r="P36" s="77"/>
      <c r="Q36" s="80"/>
    </row>
    <row r="37" spans="1:26" s="53" customFormat="1" ht="15.75" customHeight="1">
      <c r="A37" s="224" t="s">
        <v>1058</v>
      </c>
      <c r="B37" s="819">
        <v>8.7678500000000006E-3</v>
      </c>
      <c r="C37" s="819">
        <v>0.11658409</v>
      </c>
      <c r="D37" s="819">
        <v>3.4468800000000002</v>
      </c>
      <c r="E37" s="819">
        <v>1.3639856699999999</v>
      </c>
      <c r="F37" s="819">
        <v>5.8532889999999997E-2</v>
      </c>
      <c r="G37" s="819">
        <v>0</v>
      </c>
      <c r="H37" s="819">
        <v>3.6581870000000002E-2</v>
      </c>
      <c r="I37" s="819">
        <v>0.16619865</v>
      </c>
      <c r="J37" s="819">
        <v>3.6533918299999999</v>
      </c>
      <c r="K37" s="819">
        <v>5.9794854000000006</v>
      </c>
      <c r="L37" s="819">
        <v>0</v>
      </c>
      <c r="M37" s="819">
        <v>0.48008252000000001</v>
      </c>
      <c r="N37" s="819">
        <v>15.310490770000001</v>
      </c>
      <c r="O37" s="103"/>
      <c r="P37" s="103"/>
      <c r="Q37" s="142"/>
      <c r="R37" s="103"/>
      <c r="S37" s="103"/>
      <c r="T37" s="103"/>
      <c r="U37" s="103"/>
      <c r="V37" s="103"/>
      <c r="W37" s="103"/>
      <c r="X37" s="103"/>
      <c r="Y37" s="103"/>
      <c r="Z37" s="103"/>
    </row>
    <row r="38" spans="1:26" s="53" customFormat="1" ht="15.75" customHeight="1">
      <c r="A38" s="675" t="s">
        <v>1111</v>
      </c>
      <c r="B38" s="819">
        <v>0</v>
      </c>
      <c r="C38" s="819">
        <v>0</v>
      </c>
      <c r="D38" s="819">
        <v>0</v>
      </c>
      <c r="E38" s="819">
        <v>0</v>
      </c>
      <c r="F38" s="819">
        <v>0</v>
      </c>
      <c r="G38" s="819">
        <v>2.3919316400000001</v>
      </c>
      <c r="H38" s="819">
        <v>0</v>
      </c>
      <c r="I38" s="819">
        <v>0</v>
      </c>
      <c r="J38" s="819">
        <v>0</v>
      </c>
      <c r="K38" s="819">
        <v>0</v>
      </c>
      <c r="L38" s="819">
        <v>0</v>
      </c>
      <c r="M38" s="819">
        <v>0</v>
      </c>
      <c r="N38" s="819">
        <v>2.3919316400000001</v>
      </c>
      <c r="O38" s="103"/>
      <c r="P38" s="577"/>
      <c r="Q38" s="80"/>
    </row>
    <row r="39" spans="1:26" s="53" customFormat="1" ht="15.75" customHeight="1">
      <c r="A39" s="194" t="s">
        <v>1059</v>
      </c>
      <c r="B39" s="819">
        <v>0</v>
      </c>
      <c r="C39" s="819">
        <v>0</v>
      </c>
      <c r="D39" s="819">
        <v>0.11345505</v>
      </c>
      <c r="E39" s="819">
        <v>5.1986999999999997E-4</v>
      </c>
      <c r="F39" s="819">
        <v>2.7224299999999996E-3</v>
      </c>
      <c r="G39" s="819">
        <v>9.0508820000000004E-2</v>
      </c>
      <c r="H39" s="819">
        <v>2.4678189999999999E-2</v>
      </c>
      <c r="I39" s="819">
        <v>6.5591499999999997E-3</v>
      </c>
      <c r="J39" s="819">
        <v>2.7073529999999998E-2</v>
      </c>
      <c r="K39" s="819">
        <v>1.6072700000000001E-3</v>
      </c>
      <c r="L39" s="819">
        <v>1.242714E-2</v>
      </c>
      <c r="M39" s="819">
        <v>1.537353E-2</v>
      </c>
      <c r="N39" s="819">
        <v>0.29492498000000006</v>
      </c>
      <c r="O39" s="103"/>
      <c r="P39" s="577"/>
      <c r="Q39" s="80"/>
    </row>
    <row r="40" spans="1:26" s="53" customFormat="1" ht="15.75" customHeight="1">
      <c r="A40" s="194" t="s">
        <v>1112</v>
      </c>
      <c r="B40" s="819">
        <v>0.87613863999999997</v>
      </c>
      <c r="C40" s="819">
        <v>1.2555000000000001</v>
      </c>
      <c r="D40" s="819">
        <v>4.7622980000000004</v>
      </c>
      <c r="E40" s="819">
        <v>2.6680000000000001</v>
      </c>
      <c r="F40" s="819">
        <v>93.540458999999998</v>
      </c>
      <c r="G40" s="819">
        <v>2.5249999999999999</v>
      </c>
      <c r="H40" s="819">
        <v>2.1228720000000001</v>
      </c>
      <c r="I40" s="819">
        <v>0.126</v>
      </c>
      <c r="J40" s="819">
        <v>2.0129999999999999</v>
      </c>
      <c r="K40" s="819">
        <v>9.5866319999999998</v>
      </c>
      <c r="L40" s="819">
        <v>1.7998540000000001</v>
      </c>
      <c r="M40" s="819">
        <v>0.47109113000000002</v>
      </c>
      <c r="N40" s="819">
        <v>121.74684477000001</v>
      </c>
      <c r="O40" s="103"/>
      <c r="P40" s="577"/>
      <c r="Q40" s="80"/>
    </row>
    <row r="41" spans="1:26" s="53" customFormat="1" ht="15.75" customHeight="1">
      <c r="A41" s="194" t="s">
        <v>1060</v>
      </c>
      <c r="B41" s="819">
        <v>0.26466937000000001</v>
      </c>
      <c r="C41" s="819">
        <v>0.25147825000000001</v>
      </c>
      <c r="D41" s="819">
        <v>0.37531300000000001</v>
      </c>
      <c r="E41" s="819">
        <v>0.30923179000000001</v>
      </c>
      <c r="F41" s="819">
        <v>0.43666359000000005</v>
      </c>
      <c r="G41" s="819">
        <v>0.3990438</v>
      </c>
      <c r="H41" s="819">
        <v>0.26421518999999999</v>
      </c>
      <c r="I41" s="819">
        <v>0.47027460999999998</v>
      </c>
      <c r="J41" s="819">
        <v>0.35274096999999999</v>
      </c>
      <c r="K41" s="819">
        <v>0.40090165999999999</v>
      </c>
      <c r="L41" s="819">
        <v>0.35976840000000004</v>
      </c>
      <c r="M41" s="819">
        <v>0.50641612999999996</v>
      </c>
      <c r="N41" s="819">
        <v>4.3907167600000001</v>
      </c>
      <c r="O41" s="103"/>
      <c r="P41" s="577"/>
      <c r="Q41" s="80"/>
    </row>
    <row r="42" spans="1:26" s="55" customFormat="1" ht="15.75" customHeight="1">
      <c r="A42" s="66" t="s">
        <v>1011</v>
      </c>
      <c r="B42" s="756">
        <v>6.5448193999999997</v>
      </c>
      <c r="C42" s="756">
        <v>7.5516015100000002</v>
      </c>
      <c r="D42" s="756">
        <v>5.6058565199999997</v>
      </c>
      <c r="E42" s="756">
        <v>5.1902087000000003</v>
      </c>
      <c r="F42" s="756">
        <v>6.5310305</v>
      </c>
      <c r="G42" s="756">
        <v>5.9502263300000013</v>
      </c>
      <c r="H42" s="756">
        <v>9.8012389300000002</v>
      </c>
      <c r="I42" s="756">
        <v>5.1699972800000005</v>
      </c>
      <c r="J42" s="756">
        <v>5.9334417500000001</v>
      </c>
      <c r="K42" s="756">
        <v>6.2174068599999988</v>
      </c>
      <c r="L42" s="756">
        <v>5.4002405699999994</v>
      </c>
      <c r="M42" s="756">
        <v>10.67598645</v>
      </c>
      <c r="N42" s="756">
        <v>80.572054799999989</v>
      </c>
      <c r="O42" s="467"/>
      <c r="P42" s="641"/>
      <c r="Q42" s="87"/>
    </row>
    <row r="43" spans="1:26" s="53" customFormat="1" ht="15.75" customHeight="1">
      <c r="A43" s="153" t="s">
        <v>1013</v>
      </c>
      <c r="B43" s="756">
        <v>960.61049633999994</v>
      </c>
      <c r="C43" s="756">
        <v>553.37551399999984</v>
      </c>
      <c r="D43" s="756">
        <v>595.11076998999999</v>
      </c>
      <c r="E43" s="756">
        <v>690.22350931000005</v>
      </c>
      <c r="F43" s="756">
        <v>621.44626555000002</v>
      </c>
      <c r="G43" s="756">
        <v>679.30445085999997</v>
      </c>
      <c r="H43" s="756">
        <v>646.13818650999985</v>
      </c>
      <c r="I43" s="756">
        <v>742.72309284999983</v>
      </c>
      <c r="J43" s="756">
        <v>772.71760067000002</v>
      </c>
      <c r="K43" s="756">
        <v>633.17711023999993</v>
      </c>
      <c r="L43" s="756">
        <v>660.80783655000005</v>
      </c>
      <c r="M43" s="756">
        <v>711.86736016999998</v>
      </c>
      <c r="N43" s="756">
        <v>8267.5021930399998</v>
      </c>
      <c r="O43" s="103"/>
      <c r="P43" s="577"/>
      <c r="Q43" s="80"/>
    </row>
    <row r="44" spans="1:26" s="53" customFormat="1" ht="15.75" customHeight="1">
      <c r="A44" s="219" t="s">
        <v>1018</v>
      </c>
      <c r="B44" s="756">
        <v>910.69014759000004</v>
      </c>
      <c r="C44" s="756">
        <v>535.97396132999995</v>
      </c>
      <c r="D44" s="756">
        <v>560.96529923000003</v>
      </c>
      <c r="E44" s="756">
        <v>659.48862838000002</v>
      </c>
      <c r="F44" s="756">
        <v>590.54828048000002</v>
      </c>
      <c r="G44" s="756">
        <v>641.36032711999997</v>
      </c>
      <c r="H44" s="756">
        <v>621.63781376999998</v>
      </c>
      <c r="I44" s="756">
        <v>702.30253648999997</v>
      </c>
      <c r="J44" s="756">
        <v>750.29664488000003</v>
      </c>
      <c r="K44" s="756">
        <v>599.63650977999998</v>
      </c>
      <c r="L44" s="756">
        <v>626.41706010000007</v>
      </c>
      <c r="M44" s="756">
        <v>674.79200810999998</v>
      </c>
      <c r="N44" s="756">
        <v>7874.1092172600002</v>
      </c>
      <c r="O44" s="103"/>
      <c r="P44" s="577"/>
      <c r="Q44" s="80"/>
    </row>
    <row r="45" spans="1:26" s="53" customFormat="1" ht="15.75" customHeight="1">
      <c r="A45" s="224" t="s">
        <v>203</v>
      </c>
      <c r="B45" s="819">
        <v>910.69014759000004</v>
      </c>
      <c r="C45" s="819">
        <v>535.97396132999995</v>
      </c>
      <c r="D45" s="819">
        <v>560.96529923000003</v>
      </c>
      <c r="E45" s="819">
        <v>659.48862838000002</v>
      </c>
      <c r="F45" s="819">
        <v>590.54828048000002</v>
      </c>
      <c r="G45" s="819">
        <v>641.36032711999997</v>
      </c>
      <c r="H45" s="819">
        <v>621.63781376999998</v>
      </c>
      <c r="I45" s="819">
        <v>702.30253648999997</v>
      </c>
      <c r="J45" s="819">
        <v>750.29664488000003</v>
      </c>
      <c r="K45" s="819">
        <v>599.63650977999998</v>
      </c>
      <c r="L45" s="819">
        <v>626.41706010000007</v>
      </c>
      <c r="M45" s="819">
        <v>674.79200810999998</v>
      </c>
      <c r="N45" s="819">
        <v>7874.1092172600002</v>
      </c>
      <c r="O45" s="103"/>
      <c r="P45" s="77"/>
      <c r="Q45" s="80"/>
    </row>
    <row r="46" spans="1:26" s="53" customFormat="1" ht="15.75" customHeight="1">
      <c r="A46" s="223" t="s">
        <v>1019</v>
      </c>
      <c r="B46" s="756">
        <v>11.297313900000001</v>
      </c>
      <c r="C46" s="756">
        <v>8.6894022599999996</v>
      </c>
      <c r="D46" s="756">
        <v>8.8655990299999985</v>
      </c>
      <c r="E46" s="756">
        <v>8.5698342400000005</v>
      </c>
      <c r="F46" s="756">
        <v>7.8151436200000006</v>
      </c>
      <c r="G46" s="756">
        <v>9.5555635299999988</v>
      </c>
      <c r="H46" s="756">
        <v>9.3183813100000012</v>
      </c>
      <c r="I46" s="756">
        <v>9.8718960799999991</v>
      </c>
      <c r="J46" s="756">
        <v>9.6046423100000009</v>
      </c>
      <c r="K46" s="756">
        <v>8.4400541899999997</v>
      </c>
      <c r="L46" s="756">
        <v>9.6982173500000002</v>
      </c>
      <c r="M46" s="756">
        <v>9.529731120000001</v>
      </c>
      <c r="N46" s="756">
        <v>111.25577894</v>
      </c>
      <c r="O46" s="103"/>
      <c r="P46" s="103"/>
      <c r="Q46" s="142"/>
      <c r="R46" s="103"/>
      <c r="S46" s="103"/>
      <c r="T46" s="103"/>
      <c r="U46" s="103"/>
      <c r="V46" s="103"/>
      <c r="W46" s="103"/>
      <c r="X46" s="103"/>
      <c r="Y46" s="103"/>
      <c r="Z46" s="103"/>
    </row>
    <row r="47" spans="1:26" s="53" customFormat="1" ht="15.75" customHeight="1">
      <c r="A47" s="447" t="s">
        <v>204</v>
      </c>
      <c r="B47" s="819">
        <v>0.86307659999999997</v>
      </c>
      <c r="C47" s="819">
        <v>0.86395138999999999</v>
      </c>
      <c r="D47" s="819">
        <v>0.89554664000000006</v>
      </c>
      <c r="E47" s="819">
        <v>0.87000720999999992</v>
      </c>
      <c r="F47" s="819">
        <v>0.84292978000000007</v>
      </c>
      <c r="G47" s="819">
        <v>1.0331303599999999</v>
      </c>
      <c r="H47" s="819">
        <v>0.80267065999999998</v>
      </c>
      <c r="I47" s="819">
        <v>0.78543437999999999</v>
      </c>
      <c r="J47" s="819">
        <v>0.77120599000000001</v>
      </c>
      <c r="K47" s="819">
        <v>0.78009724000000003</v>
      </c>
      <c r="L47" s="819">
        <v>0.78950122999999994</v>
      </c>
      <c r="M47" s="819">
        <v>1.0953925600000001</v>
      </c>
      <c r="N47" s="819">
        <v>10.39294404</v>
      </c>
      <c r="O47" s="103"/>
      <c r="P47" s="577"/>
      <c r="Q47" s="80"/>
    </row>
    <row r="48" spans="1:26" s="53" customFormat="1" ht="15.75" customHeight="1">
      <c r="A48" s="1023" t="s">
        <v>1411</v>
      </c>
      <c r="B48" s="819">
        <v>10.434237300000001</v>
      </c>
      <c r="C48" s="819">
        <v>7.8254508700000001</v>
      </c>
      <c r="D48" s="819">
        <v>7.9700523899999993</v>
      </c>
      <c r="E48" s="819">
        <v>7.6998270300000007</v>
      </c>
      <c r="F48" s="819">
        <v>6.9722138400000002</v>
      </c>
      <c r="G48" s="819">
        <v>8.5224331699999993</v>
      </c>
      <c r="H48" s="819">
        <v>8.5157106500000008</v>
      </c>
      <c r="I48" s="819">
        <v>9.0864616999999992</v>
      </c>
      <c r="J48" s="819">
        <v>8.8334363200000006</v>
      </c>
      <c r="K48" s="819">
        <v>7.6599569499999998</v>
      </c>
      <c r="L48" s="819">
        <v>8.9087161199999993</v>
      </c>
      <c r="M48" s="819">
        <v>8.4343385600000005</v>
      </c>
      <c r="N48" s="819">
        <v>100.8628349</v>
      </c>
      <c r="O48" s="103"/>
      <c r="P48" s="577"/>
      <c r="Q48" s="80"/>
    </row>
    <row r="49" spans="1:26" s="53" customFormat="1" ht="15.75" customHeight="1">
      <c r="A49" s="223" t="s">
        <v>4</v>
      </c>
      <c r="B49" s="756">
        <v>19.407417800000001</v>
      </c>
      <c r="C49" s="756">
        <v>2.7805026099999997</v>
      </c>
      <c r="D49" s="756">
        <v>16.624871329999998</v>
      </c>
      <c r="E49" s="756">
        <v>7.2083995099999996</v>
      </c>
      <c r="F49" s="756">
        <v>11.444210710000002</v>
      </c>
      <c r="G49" s="756">
        <v>13.64155042</v>
      </c>
      <c r="H49" s="756">
        <v>5.8663065300000001</v>
      </c>
      <c r="I49" s="756">
        <v>12.13886248</v>
      </c>
      <c r="J49" s="756">
        <v>8.1788923699999998</v>
      </c>
      <c r="K49" s="756">
        <v>14.761946460000001</v>
      </c>
      <c r="L49" s="756">
        <v>10.248816769999999</v>
      </c>
      <c r="M49" s="756">
        <v>17.215760849999999</v>
      </c>
      <c r="N49" s="756">
        <v>139.51753783999999</v>
      </c>
      <c r="O49" s="103"/>
      <c r="P49" s="577"/>
      <c r="Q49" s="80"/>
    </row>
    <row r="50" spans="1:26" s="53" customFormat="1" ht="15.75" customHeight="1">
      <c r="A50" s="106" t="s">
        <v>1020</v>
      </c>
      <c r="B50" s="819">
        <v>19.0816178</v>
      </c>
      <c r="C50" s="819">
        <v>2.4931026099999998</v>
      </c>
      <c r="D50" s="819">
        <v>16.150371329999999</v>
      </c>
      <c r="E50" s="819">
        <v>6.9761995099999998</v>
      </c>
      <c r="F50" s="819">
        <v>10.972010710000001</v>
      </c>
      <c r="G50" s="819">
        <v>13.23055042</v>
      </c>
      <c r="H50" s="819">
        <v>5.5180065300000001</v>
      </c>
      <c r="I50" s="819">
        <v>11.74256248</v>
      </c>
      <c r="J50" s="819">
        <v>7.4566923699999998</v>
      </c>
      <c r="K50" s="819">
        <v>12.82474646</v>
      </c>
      <c r="L50" s="819">
        <v>8.4433167699999991</v>
      </c>
      <c r="M50" s="819">
        <v>14.78296085</v>
      </c>
      <c r="N50" s="819">
        <v>129.67213783999998</v>
      </c>
      <c r="O50" s="103"/>
      <c r="P50" s="77"/>
      <c r="Q50" s="80"/>
      <c r="R50" s="79"/>
    </row>
    <row r="51" spans="1:26" s="53" customFormat="1" ht="15.75" customHeight="1">
      <c r="A51" s="72" t="s">
        <v>211</v>
      </c>
      <c r="B51" s="819">
        <v>0.32579999999999998</v>
      </c>
      <c r="C51" s="819">
        <v>0.28739999999999999</v>
      </c>
      <c r="D51" s="819">
        <v>0.47450000000000003</v>
      </c>
      <c r="E51" s="819">
        <v>0.23220000000000002</v>
      </c>
      <c r="F51" s="819">
        <v>0.47220000000000001</v>
      </c>
      <c r="G51" s="819">
        <v>0.41100000000000003</v>
      </c>
      <c r="H51" s="819">
        <v>0.3483</v>
      </c>
      <c r="I51" s="819">
        <v>0.39629999999999999</v>
      </c>
      <c r="J51" s="819">
        <v>0.72219999999999995</v>
      </c>
      <c r="K51" s="819">
        <v>1.9372</v>
      </c>
      <c r="L51" s="819">
        <v>1.8054999999999999</v>
      </c>
      <c r="M51" s="819">
        <v>2.4327999999999999</v>
      </c>
      <c r="N51" s="819">
        <v>9.8453999999999997</v>
      </c>
      <c r="O51" s="103"/>
      <c r="P51" s="103"/>
      <c r="Q51" s="142"/>
      <c r="R51" s="103"/>
      <c r="S51" s="103"/>
      <c r="T51" s="103"/>
      <c r="U51" s="103"/>
      <c r="V51" s="103"/>
      <c r="W51" s="103"/>
      <c r="X51" s="103"/>
      <c r="Y51" s="103"/>
      <c r="Z51" s="103"/>
    </row>
    <row r="52" spans="1:26" s="53" customFormat="1" ht="15.75" customHeight="1">
      <c r="A52" s="113" t="s">
        <v>1022</v>
      </c>
      <c r="B52" s="756">
        <v>19.215617049999999</v>
      </c>
      <c r="C52" s="756">
        <v>5.9316478000000004</v>
      </c>
      <c r="D52" s="756">
        <v>8.6550004000000005</v>
      </c>
      <c r="E52" s="756">
        <v>14.956647180000001</v>
      </c>
      <c r="F52" s="756">
        <v>11.63863074</v>
      </c>
      <c r="G52" s="756">
        <v>14.74700979</v>
      </c>
      <c r="H52" s="756">
        <v>9.315684899999999</v>
      </c>
      <c r="I52" s="756">
        <v>18.409797800000003</v>
      </c>
      <c r="J52" s="756">
        <v>4.63742111</v>
      </c>
      <c r="K52" s="756">
        <v>10.33859981</v>
      </c>
      <c r="L52" s="756">
        <v>14.443742329999999</v>
      </c>
      <c r="M52" s="756">
        <v>10.32986009</v>
      </c>
      <c r="N52" s="756">
        <v>142.61965900000001</v>
      </c>
      <c r="O52" s="103"/>
      <c r="P52" s="577"/>
      <c r="Q52" s="80"/>
    </row>
    <row r="53" spans="1:26" s="53" customFormat="1" ht="15.75" customHeight="1">
      <c r="A53" s="113" t="s">
        <v>1024</v>
      </c>
      <c r="B53" s="756">
        <v>0.43257735999999997</v>
      </c>
      <c r="C53" s="756">
        <v>0.21989767000000002</v>
      </c>
      <c r="D53" s="756">
        <v>0.38944753999999998</v>
      </c>
      <c r="E53" s="756">
        <v>0.29519686000000001</v>
      </c>
      <c r="F53" s="756">
        <v>0.32741645000000003</v>
      </c>
      <c r="G53" s="756">
        <v>1.12540649</v>
      </c>
      <c r="H53" s="756">
        <v>0.28882024000000001</v>
      </c>
      <c r="I53" s="756">
        <v>0.40679143000000001</v>
      </c>
      <c r="J53" s="756">
        <v>0.19831434000000001</v>
      </c>
      <c r="K53" s="756">
        <v>0.98650777000000001</v>
      </c>
      <c r="L53" s="756">
        <v>0.43536055000000001</v>
      </c>
      <c r="M53" s="756">
        <v>0.46513453000000005</v>
      </c>
      <c r="N53" s="756">
        <v>5.5708712300000016</v>
      </c>
      <c r="O53" s="103"/>
      <c r="P53" s="77"/>
      <c r="Q53" s="80"/>
    </row>
    <row r="54" spans="1:26" s="55" customFormat="1" ht="15.75" customHeight="1">
      <c r="A54" s="106" t="s">
        <v>1025</v>
      </c>
      <c r="B54" s="819">
        <v>0.43257735999999997</v>
      </c>
      <c r="C54" s="819">
        <v>0.21989767000000002</v>
      </c>
      <c r="D54" s="819">
        <v>0.38944753999999998</v>
      </c>
      <c r="E54" s="819">
        <v>0.29519686000000001</v>
      </c>
      <c r="F54" s="819">
        <v>0.32741645000000003</v>
      </c>
      <c r="G54" s="819">
        <v>1.12540649</v>
      </c>
      <c r="H54" s="819">
        <v>0.28882024000000001</v>
      </c>
      <c r="I54" s="819">
        <v>0.40679143000000001</v>
      </c>
      <c r="J54" s="819">
        <v>0.19831434000000001</v>
      </c>
      <c r="K54" s="819">
        <v>0.98650777000000001</v>
      </c>
      <c r="L54" s="819">
        <v>0.43536055000000001</v>
      </c>
      <c r="M54" s="819">
        <v>0.46513453000000005</v>
      </c>
      <c r="N54" s="819">
        <v>5.5708712300000016</v>
      </c>
      <c r="O54" s="467"/>
      <c r="P54" s="641"/>
      <c r="Q54" s="87"/>
    </row>
    <row r="55" spans="1:26" s="53" customFormat="1" ht="15.75" customHeight="1">
      <c r="A55" s="113" t="s">
        <v>1026</v>
      </c>
      <c r="B55" s="756">
        <v>0.18281999999999998</v>
      </c>
      <c r="C55" s="756">
        <v>0.16982800000000001</v>
      </c>
      <c r="D55" s="756">
        <v>0.183945</v>
      </c>
      <c r="E55" s="756">
        <v>0.319635</v>
      </c>
      <c r="F55" s="756">
        <v>0.16728100000000001</v>
      </c>
      <c r="G55" s="756">
        <v>0.15640599999999999</v>
      </c>
      <c r="H55" s="756">
        <v>0.23732200000000001</v>
      </c>
      <c r="I55" s="756">
        <v>0.21443999999999999</v>
      </c>
      <c r="J55" s="756">
        <v>0.20072000000000001</v>
      </c>
      <c r="K55" s="756">
        <v>0.17895443</v>
      </c>
      <c r="L55" s="756">
        <v>8.7965000000000002E-2</v>
      </c>
      <c r="M55" s="756">
        <v>7.214000000000001E-2</v>
      </c>
      <c r="N55" s="756">
        <v>2.1714564300000001</v>
      </c>
      <c r="O55" s="103"/>
      <c r="P55" s="577"/>
      <c r="Q55" s="80"/>
    </row>
    <row r="56" spans="1:26" s="53" customFormat="1" ht="15.75" customHeight="1">
      <c r="A56" s="106" t="s">
        <v>1063</v>
      </c>
      <c r="B56" s="819">
        <v>0.18281999999999998</v>
      </c>
      <c r="C56" s="819">
        <v>0.16982800000000001</v>
      </c>
      <c r="D56" s="819">
        <v>0.183945</v>
      </c>
      <c r="E56" s="819">
        <v>0.319635</v>
      </c>
      <c r="F56" s="819">
        <v>0.16728100000000001</v>
      </c>
      <c r="G56" s="819">
        <v>0.15640599999999999</v>
      </c>
      <c r="H56" s="819">
        <v>0.23732200000000001</v>
      </c>
      <c r="I56" s="819">
        <v>0.21443999999999999</v>
      </c>
      <c r="J56" s="819">
        <v>0.20072000000000001</v>
      </c>
      <c r="K56" s="819">
        <v>0.17895443</v>
      </c>
      <c r="L56" s="819">
        <v>8.7965000000000002E-2</v>
      </c>
      <c r="M56" s="819">
        <v>7.214000000000001E-2</v>
      </c>
      <c r="N56" s="819">
        <v>2.1714564300000001</v>
      </c>
      <c r="O56" s="103"/>
      <c r="P56" s="577"/>
      <c r="Q56" s="80"/>
    </row>
    <row r="57" spans="1:26" s="53" customFormat="1" ht="15.75" customHeight="1">
      <c r="A57" s="113" t="s">
        <v>1028</v>
      </c>
      <c r="B57" s="756">
        <v>0.42026614000000001</v>
      </c>
      <c r="C57" s="756">
        <v>0.26925839999619128</v>
      </c>
      <c r="D57" s="756">
        <v>0.84750570999999997</v>
      </c>
      <c r="E57" s="756">
        <v>0.45187629999999995</v>
      </c>
      <c r="F57" s="756">
        <v>0.76375970999999998</v>
      </c>
      <c r="G57" s="756">
        <v>1.14696339</v>
      </c>
      <c r="H57" s="756">
        <v>2.3040791299999999</v>
      </c>
      <c r="I57" s="756">
        <v>10.063900650000003</v>
      </c>
      <c r="J57" s="756">
        <v>1.7409147</v>
      </c>
      <c r="K57" s="756">
        <v>2.99397468</v>
      </c>
      <c r="L57" s="756">
        <v>0.49428567000000001</v>
      </c>
      <c r="M57" s="756">
        <v>0.95809733000000008</v>
      </c>
      <c r="N57" s="756">
        <v>22.454881809996195</v>
      </c>
      <c r="O57" s="103"/>
      <c r="P57" s="577"/>
      <c r="Q57" s="80"/>
    </row>
    <row r="58" spans="1:26" s="53" customFormat="1" ht="15.75" customHeight="1">
      <c r="A58" s="194" t="s">
        <v>1029</v>
      </c>
      <c r="B58" s="819">
        <v>0.41754358000000003</v>
      </c>
      <c r="C58" s="819">
        <v>0.26666560999619127</v>
      </c>
      <c r="D58" s="819">
        <v>0.61380199999999996</v>
      </c>
      <c r="E58" s="819">
        <v>0.44874599999999998</v>
      </c>
      <c r="F58" s="819">
        <v>0.54159000000000002</v>
      </c>
      <c r="G58" s="819">
        <v>1.14465547</v>
      </c>
      <c r="H58" s="819">
        <v>2.2930132799999998</v>
      </c>
      <c r="I58" s="819">
        <v>10.058561460000002</v>
      </c>
      <c r="J58" s="819">
        <v>1.7252375</v>
      </c>
      <c r="K58" s="819">
        <v>2.86066011</v>
      </c>
      <c r="L58" s="819">
        <v>0.49001</v>
      </c>
      <c r="M58" s="819">
        <v>0.93867581000000011</v>
      </c>
      <c r="N58" s="819">
        <v>21.799160819996196</v>
      </c>
      <c r="O58" s="103"/>
      <c r="P58" s="577"/>
      <c r="Q58" s="80"/>
    </row>
    <row r="59" spans="1:26" s="53" customFormat="1" ht="15.75" customHeight="1">
      <c r="A59" s="194" t="s">
        <v>206</v>
      </c>
      <c r="B59" s="819">
        <v>2.7225600000000002E-3</v>
      </c>
      <c r="C59" s="819">
        <v>2.5927900000000002E-3</v>
      </c>
      <c r="D59" s="819">
        <v>0.23370370999999998</v>
      </c>
      <c r="E59" s="819">
        <v>3.1302999999999999E-3</v>
      </c>
      <c r="F59" s="819">
        <v>0.22216970999999999</v>
      </c>
      <c r="G59" s="819">
        <v>2.3079200000000002E-3</v>
      </c>
      <c r="H59" s="819">
        <v>1.106585E-2</v>
      </c>
      <c r="I59" s="819">
        <v>5.3391899999999997E-3</v>
      </c>
      <c r="J59" s="819">
        <v>1.5677200000000002E-2</v>
      </c>
      <c r="K59" s="819">
        <v>0.13331457000000002</v>
      </c>
      <c r="L59" s="819">
        <v>4.2756699999999996E-3</v>
      </c>
      <c r="M59" s="819">
        <v>1.9421520000000001E-2</v>
      </c>
      <c r="N59" s="819">
        <v>0.65572098999999995</v>
      </c>
      <c r="O59" s="1164"/>
      <c r="P59" s="577"/>
      <c r="Q59" s="80"/>
    </row>
    <row r="60" spans="1:26" s="53" customFormat="1" ht="15.75" customHeight="1">
      <c r="A60" s="421" t="s">
        <v>406</v>
      </c>
      <c r="B60" s="123">
        <v>1948.1969474800003</v>
      </c>
      <c r="C60" s="123">
        <v>1333.8219036099958</v>
      </c>
      <c r="D60" s="123">
        <v>1435.7002999199999</v>
      </c>
      <c r="E60" s="123">
        <v>2615.6963109399999</v>
      </c>
      <c r="F60" s="123">
        <v>1711.5980640599998</v>
      </c>
      <c r="G60" s="123">
        <v>1604.0009579499999</v>
      </c>
      <c r="H60" s="123">
        <v>1697.1713800699999</v>
      </c>
      <c r="I60" s="123">
        <v>1695.3222977699998</v>
      </c>
      <c r="J60" s="123">
        <v>1829.9877785900001</v>
      </c>
      <c r="K60" s="123">
        <v>1956.2399424799999</v>
      </c>
      <c r="L60" s="123">
        <v>1600.20717651</v>
      </c>
      <c r="M60" s="123">
        <v>1753.7539868399999</v>
      </c>
      <c r="N60" s="123">
        <v>21181.697046219997</v>
      </c>
      <c r="O60" s="103"/>
      <c r="P60" s="577"/>
      <c r="Q60" s="80"/>
    </row>
    <row r="61" spans="1:26" s="53" customFormat="1" ht="14.25" customHeight="1">
      <c r="A61" s="201" t="s">
        <v>1894</v>
      </c>
      <c r="B61" s="336"/>
      <c r="C61" s="336"/>
      <c r="D61" s="336"/>
      <c r="E61" s="336"/>
      <c r="F61" s="336"/>
      <c r="G61" s="336"/>
      <c r="H61" s="336"/>
      <c r="I61" s="336"/>
      <c r="J61" s="336"/>
      <c r="K61" s="336"/>
      <c r="L61" s="336"/>
      <c r="M61" s="336"/>
      <c r="N61" s="1024"/>
      <c r="O61" s="48"/>
      <c r="Q61" s="80"/>
    </row>
    <row r="62" spans="1:26" s="53" customFormat="1" ht="14.25" customHeight="1">
      <c r="A62" s="201" t="s">
        <v>2008</v>
      </c>
      <c r="B62" s="336"/>
      <c r="C62" s="336"/>
      <c r="D62" s="336"/>
      <c r="E62" s="336"/>
      <c r="F62" s="336"/>
      <c r="G62" s="336"/>
      <c r="H62" s="336"/>
      <c r="I62" s="336"/>
      <c r="J62" s="336"/>
      <c r="K62" s="336"/>
      <c r="L62" s="336"/>
      <c r="M62" s="336"/>
      <c r="N62" s="1024"/>
      <c r="O62" s="48"/>
      <c r="Q62" s="80"/>
    </row>
    <row r="63" spans="1:26" s="53" customFormat="1">
      <c r="A63" s="1067" t="s">
        <v>1806</v>
      </c>
      <c r="B63" s="85"/>
      <c r="C63" s="85"/>
      <c r="D63" s="85"/>
      <c r="E63" s="85"/>
      <c r="F63" s="85"/>
      <c r="G63" s="85"/>
      <c r="H63" s="85"/>
      <c r="I63" s="85"/>
      <c r="J63" s="85"/>
      <c r="K63" s="85"/>
      <c r="L63" s="85"/>
      <c r="M63" s="85"/>
      <c r="N63" s="676"/>
      <c r="O63" s="101"/>
      <c r="P63" s="79"/>
      <c r="Q63" s="80"/>
    </row>
    <row r="64" spans="1:26" s="53" customFormat="1" ht="15.75">
      <c r="A64" s="523" t="s">
        <v>1306</v>
      </c>
      <c r="B64" s="101"/>
      <c r="C64" s="77"/>
      <c r="D64" s="101"/>
      <c r="E64" s="101"/>
      <c r="F64" s="101"/>
      <c r="G64" s="101"/>
      <c r="H64" s="101"/>
      <c r="I64" s="101"/>
      <c r="J64" s="101"/>
      <c r="K64" s="101"/>
      <c r="L64" s="101"/>
      <c r="M64" s="101"/>
      <c r="N64" s="712"/>
      <c r="O64" s="101"/>
      <c r="P64" s="79"/>
      <c r="Q64" s="80"/>
    </row>
    <row r="65" spans="1:17" s="53" customFormat="1">
      <c r="A65" s="48"/>
      <c r="B65" s="101"/>
      <c r="C65" s="101"/>
      <c r="D65" s="101"/>
      <c r="E65" s="101"/>
      <c r="F65" s="101"/>
      <c r="G65" s="101"/>
      <c r="H65" s="101"/>
      <c r="I65" s="101"/>
      <c r="J65" s="101"/>
      <c r="K65" s="101"/>
      <c r="L65" s="101"/>
      <c r="M65" s="101"/>
      <c r="N65" s="676"/>
      <c r="O65" s="48"/>
      <c r="Q65" s="80"/>
    </row>
    <row r="66" spans="1:17" s="53" customFormat="1">
      <c r="A66" s="66"/>
      <c r="B66" s="85"/>
      <c r="C66" s="85"/>
      <c r="D66" s="85"/>
      <c r="E66" s="85"/>
      <c r="F66" s="85"/>
      <c r="G66" s="85"/>
      <c r="H66" s="85"/>
      <c r="I66" s="85"/>
      <c r="J66" s="85"/>
      <c r="K66" s="85"/>
      <c r="L66" s="85"/>
      <c r="M66" s="85"/>
      <c r="N66" s="85"/>
      <c r="O66" s="70"/>
      <c r="Q66" s="80"/>
    </row>
    <row r="67" spans="1:17" s="55" customFormat="1">
      <c r="A67" s="48"/>
      <c r="B67" s="101"/>
      <c r="C67" s="101"/>
      <c r="D67" s="101"/>
      <c r="E67" s="101"/>
      <c r="F67" s="101"/>
      <c r="G67" s="101"/>
      <c r="H67" s="101"/>
      <c r="I67" s="101"/>
      <c r="J67" s="101"/>
      <c r="K67" s="101"/>
      <c r="L67" s="101"/>
      <c r="M67" s="101"/>
      <c r="N67" s="101"/>
      <c r="O67" s="66"/>
      <c r="Q67" s="87"/>
    </row>
    <row r="68" spans="1:17" s="53" customFormat="1">
      <c r="A68" s="66"/>
      <c r="B68" s="85"/>
      <c r="C68" s="85"/>
      <c r="D68" s="85"/>
      <c r="E68" s="85"/>
      <c r="F68" s="85"/>
      <c r="G68" s="85"/>
      <c r="H68" s="85"/>
      <c r="I68" s="85"/>
      <c r="J68" s="85"/>
      <c r="K68" s="85"/>
      <c r="L68" s="85"/>
      <c r="M68" s="85"/>
      <c r="N68" s="69"/>
      <c r="O68" s="48"/>
      <c r="Q68" s="80"/>
    </row>
    <row r="69" spans="1:17" s="55" customFormat="1">
      <c r="A69" s="48"/>
      <c r="B69" s="101"/>
      <c r="C69" s="101"/>
      <c r="D69" s="101"/>
      <c r="E69" s="101"/>
      <c r="F69" s="101"/>
      <c r="G69" s="101"/>
      <c r="H69" s="101"/>
      <c r="I69" s="101"/>
      <c r="J69" s="101"/>
      <c r="K69" s="101"/>
      <c r="L69" s="101"/>
      <c r="M69" s="101"/>
      <c r="N69" s="70"/>
      <c r="O69" s="66"/>
      <c r="Q69" s="87"/>
    </row>
    <row r="70" spans="1:17" s="53" customFormat="1">
      <c r="A70" s="48"/>
      <c r="B70" s="101"/>
      <c r="C70" s="101"/>
      <c r="D70" s="101"/>
      <c r="E70" s="101"/>
      <c r="F70" s="101"/>
      <c r="G70" s="101"/>
      <c r="H70" s="101"/>
      <c r="I70" s="101"/>
      <c r="J70" s="101"/>
      <c r="K70" s="101"/>
      <c r="L70" s="101"/>
      <c r="M70" s="101"/>
      <c r="N70" s="70"/>
      <c r="O70" s="48"/>
      <c r="Q70" s="80"/>
    </row>
    <row r="71" spans="1:17" s="53" customFormat="1" ht="12" customHeight="1">
      <c r="A71" s="66"/>
      <c r="B71" s="74"/>
      <c r="C71" s="70"/>
      <c r="D71" s="70"/>
      <c r="E71" s="70"/>
      <c r="F71" s="70"/>
      <c r="G71" s="70"/>
      <c r="H71" s="70"/>
      <c r="I71" s="70"/>
      <c r="J71" s="70"/>
      <c r="K71" s="70"/>
      <c r="L71" s="70"/>
      <c r="M71" s="70"/>
      <c r="N71" s="70"/>
      <c r="O71" s="48"/>
      <c r="Q71" s="80"/>
    </row>
    <row r="72" spans="1:17" s="53" customFormat="1">
      <c r="A72" s="66"/>
      <c r="B72" s="85"/>
      <c r="C72" s="85"/>
      <c r="D72" s="85"/>
      <c r="E72" s="85"/>
      <c r="F72" s="85"/>
      <c r="G72" s="85"/>
      <c r="H72" s="85"/>
      <c r="I72" s="85"/>
      <c r="J72" s="85"/>
      <c r="K72" s="85"/>
      <c r="L72" s="85"/>
      <c r="M72" s="85"/>
      <c r="N72" s="74"/>
      <c r="O72" s="48"/>
      <c r="Q72" s="80"/>
    </row>
    <row r="73" spans="1:17" s="53" customFormat="1">
      <c r="A73" s="66"/>
      <c r="B73" s="85"/>
      <c r="C73" s="85"/>
      <c r="D73" s="85"/>
      <c r="E73" s="85"/>
      <c r="F73" s="85"/>
      <c r="G73" s="85"/>
      <c r="H73" s="85"/>
      <c r="I73" s="85"/>
      <c r="J73" s="85"/>
      <c r="K73" s="85"/>
      <c r="L73" s="85"/>
      <c r="M73" s="85"/>
      <c r="N73" s="74"/>
      <c r="O73" s="48"/>
      <c r="Q73" s="80"/>
    </row>
    <row r="74" spans="1:17" s="55" customFormat="1">
      <c r="A74" s="48"/>
      <c r="B74" s="142"/>
      <c r="C74" s="142"/>
      <c r="D74" s="142"/>
      <c r="E74" s="142"/>
      <c r="F74" s="142"/>
      <c r="G74" s="142"/>
      <c r="H74" s="142"/>
      <c r="I74" s="142"/>
      <c r="J74" s="142"/>
      <c r="K74" s="142"/>
      <c r="L74" s="142"/>
      <c r="M74" s="142"/>
      <c r="N74" s="142"/>
      <c r="O74" s="66"/>
      <c r="Q74" s="87"/>
    </row>
    <row r="75" spans="1:17">
      <c r="A75" s="66"/>
      <c r="B75" s="85"/>
      <c r="C75" s="85"/>
      <c r="D75" s="85"/>
      <c r="E75" s="85"/>
      <c r="F75" s="85"/>
      <c r="G75" s="85"/>
      <c r="H75" s="85"/>
      <c r="I75" s="85"/>
      <c r="J75" s="85"/>
      <c r="K75" s="85"/>
      <c r="L75" s="85"/>
      <c r="M75" s="85"/>
      <c r="N75" s="154"/>
    </row>
    <row r="76" spans="1:17" s="53" customFormat="1">
      <c r="A76" s="48"/>
      <c r="B76" s="48"/>
      <c r="C76" s="48"/>
      <c r="D76" s="48"/>
      <c r="E76" s="48"/>
      <c r="F76" s="48"/>
      <c r="G76" s="48"/>
      <c r="H76" s="48"/>
      <c r="I76" s="48"/>
      <c r="J76" s="48"/>
      <c r="K76" s="48"/>
      <c r="L76" s="48"/>
      <c r="M76" s="48"/>
      <c r="N76" s="48"/>
      <c r="O76" s="48"/>
      <c r="Q76" s="80"/>
    </row>
  </sheetData>
  <phoneticPr fontId="0" type="noConversion"/>
  <pageMargins left="1.01" right="0.66" top="0.34" bottom="0.46" header="0.27559055118110237" footer="0.5"/>
  <pageSetup scale="57" orientation="landscape"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F65"/>
  <sheetViews>
    <sheetView showGridLines="0" zoomScaleNormal="100" workbookViewId="0">
      <selection activeCell="F14" sqref="F14"/>
    </sheetView>
  </sheetViews>
  <sheetFormatPr defaultColWidth="9.140625" defaultRowHeight="15"/>
  <cols>
    <col min="1" max="1" width="62.85546875" style="48" customWidth="1"/>
    <col min="2" max="6" width="14" style="48" customWidth="1"/>
    <col min="7" max="16384" width="9.140625" style="48"/>
  </cols>
  <sheetData>
    <row r="1" spans="1:6">
      <c r="A1" s="331" t="s">
        <v>277</v>
      </c>
      <c r="B1" s="58"/>
      <c r="C1" s="58"/>
      <c r="D1" s="58"/>
      <c r="E1" s="58"/>
      <c r="F1" s="808">
        <v>62</v>
      </c>
    </row>
    <row r="2" spans="1:6">
      <c r="A2" s="53"/>
      <c r="B2" s="53"/>
      <c r="C2" s="53"/>
      <c r="D2" s="53"/>
      <c r="E2" s="53"/>
      <c r="F2" s="53"/>
    </row>
    <row r="3" spans="1:6">
      <c r="A3" s="53"/>
      <c r="B3" s="53"/>
      <c r="C3" s="53"/>
      <c r="D3" s="53"/>
      <c r="E3" s="53"/>
      <c r="F3" s="53"/>
    </row>
    <row r="4" spans="1:6">
      <c r="A4" s="53"/>
      <c r="B4" s="53"/>
      <c r="C4" s="53"/>
      <c r="D4" s="53"/>
      <c r="E4" s="53"/>
      <c r="F4" s="53"/>
    </row>
    <row r="5" spans="1:6">
      <c r="A5" s="53"/>
      <c r="B5" s="53"/>
      <c r="C5" s="53"/>
      <c r="D5" s="53"/>
      <c r="E5" s="53"/>
      <c r="F5" s="53"/>
    </row>
    <row r="6" spans="1:6">
      <c r="A6" s="53"/>
      <c r="B6" s="53"/>
      <c r="C6" s="53"/>
      <c r="D6" s="53"/>
      <c r="E6" s="53"/>
      <c r="F6" s="53"/>
    </row>
    <row r="7" spans="1:6">
      <c r="A7" s="53"/>
      <c r="B7" s="53"/>
      <c r="C7" s="53"/>
      <c r="D7" s="53"/>
      <c r="E7" s="53"/>
      <c r="F7" s="53"/>
    </row>
    <row r="8" spans="1:6">
      <c r="A8" s="55" t="s">
        <v>1166</v>
      </c>
    </row>
    <row r="9" spans="1:6">
      <c r="A9" s="55" t="s">
        <v>1266</v>
      </c>
    </row>
    <row r="10" spans="1:6">
      <c r="A10" s="55" t="s">
        <v>1395</v>
      </c>
    </row>
    <row r="11" spans="1:6">
      <c r="A11" s="53" t="s">
        <v>359</v>
      </c>
    </row>
    <row r="12" spans="1:6" ht="17.25">
      <c r="A12" s="141" t="s">
        <v>288</v>
      </c>
      <c r="B12" s="1255">
        <v>2015</v>
      </c>
      <c r="C12" s="1255">
        <v>2016</v>
      </c>
      <c r="D12" s="1255">
        <v>2017</v>
      </c>
      <c r="E12" s="1255">
        <v>2018</v>
      </c>
      <c r="F12" s="1255" t="s">
        <v>1739</v>
      </c>
    </row>
    <row r="13" spans="1:6">
      <c r="A13" s="153" t="s">
        <v>363</v>
      </c>
      <c r="B13" s="756">
        <v>9990.8091744400026</v>
      </c>
      <c r="C13" s="756">
        <v>10918.4291546</v>
      </c>
      <c r="D13" s="756">
        <v>9445.8643641258423</v>
      </c>
      <c r="E13" s="756">
        <v>10212.761534630001</v>
      </c>
      <c r="F13" s="756">
        <v>12232.87135539</v>
      </c>
    </row>
    <row r="14" spans="1:6">
      <c r="A14" s="223" t="s">
        <v>369</v>
      </c>
      <c r="B14" s="756">
        <v>4008.9611321100001</v>
      </c>
      <c r="C14" s="756">
        <v>4224.2279032400011</v>
      </c>
      <c r="D14" s="756">
        <v>3537.0581152798036</v>
      </c>
      <c r="E14" s="756">
        <v>4210.0525442600001</v>
      </c>
      <c r="F14" s="756">
        <v>4677.2086975599996</v>
      </c>
    </row>
    <row r="15" spans="1:6">
      <c r="A15" s="321" t="s">
        <v>1054</v>
      </c>
      <c r="B15" s="819">
        <v>45.13544005</v>
      </c>
      <c r="C15" s="819">
        <v>56.574092400000005</v>
      </c>
      <c r="D15" s="756">
        <v>35.291215859999994</v>
      </c>
      <c r="E15" s="756">
        <v>32.454334510000002</v>
      </c>
      <c r="F15" s="819">
        <v>37.892680910000003</v>
      </c>
    </row>
    <row r="16" spans="1:6">
      <c r="A16" s="106" t="s">
        <v>454</v>
      </c>
      <c r="B16" s="819">
        <v>2996.6927117700002</v>
      </c>
      <c r="C16" s="819">
        <v>3179.0225429000002</v>
      </c>
      <c r="D16" s="819">
        <v>2872.410356487117</v>
      </c>
      <c r="E16" s="819">
        <v>3385.7329371600003</v>
      </c>
      <c r="F16" s="819">
        <v>3800.6785498800009</v>
      </c>
    </row>
    <row r="17" spans="1:6">
      <c r="A17" s="48" t="s">
        <v>159</v>
      </c>
      <c r="B17" s="819">
        <v>550.56609779999997</v>
      </c>
      <c r="C17" s="819">
        <v>660.68503548000012</v>
      </c>
      <c r="D17" s="819">
        <v>384.33140158106369</v>
      </c>
      <c r="E17" s="819">
        <v>544.50150428000006</v>
      </c>
      <c r="F17" s="819">
        <v>543.33202556000003</v>
      </c>
    </row>
    <row r="18" spans="1:6">
      <c r="A18" s="48" t="s">
        <v>472</v>
      </c>
      <c r="B18" s="819">
        <v>31.460804679999995</v>
      </c>
      <c r="C18" s="819">
        <v>26.76030948</v>
      </c>
      <c r="D18" s="819">
        <v>19.724060919999999</v>
      </c>
      <c r="E18" s="819">
        <v>40.074307239999996</v>
      </c>
      <c r="F18" s="819">
        <v>88.685654800000009</v>
      </c>
    </row>
    <row r="19" spans="1:6">
      <c r="A19" s="48" t="s">
        <v>160</v>
      </c>
      <c r="B19" s="819">
        <v>129.43825597</v>
      </c>
      <c r="C19" s="819">
        <v>98.777376930000003</v>
      </c>
      <c r="D19" s="819">
        <v>67.321746421622578</v>
      </c>
      <c r="E19" s="819">
        <v>95.875800919999975</v>
      </c>
      <c r="F19" s="819">
        <v>101.80151320000002</v>
      </c>
    </row>
    <row r="20" spans="1:6">
      <c r="A20" s="48" t="s">
        <v>161</v>
      </c>
      <c r="B20" s="819">
        <v>101.54730185</v>
      </c>
      <c r="C20" s="819">
        <v>75.901111639999996</v>
      </c>
      <c r="D20" s="819">
        <v>66.243791280000011</v>
      </c>
      <c r="E20" s="819">
        <v>64.643109519999996</v>
      </c>
      <c r="F20" s="819">
        <v>70.324605009999999</v>
      </c>
    </row>
    <row r="21" spans="1:6">
      <c r="A21" s="48" t="s">
        <v>504</v>
      </c>
      <c r="B21" s="819">
        <v>154.12051998999999</v>
      </c>
      <c r="C21" s="819">
        <v>126.50743441000002</v>
      </c>
      <c r="D21" s="819">
        <v>91.73554273000002</v>
      </c>
      <c r="E21" s="819">
        <v>46.770550630000002</v>
      </c>
      <c r="F21" s="819">
        <v>34.493668199999995</v>
      </c>
    </row>
    <row r="22" spans="1:6">
      <c r="A22" s="223" t="s">
        <v>1015</v>
      </c>
      <c r="B22" s="756">
        <v>4256.1178664500012</v>
      </c>
      <c r="C22" s="756">
        <v>4763.4507238099995</v>
      </c>
      <c r="D22" s="756">
        <v>4541.19515082</v>
      </c>
      <c r="E22" s="756">
        <v>4242.7895899700006</v>
      </c>
      <c r="F22" s="756">
        <v>4904.0814126200003</v>
      </c>
    </row>
    <row r="23" spans="1:6">
      <c r="A23" s="48" t="s">
        <v>183</v>
      </c>
      <c r="B23" s="819">
        <v>4158.6553801300006</v>
      </c>
      <c r="C23" s="819">
        <v>4680.7112407399991</v>
      </c>
      <c r="D23" s="819">
        <v>4460.7524446699999</v>
      </c>
      <c r="E23" s="819">
        <v>4192.40845575</v>
      </c>
      <c r="F23" s="819">
        <v>4868.11202022</v>
      </c>
    </row>
    <row r="24" spans="1:6">
      <c r="A24" s="48" t="s">
        <v>1055</v>
      </c>
      <c r="B24" s="819">
        <v>3.3297362000000001</v>
      </c>
      <c r="C24" s="819">
        <v>1.1559708200000001</v>
      </c>
      <c r="D24" s="819">
        <v>1.85157189</v>
      </c>
      <c r="E24" s="819">
        <v>7.0429176400000006</v>
      </c>
      <c r="F24" s="819">
        <v>2.0992612200000003</v>
      </c>
    </row>
    <row r="25" spans="1:6">
      <c r="A25" s="517" t="s">
        <v>1056</v>
      </c>
      <c r="B25" s="819">
        <v>19.965129600000001</v>
      </c>
      <c r="C25" s="819">
        <v>33.212927850000007</v>
      </c>
      <c r="D25" s="819">
        <v>44.858633019999999</v>
      </c>
      <c r="E25" s="819">
        <v>35.6097508</v>
      </c>
      <c r="F25" s="819">
        <v>30.352072399999994</v>
      </c>
    </row>
    <row r="26" spans="1:6">
      <c r="A26" s="48" t="s">
        <v>1048</v>
      </c>
      <c r="B26" s="819">
        <v>26.742935379999995</v>
      </c>
      <c r="C26" s="819">
        <v>15.71223771</v>
      </c>
      <c r="D26" s="819">
        <v>9.5138802599999988</v>
      </c>
      <c r="E26" s="819">
        <v>4.345318719999999</v>
      </c>
      <c r="F26" s="819">
        <v>0.35256725999999994</v>
      </c>
    </row>
    <row r="27" spans="1:6">
      <c r="A27" s="48" t="s">
        <v>1049</v>
      </c>
      <c r="B27" s="819">
        <v>24.159935150000006</v>
      </c>
      <c r="C27" s="819">
        <v>14.754193220000001</v>
      </c>
      <c r="D27" s="819">
        <v>14.114675459999999</v>
      </c>
      <c r="E27" s="819">
        <v>2.0043190699999993</v>
      </c>
      <c r="F27" s="819">
        <v>2.0452718400000003</v>
      </c>
    </row>
    <row r="28" spans="1:6">
      <c r="A28" s="48" t="s">
        <v>1050</v>
      </c>
      <c r="B28" s="819">
        <v>23.264749990000002</v>
      </c>
      <c r="C28" s="819">
        <v>17.904153470000001</v>
      </c>
      <c r="D28" s="819">
        <v>10.10394552</v>
      </c>
      <c r="E28" s="819">
        <v>1.37882799</v>
      </c>
      <c r="F28" s="819">
        <v>1.1202196799999999</v>
      </c>
    </row>
    <row r="29" spans="1:6">
      <c r="A29" s="223" t="s">
        <v>1014</v>
      </c>
      <c r="B29" s="756">
        <v>1617.9575159999999</v>
      </c>
      <c r="C29" s="756">
        <v>1799.9578754900001</v>
      </c>
      <c r="D29" s="756">
        <v>1324.9980256444912</v>
      </c>
      <c r="E29" s="756">
        <v>1635.7929345499999</v>
      </c>
      <c r="F29" s="756">
        <v>2478.0746334999999</v>
      </c>
    </row>
    <row r="30" spans="1:6">
      <c r="A30" s="517" t="s">
        <v>214</v>
      </c>
      <c r="B30" s="819">
        <v>283.93506285999996</v>
      </c>
      <c r="C30" s="819">
        <v>300.73093822999999</v>
      </c>
      <c r="D30" s="819">
        <v>245.86659182969231</v>
      </c>
      <c r="E30" s="819">
        <v>295.25615754</v>
      </c>
      <c r="F30" s="819">
        <v>505.57389971999999</v>
      </c>
    </row>
    <row r="31" spans="1:6">
      <c r="A31" s="543" t="s">
        <v>1226</v>
      </c>
      <c r="B31" s="819">
        <v>78.909616690000007</v>
      </c>
      <c r="C31" s="819">
        <v>59.919449049999997</v>
      </c>
      <c r="D31" s="819">
        <v>44.389843810000002</v>
      </c>
      <c r="E31" s="819">
        <v>25.457966209999999</v>
      </c>
      <c r="F31" s="819">
        <v>39.583998649999998</v>
      </c>
    </row>
    <row r="32" spans="1:6">
      <c r="A32" s="517" t="s">
        <v>163</v>
      </c>
      <c r="B32" s="819">
        <v>519.26045827999997</v>
      </c>
      <c r="C32" s="819">
        <v>606.66114214000004</v>
      </c>
      <c r="D32" s="819">
        <v>365.16000268958879</v>
      </c>
      <c r="E32" s="819">
        <v>514.67383013999995</v>
      </c>
      <c r="F32" s="819">
        <v>949.25867863000008</v>
      </c>
    </row>
    <row r="33" spans="1:6">
      <c r="A33" s="517" t="s">
        <v>1223</v>
      </c>
      <c r="B33" s="819">
        <v>42.431816000000005</v>
      </c>
      <c r="C33" s="819">
        <v>51.286242999999999</v>
      </c>
      <c r="D33" s="819">
        <v>59.52980044000001</v>
      </c>
      <c r="E33" s="819">
        <v>37.792276999999991</v>
      </c>
      <c r="F33" s="819">
        <v>44.16825</v>
      </c>
    </row>
    <row r="34" spans="1:6">
      <c r="A34" s="194" t="s">
        <v>517</v>
      </c>
      <c r="B34" s="819">
        <v>446.94133226999998</v>
      </c>
      <c r="C34" s="819">
        <v>574.32764510000004</v>
      </c>
      <c r="D34" s="819">
        <v>516.22771327999999</v>
      </c>
      <c r="E34" s="819">
        <v>578.24302186</v>
      </c>
      <c r="F34" s="819">
        <v>776.50585664999994</v>
      </c>
    </row>
    <row r="35" spans="1:6">
      <c r="A35" s="200" t="s">
        <v>473</v>
      </c>
      <c r="B35" s="819">
        <v>246.47922990000001</v>
      </c>
      <c r="C35" s="819">
        <v>207.03245797</v>
      </c>
      <c r="D35" s="819">
        <v>93.824073595210223</v>
      </c>
      <c r="E35" s="819">
        <v>184.36968180000002</v>
      </c>
      <c r="F35" s="819">
        <v>162.98394984999999</v>
      </c>
    </row>
    <row r="36" spans="1:6">
      <c r="A36" s="245" t="s">
        <v>1012</v>
      </c>
      <c r="B36" s="756">
        <v>107.77265987999999</v>
      </c>
      <c r="C36" s="756">
        <v>130.79265205999999</v>
      </c>
      <c r="D36" s="756">
        <v>42.613072381548562</v>
      </c>
      <c r="E36" s="756">
        <v>124.12646585</v>
      </c>
      <c r="F36" s="756">
        <v>173.50661170999999</v>
      </c>
    </row>
    <row r="37" spans="1:6">
      <c r="A37" s="153" t="s">
        <v>365</v>
      </c>
      <c r="B37" s="756">
        <v>568.2853376700001</v>
      </c>
      <c r="C37" s="756">
        <v>606.27375971999993</v>
      </c>
      <c r="D37" s="756">
        <v>507.07338818695501</v>
      </c>
      <c r="E37" s="756">
        <v>535.81448503000001</v>
      </c>
      <c r="F37" s="756">
        <v>651.12628832000019</v>
      </c>
    </row>
    <row r="38" spans="1:6">
      <c r="A38" s="224" t="s">
        <v>1057</v>
      </c>
      <c r="B38" s="819">
        <v>426.46952478000003</v>
      </c>
      <c r="C38" s="819">
        <v>467.19214162999998</v>
      </c>
      <c r="D38" s="756" t="s">
        <v>1670</v>
      </c>
      <c r="E38" s="756">
        <v>411.33648944999999</v>
      </c>
      <c r="F38" s="819">
        <v>426.41932460000004</v>
      </c>
    </row>
    <row r="39" spans="1:6">
      <c r="A39" s="224" t="s">
        <v>1058</v>
      </c>
      <c r="B39" s="819">
        <v>5.1954141299999996</v>
      </c>
      <c r="C39" s="819">
        <v>8.8489412500000011</v>
      </c>
      <c r="D39" s="756">
        <v>12.328640159999999</v>
      </c>
      <c r="E39" s="756">
        <v>8.1199265000000018</v>
      </c>
      <c r="F39" s="819">
        <v>15.310490770000001</v>
      </c>
    </row>
    <row r="40" spans="1:6">
      <c r="A40" s="675" t="s">
        <v>1111</v>
      </c>
      <c r="B40" s="819">
        <v>0</v>
      </c>
      <c r="C40" s="819">
        <v>0.73436967000000009</v>
      </c>
      <c r="D40" s="756">
        <v>0.31239</v>
      </c>
      <c r="E40" s="756">
        <v>0</v>
      </c>
      <c r="F40" s="819">
        <v>2.3919316400000001</v>
      </c>
    </row>
    <row r="41" spans="1:6">
      <c r="A41" s="194" t="s">
        <v>1059</v>
      </c>
      <c r="B41" s="819">
        <v>20.863337810000001</v>
      </c>
      <c r="C41" s="819">
        <v>14.622672209999999</v>
      </c>
      <c r="D41" s="756">
        <v>7.9399403799999995</v>
      </c>
      <c r="E41" s="756">
        <v>0.69159458000000007</v>
      </c>
      <c r="F41" s="819">
        <v>0.29492498000000006</v>
      </c>
    </row>
    <row r="42" spans="1:6">
      <c r="A42" s="194" t="s">
        <v>1112</v>
      </c>
      <c r="B42" s="819">
        <v>55.322814690000008</v>
      </c>
      <c r="C42" s="819">
        <v>45.430713139999995</v>
      </c>
      <c r="D42" s="756">
        <v>61.504031910000002</v>
      </c>
      <c r="E42" s="756">
        <v>50.17483429</v>
      </c>
      <c r="F42" s="819">
        <v>121.74684477000001</v>
      </c>
    </row>
    <row r="43" spans="1:6">
      <c r="A43" s="194" t="s">
        <v>1060</v>
      </c>
      <c r="B43" s="819">
        <v>36.302648230000003</v>
      </c>
      <c r="C43" s="819">
        <v>42.599292549999994</v>
      </c>
      <c r="D43" s="756">
        <v>20.900196729999998</v>
      </c>
      <c r="E43" s="756">
        <v>4.4541461999999994</v>
      </c>
      <c r="F43" s="819">
        <v>4.3907167600000001</v>
      </c>
    </row>
    <row r="44" spans="1:6">
      <c r="A44" s="66" t="s">
        <v>1011</v>
      </c>
      <c r="B44" s="756">
        <v>24.131598030000006</v>
      </c>
      <c r="C44" s="756">
        <v>26.845629269999996</v>
      </c>
      <c r="D44" s="756">
        <v>49.42512013695498</v>
      </c>
      <c r="E44" s="756">
        <v>61.037494009999996</v>
      </c>
      <c r="F44" s="756">
        <v>80.572054799999989</v>
      </c>
    </row>
    <row r="45" spans="1:6">
      <c r="A45" s="153" t="s">
        <v>1013</v>
      </c>
      <c r="B45" s="756">
        <v>7791.3740419699989</v>
      </c>
      <c r="C45" s="756">
        <v>7909.936345619999</v>
      </c>
      <c r="D45" s="756">
        <v>6375.1804776611125</v>
      </c>
      <c r="E45" s="756">
        <v>7420.7931460480768</v>
      </c>
      <c r="F45" s="756">
        <v>8267.5021930399998</v>
      </c>
    </row>
    <row r="46" spans="1:6">
      <c r="A46" s="219" t="s">
        <v>1018</v>
      </c>
      <c r="B46" s="819">
        <v>7486.2988840999988</v>
      </c>
      <c r="C46" s="819">
        <v>7540.1659625499988</v>
      </c>
      <c r="D46" s="756">
        <v>6150.1956108099903</v>
      </c>
      <c r="E46" s="819">
        <v>7079.4033154099989</v>
      </c>
      <c r="F46" s="819">
        <v>7874.1092172600002</v>
      </c>
    </row>
    <row r="47" spans="1:6">
      <c r="A47" s="224" t="s">
        <v>203</v>
      </c>
      <c r="B47" s="819">
        <v>7486.2988840999988</v>
      </c>
      <c r="C47" s="819">
        <v>7540.1659625499988</v>
      </c>
      <c r="D47" s="756">
        <v>6150.1956108099903</v>
      </c>
      <c r="E47" s="756">
        <v>7079.4033154099989</v>
      </c>
      <c r="F47" s="819">
        <v>7874.1092172600002</v>
      </c>
    </row>
    <row r="48" spans="1:6">
      <c r="A48" s="223" t="s">
        <v>1019</v>
      </c>
      <c r="B48" s="756">
        <v>31.342102409999995</v>
      </c>
      <c r="C48" s="756">
        <v>46.34021134000001</v>
      </c>
      <c r="D48" s="756">
        <v>32.366595759999996</v>
      </c>
      <c r="E48" s="819">
        <v>100.84317999999999</v>
      </c>
      <c r="F48" s="819">
        <v>111.25577894</v>
      </c>
    </row>
    <row r="49" spans="1:6">
      <c r="A49" s="447" t="s">
        <v>204</v>
      </c>
      <c r="B49" s="819">
        <v>31.342102409999995</v>
      </c>
      <c r="C49" s="819">
        <v>46.34021134000001</v>
      </c>
      <c r="D49" s="756">
        <v>32.366595759999996</v>
      </c>
      <c r="E49" s="819">
        <v>9.5767379100000003</v>
      </c>
      <c r="F49" s="819">
        <v>10.39294404</v>
      </c>
    </row>
    <row r="50" spans="1:6">
      <c r="A50" s="223" t="s">
        <v>4</v>
      </c>
      <c r="B50" s="756">
        <v>186.83430263000002</v>
      </c>
      <c r="C50" s="756">
        <v>237.10335206999997</v>
      </c>
      <c r="D50" s="756">
        <v>117.66703483999997</v>
      </c>
      <c r="E50" s="756">
        <v>130.43693841000146</v>
      </c>
      <c r="F50" s="756">
        <v>139.51753783999999</v>
      </c>
    </row>
    <row r="51" spans="1:6">
      <c r="A51" s="106" t="s">
        <v>1020</v>
      </c>
      <c r="B51" s="819">
        <v>174.78420263000001</v>
      </c>
      <c r="C51" s="819">
        <v>209.72535206999999</v>
      </c>
      <c r="D51" s="756">
        <v>96.92213483999997</v>
      </c>
      <c r="E51" s="756">
        <v>121.75813841000002</v>
      </c>
      <c r="F51" s="819">
        <v>129.67213783999998</v>
      </c>
    </row>
    <row r="52" spans="1:6">
      <c r="A52" s="72" t="s">
        <v>211</v>
      </c>
      <c r="B52" s="819">
        <v>12.0501</v>
      </c>
      <c r="C52" s="819">
        <v>27.378</v>
      </c>
      <c r="D52" s="756">
        <v>20.744900000000005</v>
      </c>
      <c r="E52" s="756">
        <v>8.6788000000014556</v>
      </c>
      <c r="F52" s="819">
        <v>9.8453999999999997</v>
      </c>
    </row>
    <row r="53" spans="1:6">
      <c r="A53" s="113" t="s">
        <v>1022</v>
      </c>
      <c r="B53" s="756">
        <v>86.898752829999992</v>
      </c>
      <c r="C53" s="756">
        <v>86.326819659999998</v>
      </c>
      <c r="D53" s="756">
        <v>74.951236251121998</v>
      </c>
      <c r="E53" s="756">
        <v>110.10971222807659</v>
      </c>
      <c r="F53" s="756">
        <v>142.61965900000001</v>
      </c>
    </row>
    <row r="54" spans="1:6">
      <c r="A54" s="113" t="s">
        <v>1024</v>
      </c>
      <c r="B54" s="756">
        <v>9.2751024400000013</v>
      </c>
      <c r="C54" s="756">
        <v>9.0056313699999997</v>
      </c>
      <c r="D54" s="756">
        <v>9.8624515900000009</v>
      </c>
      <c r="E54" s="756">
        <v>4.7530491299999991</v>
      </c>
      <c r="F54" s="756">
        <v>5.5708712300000016</v>
      </c>
    </row>
    <row r="55" spans="1:6">
      <c r="A55" s="106" t="s">
        <v>1025</v>
      </c>
      <c r="B55" s="819">
        <v>9.2751024400000013</v>
      </c>
      <c r="C55" s="819">
        <v>9.0056313699999997</v>
      </c>
      <c r="D55" s="819">
        <v>9.8624515900000009</v>
      </c>
      <c r="E55" s="819">
        <v>4.7530491299999991</v>
      </c>
      <c r="F55" s="819">
        <v>5.5708712300000016</v>
      </c>
    </row>
    <row r="56" spans="1:6">
      <c r="A56" s="113" t="s">
        <v>1026</v>
      </c>
      <c r="B56" s="756">
        <v>1.0576219999999998</v>
      </c>
      <c r="C56" s="756">
        <v>1.2146520000000001</v>
      </c>
      <c r="D56" s="756">
        <v>1.2516199999999997</v>
      </c>
      <c r="E56" s="756">
        <v>2.3360900000014553</v>
      </c>
      <c r="F56" s="756">
        <v>2.1714564300000001</v>
      </c>
    </row>
    <row r="57" spans="1:6">
      <c r="A57" s="106" t="s">
        <v>1063</v>
      </c>
      <c r="B57" s="819">
        <v>1.0576219999999998</v>
      </c>
      <c r="C57" s="819">
        <v>1.2146520000000001</v>
      </c>
      <c r="D57" s="756">
        <v>1.2516199999999997</v>
      </c>
      <c r="E57" s="756">
        <v>2.3360900000014553</v>
      </c>
      <c r="F57" s="819">
        <v>2.1714564300000001</v>
      </c>
    </row>
    <row r="58" spans="1:6">
      <c r="A58" s="113" t="s">
        <v>1028</v>
      </c>
      <c r="B58" s="756">
        <v>10.590685489999998</v>
      </c>
      <c r="C58" s="756">
        <v>13.99665005</v>
      </c>
      <c r="D58" s="756">
        <v>20.244222329999999</v>
      </c>
      <c r="E58" s="756">
        <v>13.410207910000002</v>
      </c>
      <c r="F58" s="756">
        <v>22.454881809996195</v>
      </c>
    </row>
    <row r="59" spans="1:6">
      <c r="A59" s="642" t="s">
        <v>1053</v>
      </c>
      <c r="B59" s="819">
        <v>10.494854789999998</v>
      </c>
      <c r="C59" s="819">
        <v>13.8990653</v>
      </c>
      <c r="D59" s="819">
        <v>19.99461711</v>
      </c>
      <c r="E59" s="819">
        <v>13.320514060000002</v>
      </c>
      <c r="F59" s="819">
        <v>21.799160819996196</v>
      </c>
    </row>
    <row r="60" spans="1:6">
      <c r="A60" s="675" t="s">
        <v>195</v>
      </c>
      <c r="B60" s="819">
        <v>9.5830699999999991E-2</v>
      </c>
      <c r="C60" s="819">
        <v>9.7584750000000012E-2</v>
      </c>
      <c r="D60" s="756">
        <v>5.8183230000000002E-2</v>
      </c>
      <c r="E60" s="756">
        <v>6.366659999999999E-2</v>
      </c>
      <c r="F60" s="819">
        <v>0.65572098999999995</v>
      </c>
    </row>
    <row r="61" spans="1:6">
      <c r="A61" s="421" t="s">
        <v>406</v>
      </c>
      <c r="B61" s="1294">
        <v>18371.391964009999</v>
      </c>
      <c r="C61" s="1294">
        <v>19458.856193359999</v>
      </c>
      <c r="D61" s="1294">
        <v>16359.476523893909</v>
      </c>
      <c r="E61" s="1294">
        <v>18189.868512748079</v>
      </c>
      <c r="F61" s="1294">
        <v>21181.697046219997</v>
      </c>
    </row>
    <row r="62" spans="1:6" ht="15.75">
      <c r="A62" s="201" t="s">
        <v>1894</v>
      </c>
      <c r="C62" s="70"/>
      <c r="D62" s="69"/>
      <c r="E62" s="69"/>
    </row>
    <row r="63" spans="1:6" ht="15.75">
      <c r="A63" s="201" t="s">
        <v>2008</v>
      </c>
      <c r="C63" s="70"/>
      <c r="D63" s="69"/>
      <c r="E63" s="69"/>
    </row>
    <row r="64" spans="1:6" ht="15.75" customHeight="1">
      <c r="A64" s="1067" t="s">
        <v>1809</v>
      </c>
      <c r="C64" s="70"/>
      <c r="D64" s="69"/>
      <c r="E64" s="69"/>
      <c r="F64" s="69"/>
    </row>
    <row r="65" spans="1:5" ht="15.75">
      <c r="A65" s="523" t="s">
        <v>1306</v>
      </c>
      <c r="C65" s="70"/>
      <c r="D65" s="69"/>
      <c r="E65" s="69"/>
    </row>
  </sheetData>
  <pageMargins left="1.07" right="0.70866141732283472" top="0.74803149606299213" bottom="0.74803149606299213" header="0.31496062992125984" footer="0.31496062992125984"/>
  <pageSetup scale="58"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Z63"/>
  <sheetViews>
    <sheetView showGridLines="0" zoomScaleNormal="100" zoomScaleSheetLayoutView="100" workbookViewId="0">
      <pane xSplit="1" topLeftCell="B1" activePane="topRight" state="frozen"/>
      <selection activeCell="A29" sqref="A29"/>
      <selection pane="topRight" activeCell="F5" sqref="F5"/>
    </sheetView>
  </sheetViews>
  <sheetFormatPr defaultColWidth="11.42578125" defaultRowHeight="15"/>
  <cols>
    <col min="1" max="1" width="54.85546875" style="53" customWidth="1"/>
    <col min="2" max="2" width="8.7109375" style="53" customWidth="1"/>
    <col min="3" max="3" width="8.85546875" style="53" customWidth="1"/>
    <col min="4" max="4" width="8.7109375" style="53" customWidth="1"/>
    <col min="5" max="5" width="8.85546875" style="53" customWidth="1"/>
    <col min="6" max="6" width="8.140625" style="53" customWidth="1"/>
    <col min="7" max="7" width="8" style="53" customWidth="1"/>
    <col min="8" max="8" width="7.85546875" style="53" customWidth="1"/>
    <col min="9" max="9" width="8.42578125" style="53" customWidth="1"/>
    <col min="10" max="10" width="10" style="53" customWidth="1"/>
    <col min="11" max="11" width="9.28515625" style="53" customWidth="1"/>
    <col min="12" max="12" width="10.7109375" style="53" customWidth="1"/>
    <col min="13" max="13" width="11.28515625" style="53" customWidth="1"/>
    <col min="14" max="14" width="10.42578125" style="53" customWidth="1"/>
    <col min="15" max="15" width="14.7109375" style="53" bestFit="1" customWidth="1"/>
    <col min="16" max="16" width="11.42578125" style="53"/>
    <col min="17" max="17" width="45.28515625" style="53" customWidth="1"/>
    <col min="18" max="18" width="15.7109375" style="80" bestFit="1" customWidth="1"/>
    <col min="19" max="16384" width="11.42578125" style="53"/>
  </cols>
  <sheetData>
    <row r="1" spans="1:16" ht="14.25" customHeight="1">
      <c r="A1" s="331" t="s">
        <v>277</v>
      </c>
      <c r="B1" s="58"/>
      <c r="C1" s="58"/>
      <c r="D1" s="58"/>
      <c r="E1" s="58"/>
      <c r="F1" s="58"/>
      <c r="G1" s="58"/>
      <c r="H1" s="58"/>
      <c r="I1" s="58"/>
      <c r="J1" s="58"/>
      <c r="K1" s="58"/>
      <c r="L1" s="58"/>
      <c r="M1" s="58"/>
      <c r="N1" s="808">
        <v>63</v>
      </c>
    </row>
    <row r="5" spans="1:16">
      <c r="A5" s="55" t="s">
        <v>24</v>
      </c>
    </row>
    <row r="6" spans="1:16">
      <c r="A6" s="55" t="s">
        <v>1671</v>
      </c>
    </row>
    <row r="7" spans="1:16">
      <c r="A7" s="53" t="s">
        <v>359</v>
      </c>
    </row>
    <row r="8" spans="1:16" ht="17.25">
      <c r="A8" s="90" t="s">
        <v>288</v>
      </c>
      <c r="B8" s="116" t="s">
        <v>368</v>
      </c>
      <c r="C8" s="116" t="s">
        <v>329</v>
      </c>
      <c r="D8" s="116" t="s">
        <v>330</v>
      </c>
      <c r="E8" s="116" t="s">
        <v>331</v>
      </c>
      <c r="F8" s="116" t="s">
        <v>332</v>
      </c>
      <c r="G8" s="116" t="s">
        <v>333</v>
      </c>
      <c r="H8" s="116" t="s">
        <v>334</v>
      </c>
      <c r="I8" s="116" t="s">
        <v>335</v>
      </c>
      <c r="J8" s="116" t="s">
        <v>336</v>
      </c>
      <c r="K8" s="116" t="s">
        <v>337</v>
      </c>
      <c r="L8" s="116" t="s">
        <v>338</v>
      </c>
      <c r="M8" s="116" t="s">
        <v>339</v>
      </c>
      <c r="N8" s="1613" t="s">
        <v>2069</v>
      </c>
    </row>
    <row r="9" spans="1:16">
      <c r="A9" s="91" t="s">
        <v>363</v>
      </c>
      <c r="B9" s="1248">
        <v>39.553454840000001</v>
      </c>
      <c r="C9" s="1248">
        <v>30.896710590000001</v>
      </c>
      <c r="D9" s="1248">
        <v>79.825242769999988</v>
      </c>
      <c r="E9" s="1248">
        <v>116.30925304</v>
      </c>
      <c r="F9" s="1248">
        <v>43.818727759999994</v>
      </c>
      <c r="G9" s="1248">
        <v>40.08415128</v>
      </c>
      <c r="H9" s="1248">
        <v>50.749746089999988</v>
      </c>
      <c r="I9" s="1248">
        <v>38.725837970000001</v>
      </c>
      <c r="J9" s="1248">
        <v>48.489993080000005</v>
      </c>
      <c r="K9" s="1248">
        <v>69.68121321000001</v>
      </c>
      <c r="L9" s="1248">
        <v>53.642213079999998</v>
      </c>
      <c r="M9" s="1248">
        <v>44.818936020000002</v>
      </c>
      <c r="N9" s="1248">
        <v>656.59547973000008</v>
      </c>
      <c r="O9" s="677"/>
      <c r="P9" s="577"/>
    </row>
    <row r="10" spans="1:16" ht="12.75" customHeight="1">
      <c r="A10" s="91" t="s">
        <v>175</v>
      </c>
      <c r="B10" s="1248">
        <v>9.2715160100000009</v>
      </c>
      <c r="C10" s="1248">
        <v>8.2216516599999991</v>
      </c>
      <c r="D10" s="1248">
        <v>13.54752169</v>
      </c>
      <c r="E10" s="1248">
        <v>15.01789763</v>
      </c>
      <c r="F10" s="1248">
        <v>20.08003424</v>
      </c>
      <c r="G10" s="1248">
        <v>14.518264690000001</v>
      </c>
      <c r="H10" s="1248">
        <v>12.073455229999997</v>
      </c>
      <c r="I10" s="1248">
        <v>10.666435119999999</v>
      </c>
      <c r="J10" s="1248">
        <v>18.609348060000002</v>
      </c>
      <c r="K10" s="1248">
        <v>14.059303740000001</v>
      </c>
      <c r="L10" s="1248">
        <v>18.966710629999998</v>
      </c>
      <c r="M10" s="1248">
        <v>13.285905890000002</v>
      </c>
      <c r="N10" s="1248">
        <v>168.31804459</v>
      </c>
      <c r="O10" s="677"/>
      <c r="P10" s="577"/>
    </row>
    <row r="11" spans="1:16">
      <c r="A11" s="338" t="s">
        <v>453</v>
      </c>
      <c r="B11" s="819">
        <v>1.8851129099999999</v>
      </c>
      <c r="C11" s="819">
        <v>2.30616785</v>
      </c>
      <c r="D11" s="819">
        <v>7.2518174599999998</v>
      </c>
      <c r="E11" s="819">
        <v>8.1521627900000002</v>
      </c>
      <c r="F11" s="819">
        <v>3.7152092000000003</v>
      </c>
      <c r="G11" s="819">
        <v>7.5691027100000001</v>
      </c>
      <c r="H11" s="819">
        <v>5.5249982699999993</v>
      </c>
      <c r="I11" s="819">
        <v>3.4312548399999998</v>
      </c>
      <c r="J11" s="819">
        <v>11.65301496</v>
      </c>
      <c r="K11" s="819">
        <v>4.6146200899999998</v>
      </c>
      <c r="L11" s="819">
        <v>11.016299289999999</v>
      </c>
      <c r="M11" s="819">
        <v>5.9448399600000004</v>
      </c>
      <c r="N11" s="819">
        <v>73.06460032999999</v>
      </c>
      <c r="O11" s="88"/>
      <c r="P11" s="577"/>
    </row>
    <row r="12" spans="1:16">
      <c r="A12" s="194" t="s">
        <v>454</v>
      </c>
      <c r="B12" s="819">
        <v>3.1580181899999999</v>
      </c>
      <c r="C12" s="819">
        <v>2.5246292299999999</v>
      </c>
      <c r="D12" s="819">
        <v>2.7118084599999999</v>
      </c>
      <c r="E12" s="819">
        <v>3.2246882000000001</v>
      </c>
      <c r="F12" s="819">
        <v>12.77477517</v>
      </c>
      <c r="G12" s="819">
        <v>3.2071757500000002</v>
      </c>
      <c r="H12" s="819">
        <v>2.9576887699999999</v>
      </c>
      <c r="I12" s="819">
        <v>3.2543246899999998</v>
      </c>
      <c r="J12" s="819">
        <v>3.2062873500000002</v>
      </c>
      <c r="K12" s="819">
        <v>5.4922676900000003</v>
      </c>
      <c r="L12" s="819">
        <v>4.0596975400000002</v>
      </c>
      <c r="M12" s="819">
        <v>3.2670425000000001</v>
      </c>
      <c r="N12" s="819">
        <v>49.838403540000009</v>
      </c>
      <c r="O12" s="88"/>
      <c r="P12" s="577"/>
    </row>
    <row r="13" spans="1:16">
      <c r="A13" s="194" t="s">
        <v>159</v>
      </c>
      <c r="B13" s="819">
        <v>1.5833297099999999</v>
      </c>
      <c r="C13" s="819">
        <v>1.2695104399999999</v>
      </c>
      <c r="D13" s="819">
        <v>1.2469138799999999</v>
      </c>
      <c r="E13" s="819">
        <v>1.3242985900000002</v>
      </c>
      <c r="F13" s="819">
        <v>1.1857132100000001</v>
      </c>
      <c r="G13" s="819">
        <v>1.31123809</v>
      </c>
      <c r="H13" s="819">
        <v>1.11452934</v>
      </c>
      <c r="I13" s="819">
        <v>1.2874689500000001</v>
      </c>
      <c r="J13" s="819">
        <v>1.25924433</v>
      </c>
      <c r="K13" s="819">
        <v>1.2686925200000001</v>
      </c>
      <c r="L13" s="819">
        <v>1.3381623999999999</v>
      </c>
      <c r="M13" s="819">
        <v>1.4094498100000001</v>
      </c>
      <c r="N13" s="819">
        <v>15.598551269999998</v>
      </c>
      <c r="O13" s="88"/>
      <c r="P13" s="577"/>
    </row>
    <row r="14" spans="1:16">
      <c r="A14" s="194" t="s">
        <v>472</v>
      </c>
      <c r="B14" s="819">
        <v>1.4999999999999999E-2</v>
      </c>
      <c r="C14" s="819">
        <v>0</v>
      </c>
      <c r="D14" s="819">
        <v>0</v>
      </c>
      <c r="E14" s="819">
        <v>0</v>
      </c>
      <c r="F14" s="819">
        <v>6.9999799999999994E-3</v>
      </c>
      <c r="G14" s="819">
        <v>0</v>
      </c>
      <c r="H14" s="819">
        <v>0</v>
      </c>
      <c r="I14" s="819">
        <v>1.6666700000000001E-3</v>
      </c>
      <c r="J14" s="819">
        <v>0</v>
      </c>
      <c r="K14" s="819">
        <v>0</v>
      </c>
      <c r="L14" s="819">
        <v>8.3484E-4</v>
      </c>
      <c r="M14" s="819">
        <v>0</v>
      </c>
      <c r="N14" s="819">
        <v>2.4501489999999997E-2</v>
      </c>
      <c r="O14" s="88"/>
      <c r="P14" s="577"/>
    </row>
    <row r="15" spans="1:16">
      <c r="A15" s="194" t="s">
        <v>160</v>
      </c>
      <c r="B15" s="819">
        <v>0.40941775000000002</v>
      </c>
      <c r="C15" s="819">
        <v>0.16828960000000001</v>
      </c>
      <c r="D15" s="819">
        <v>0.26525066999999997</v>
      </c>
      <c r="E15" s="819">
        <v>0.24033976999999998</v>
      </c>
      <c r="F15" s="819">
        <v>0.26797226000000002</v>
      </c>
      <c r="G15" s="819">
        <v>0.25315367999999999</v>
      </c>
      <c r="H15" s="819">
        <v>0.26499117999999999</v>
      </c>
      <c r="I15" s="819">
        <v>0.29739379999999999</v>
      </c>
      <c r="J15" s="819">
        <v>0.17931623999999999</v>
      </c>
      <c r="K15" s="819">
        <v>0.36440707999999999</v>
      </c>
      <c r="L15" s="819">
        <v>0.19688994000000001</v>
      </c>
      <c r="M15" s="819">
        <v>0.31481001000000003</v>
      </c>
      <c r="N15" s="819">
        <v>3.2222319800000001</v>
      </c>
      <c r="O15" s="88"/>
      <c r="P15" s="577"/>
    </row>
    <row r="16" spans="1:16">
      <c r="A16" s="194" t="s">
        <v>161</v>
      </c>
      <c r="B16" s="819">
        <v>8.9931669999999991E-2</v>
      </c>
      <c r="C16" s="819">
        <v>8.5462960000000004E-2</v>
      </c>
      <c r="D16" s="819">
        <v>8.6462429999999993E-2</v>
      </c>
      <c r="E16" s="819">
        <v>9.3365440000000008E-2</v>
      </c>
      <c r="F16" s="819">
        <v>8.7187810000000004E-2</v>
      </c>
      <c r="G16" s="819">
        <v>9.4217869999999995E-2</v>
      </c>
      <c r="H16" s="819">
        <v>8.7044649999999987E-2</v>
      </c>
      <c r="I16" s="819">
        <v>0.11336105</v>
      </c>
      <c r="J16" s="819">
        <v>8.4536600000000003E-2</v>
      </c>
      <c r="K16" s="819">
        <v>0.10419244999999999</v>
      </c>
      <c r="L16" s="819">
        <v>0.1257713</v>
      </c>
      <c r="M16" s="819">
        <v>0.10624436999999999</v>
      </c>
      <c r="N16" s="819">
        <v>1.1577785999999999</v>
      </c>
      <c r="O16" s="88"/>
      <c r="P16" s="577"/>
    </row>
    <row r="17" spans="1:17">
      <c r="A17" s="194" t="s">
        <v>504</v>
      </c>
      <c r="B17" s="819">
        <v>2.13070578</v>
      </c>
      <c r="C17" s="819">
        <v>1.86759158</v>
      </c>
      <c r="D17" s="819">
        <v>1.9852687900000001</v>
      </c>
      <c r="E17" s="819">
        <v>1.98304284</v>
      </c>
      <c r="F17" s="819">
        <v>2.0421766099999998</v>
      </c>
      <c r="G17" s="819">
        <v>2.0833765899999999</v>
      </c>
      <c r="H17" s="819">
        <v>2.1242030199999999</v>
      </c>
      <c r="I17" s="819">
        <v>2.2809651199999998</v>
      </c>
      <c r="J17" s="819">
        <v>2.2269485800000002</v>
      </c>
      <c r="K17" s="819">
        <v>2.21512391</v>
      </c>
      <c r="L17" s="819">
        <v>2.2290553200000001</v>
      </c>
      <c r="M17" s="819">
        <v>2.2435192400000004</v>
      </c>
      <c r="N17" s="819">
        <v>25.411977380000003</v>
      </c>
      <c r="O17" s="88"/>
      <c r="P17" s="577"/>
    </row>
    <row r="18" spans="1:17">
      <c r="A18" s="91" t="s">
        <v>1015</v>
      </c>
      <c r="B18" s="756">
        <v>21.382702220000002</v>
      </c>
      <c r="C18" s="756">
        <v>17.148312070000003</v>
      </c>
      <c r="D18" s="756">
        <v>25.43863528</v>
      </c>
      <c r="E18" s="756">
        <v>94.651971869999997</v>
      </c>
      <c r="F18" s="756">
        <v>19.201217969999998</v>
      </c>
      <c r="G18" s="756">
        <v>21.522716289999998</v>
      </c>
      <c r="H18" s="756">
        <v>35.240312669999994</v>
      </c>
      <c r="I18" s="756">
        <v>23.874344580000002</v>
      </c>
      <c r="J18" s="756">
        <v>23.334526190000002</v>
      </c>
      <c r="K18" s="756">
        <v>50.372790890000005</v>
      </c>
      <c r="L18" s="756">
        <v>23.373050640000002</v>
      </c>
      <c r="M18" s="756">
        <v>25.604514330000001</v>
      </c>
      <c r="N18" s="756">
        <v>381.14509500000003</v>
      </c>
      <c r="O18" s="88"/>
      <c r="P18" s="577"/>
    </row>
    <row r="19" spans="1:17">
      <c r="A19" s="207" t="s">
        <v>201</v>
      </c>
      <c r="B19" s="819">
        <v>21.352791979999999</v>
      </c>
      <c r="C19" s="819">
        <v>17.122321070000002</v>
      </c>
      <c r="D19" s="819">
        <v>25.41484651</v>
      </c>
      <c r="E19" s="819">
        <v>94.617428869999998</v>
      </c>
      <c r="F19" s="819">
        <v>19.172548519999999</v>
      </c>
      <c r="G19" s="819">
        <v>21.412973399999998</v>
      </c>
      <c r="H19" s="819">
        <v>35.211972329999995</v>
      </c>
      <c r="I19" s="819">
        <v>23.711635390000001</v>
      </c>
      <c r="J19" s="819">
        <v>23.307526370000001</v>
      </c>
      <c r="K19" s="819">
        <v>50.284994450000006</v>
      </c>
      <c r="L19" s="819">
        <v>23.33623854</v>
      </c>
      <c r="M19" s="819">
        <v>25.579619480000002</v>
      </c>
      <c r="N19" s="819">
        <v>380.52489691000005</v>
      </c>
      <c r="O19" s="88"/>
      <c r="P19" s="577"/>
    </row>
    <row r="20" spans="1:17">
      <c r="A20" s="1025" t="s">
        <v>1055</v>
      </c>
      <c r="B20" s="819">
        <v>3.1313200000000004E-3</v>
      </c>
      <c r="C20" s="819">
        <v>2.8952399999999999E-3</v>
      </c>
      <c r="D20" s="819">
        <v>0</v>
      </c>
      <c r="E20" s="819">
        <v>1.1120209999999998E-2</v>
      </c>
      <c r="F20" s="819">
        <v>5.5756700000000005E-3</v>
      </c>
      <c r="G20" s="819">
        <v>8.5460300000000003E-2</v>
      </c>
      <c r="H20" s="819">
        <v>4.2195499999999999E-3</v>
      </c>
      <c r="I20" s="819">
        <v>0.13918073</v>
      </c>
      <c r="J20" s="819">
        <v>3.2702899999999999E-3</v>
      </c>
      <c r="K20" s="819">
        <v>6.4201999999999995E-2</v>
      </c>
      <c r="L20" s="819">
        <v>1.282438E-2</v>
      </c>
      <c r="M20" s="819">
        <v>1.7638199999999999E-3</v>
      </c>
      <c r="N20" s="819">
        <v>0.33364351000000003</v>
      </c>
      <c r="O20" s="88"/>
      <c r="P20" s="577"/>
    </row>
    <row r="21" spans="1:17">
      <c r="A21" s="48" t="s">
        <v>1050</v>
      </c>
      <c r="B21" s="819">
        <v>2.6778919999999998E-2</v>
      </c>
      <c r="C21" s="819">
        <v>2.309576E-2</v>
      </c>
      <c r="D21" s="819">
        <v>2.3788770000000001E-2</v>
      </c>
      <c r="E21" s="819">
        <v>2.3422790000000002E-2</v>
      </c>
      <c r="F21" s="819">
        <v>2.3093779999999998E-2</v>
      </c>
      <c r="G21" s="819">
        <v>2.428259E-2</v>
      </c>
      <c r="H21" s="819">
        <v>2.412079E-2</v>
      </c>
      <c r="I21" s="819">
        <v>2.3528459999999998E-2</v>
      </c>
      <c r="J21" s="819">
        <v>2.3729529999999999E-2</v>
      </c>
      <c r="K21" s="819">
        <v>2.3594439999999998E-2</v>
      </c>
      <c r="L21" s="819">
        <v>2.3987720000000001E-2</v>
      </c>
      <c r="M21" s="819">
        <v>2.313103E-2</v>
      </c>
      <c r="N21" s="819">
        <v>0.28655458</v>
      </c>
      <c r="O21" s="88"/>
      <c r="P21" s="577"/>
    </row>
    <row r="22" spans="1:17">
      <c r="A22" s="91" t="s">
        <v>1014</v>
      </c>
      <c r="B22" s="756">
        <v>7.134580419999998</v>
      </c>
      <c r="C22" s="756">
        <v>3.9299481800000002</v>
      </c>
      <c r="D22" s="756">
        <v>5.18482808</v>
      </c>
      <c r="E22" s="756">
        <v>3.91211039</v>
      </c>
      <c r="F22" s="756">
        <v>3.2437817799999999</v>
      </c>
      <c r="G22" s="756">
        <v>3.2557909600000001</v>
      </c>
      <c r="H22" s="756">
        <v>2.17858902</v>
      </c>
      <c r="I22" s="756">
        <v>3.1072255199999996</v>
      </c>
      <c r="J22" s="756">
        <v>2.6455068599999998</v>
      </c>
      <c r="K22" s="756">
        <v>4.1066762400000005</v>
      </c>
      <c r="L22" s="756">
        <v>7.0068907100000004</v>
      </c>
      <c r="M22" s="756">
        <v>2.6358051300000001</v>
      </c>
      <c r="N22" s="756">
        <v>48.341733290000001</v>
      </c>
      <c r="O22" s="88"/>
      <c r="P22" s="577"/>
    </row>
    <row r="23" spans="1:17">
      <c r="A23" s="517" t="s">
        <v>214</v>
      </c>
      <c r="B23" s="819">
        <v>4.1009410099999997</v>
      </c>
      <c r="C23" s="819">
        <v>0.63142180000000003</v>
      </c>
      <c r="D23" s="819">
        <v>7.5529499999999999E-2</v>
      </c>
      <c r="E23" s="819">
        <v>0.95175745</v>
      </c>
      <c r="F23" s="819">
        <v>0.20679316</v>
      </c>
      <c r="G23" s="819">
        <v>0.31445835</v>
      </c>
      <c r="H23" s="819">
        <v>0.13495272</v>
      </c>
      <c r="I23" s="819">
        <v>0.14676575</v>
      </c>
      <c r="J23" s="819">
        <v>0.29482350000000002</v>
      </c>
      <c r="K23" s="819">
        <v>1.2256162500000001</v>
      </c>
      <c r="L23" s="819">
        <v>5.07744164</v>
      </c>
      <c r="M23" s="819">
        <v>0.11888728</v>
      </c>
      <c r="N23" s="819">
        <v>13.279388409999999</v>
      </c>
      <c r="O23" s="88"/>
      <c r="P23" s="577"/>
    </row>
    <row r="24" spans="1:17">
      <c r="A24" s="543" t="s">
        <v>1226</v>
      </c>
      <c r="B24" s="819">
        <v>4.3537599999999996E-2</v>
      </c>
      <c r="C24" s="819">
        <v>4.9576470000000004E-2</v>
      </c>
      <c r="D24" s="819">
        <v>4.7025870000000004E-2</v>
      </c>
      <c r="E24" s="819">
        <v>4.7723019999999998E-2</v>
      </c>
      <c r="F24" s="819">
        <v>4.180963E-2</v>
      </c>
      <c r="G24" s="819">
        <v>3.9079349999999999E-2</v>
      </c>
      <c r="H24" s="819">
        <v>3.9009349999999998E-2</v>
      </c>
      <c r="I24" s="819">
        <v>4.5579019999999998E-2</v>
      </c>
      <c r="J24" s="819">
        <v>2.745966E-2</v>
      </c>
      <c r="K24" s="819">
        <v>3.5324029999999999E-2</v>
      </c>
      <c r="L24" s="819">
        <v>3.4376660000000003E-2</v>
      </c>
      <c r="M24" s="819">
        <v>3.2348780000000001E-2</v>
      </c>
      <c r="N24" s="819">
        <v>0.48284944000000002</v>
      </c>
      <c r="O24" s="88"/>
      <c r="P24" s="577"/>
    </row>
    <row r="25" spans="1:17">
      <c r="A25" s="517" t="s">
        <v>163</v>
      </c>
      <c r="B25" s="819">
        <v>2.19937E-3</v>
      </c>
      <c r="C25" s="819">
        <v>2.9340749999999999E-2</v>
      </c>
      <c r="D25" s="819">
        <v>2.9421860000000001E-2</v>
      </c>
      <c r="E25" s="819">
        <v>2.9422569999999999E-2</v>
      </c>
      <c r="F25" s="819">
        <v>2.8204070000000001E-2</v>
      </c>
      <c r="G25" s="819">
        <v>3.2981620000000003E-2</v>
      </c>
      <c r="H25" s="819">
        <v>3.4534169999999996E-2</v>
      </c>
      <c r="I25" s="819">
        <v>2.8456540000000002E-2</v>
      </c>
      <c r="J25" s="819">
        <v>2.8607080000000003E-2</v>
      </c>
      <c r="K25" s="819">
        <v>3.4691279999999998E-2</v>
      </c>
      <c r="L25" s="819">
        <v>5.2366050000000004E-2</v>
      </c>
      <c r="M25" s="819">
        <v>2.950328E-2</v>
      </c>
      <c r="N25" s="819">
        <v>0.35972864000000004</v>
      </c>
      <c r="O25" s="88"/>
      <c r="P25" s="577"/>
    </row>
    <row r="26" spans="1:17">
      <c r="A26" s="517" t="s">
        <v>1065</v>
      </c>
      <c r="B26" s="819">
        <v>0.45810355000000003</v>
      </c>
      <c r="C26" s="819">
        <v>0.44846260999999998</v>
      </c>
      <c r="D26" s="819">
        <v>2.0940358999999997</v>
      </c>
      <c r="E26" s="819">
        <v>0.44939214000000005</v>
      </c>
      <c r="F26" s="819">
        <v>0.45069499000000002</v>
      </c>
      <c r="G26" s="819">
        <v>0.45696609000000005</v>
      </c>
      <c r="H26" s="819">
        <v>0.46695198999999998</v>
      </c>
      <c r="I26" s="819">
        <v>0.44682990000000006</v>
      </c>
      <c r="J26" s="819">
        <v>0.45155575000000003</v>
      </c>
      <c r="K26" s="819">
        <v>0.44137916999999999</v>
      </c>
      <c r="L26" s="819">
        <v>0.44647059000000006</v>
      </c>
      <c r="M26" s="819">
        <v>0.43232956</v>
      </c>
      <c r="N26" s="819">
        <v>7.0431722400000005</v>
      </c>
      <c r="O26" s="88"/>
      <c r="P26" s="577"/>
    </row>
    <row r="27" spans="1:17">
      <c r="A27" s="194" t="s">
        <v>517</v>
      </c>
      <c r="B27" s="819">
        <v>1.8831160900000001</v>
      </c>
      <c r="C27" s="819">
        <v>2.35673406</v>
      </c>
      <c r="D27" s="819">
        <v>2.2984435299999997</v>
      </c>
      <c r="E27" s="819">
        <v>1.8396625099999999</v>
      </c>
      <c r="F27" s="819">
        <v>1.9429361399999998</v>
      </c>
      <c r="G27" s="819">
        <v>1.85285722</v>
      </c>
      <c r="H27" s="819">
        <v>0.9268421</v>
      </c>
      <c r="I27" s="819">
        <v>1.9326749399999998</v>
      </c>
      <c r="J27" s="819">
        <v>1.23023039</v>
      </c>
      <c r="K27" s="819">
        <v>1.6967069800000001</v>
      </c>
      <c r="L27" s="819">
        <v>0.82553080000000001</v>
      </c>
      <c r="M27" s="819">
        <v>1.3889708000000001</v>
      </c>
      <c r="N27" s="819">
        <v>20.17470556</v>
      </c>
      <c r="O27" s="88"/>
      <c r="P27" s="577"/>
    </row>
    <row r="28" spans="1:17">
      <c r="A28" s="200" t="s">
        <v>473</v>
      </c>
      <c r="B28" s="819">
        <v>0.6466828</v>
      </c>
      <c r="C28" s="819">
        <v>0.41441249000000002</v>
      </c>
      <c r="D28" s="819">
        <v>0.64037142000000002</v>
      </c>
      <c r="E28" s="819">
        <v>0.59415269999999998</v>
      </c>
      <c r="F28" s="819">
        <v>0.57334379000000002</v>
      </c>
      <c r="G28" s="819">
        <v>0.55944832999999994</v>
      </c>
      <c r="H28" s="819">
        <v>0.57629869</v>
      </c>
      <c r="I28" s="819">
        <v>0.50691936999999998</v>
      </c>
      <c r="J28" s="819">
        <v>0.61283047999999996</v>
      </c>
      <c r="K28" s="819">
        <v>0.67295852999999994</v>
      </c>
      <c r="L28" s="819">
        <v>0.57070496999999998</v>
      </c>
      <c r="M28" s="819">
        <v>0.63376542999999996</v>
      </c>
      <c r="N28" s="819">
        <v>7.0018890000000003</v>
      </c>
      <c r="O28" s="88"/>
      <c r="P28" s="577"/>
    </row>
    <row r="29" spans="1:17">
      <c r="A29" s="245" t="s">
        <v>1012</v>
      </c>
      <c r="B29" s="756">
        <v>1.7646561900000002</v>
      </c>
      <c r="C29" s="756">
        <v>1.5967986800000002</v>
      </c>
      <c r="D29" s="756">
        <v>35.654257719999997</v>
      </c>
      <c r="E29" s="756">
        <v>2.7272731500000003</v>
      </c>
      <c r="F29" s="756">
        <v>1.29369377</v>
      </c>
      <c r="G29" s="756">
        <v>0.78737933999999998</v>
      </c>
      <c r="H29" s="756">
        <v>1.2573891699999999</v>
      </c>
      <c r="I29" s="756">
        <v>1.07783275</v>
      </c>
      <c r="J29" s="756">
        <v>3.9006119699999995</v>
      </c>
      <c r="K29" s="756">
        <v>1.1424423400000001</v>
      </c>
      <c r="L29" s="756">
        <v>4.2955611000000005</v>
      </c>
      <c r="M29" s="756">
        <v>3.29271067</v>
      </c>
      <c r="N29" s="756">
        <v>58.790606850000003</v>
      </c>
      <c r="O29" s="88"/>
      <c r="P29" s="577"/>
    </row>
    <row r="30" spans="1:17">
      <c r="A30" s="91" t="s">
        <v>365</v>
      </c>
      <c r="B30" s="756">
        <v>10.04943711</v>
      </c>
      <c r="C30" s="756">
        <v>14.81583358</v>
      </c>
      <c r="D30" s="756">
        <v>26.406582950000001</v>
      </c>
      <c r="E30" s="756">
        <v>20.255589789999998</v>
      </c>
      <c r="F30" s="756">
        <v>13.957948849999998</v>
      </c>
      <c r="G30" s="756">
        <v>12.86134343</v>
      </c>
      <c r="H30" s="756">
        <v>16.141394189999996</v>
      </c>
      <c r="I30" s="756">
        <v>12.835402739999999</v>
      </c>
      <c r="J30" s="756">
        <v>24.212038170000003</v>
      </c>
      <c r="K30" s="756">
        <v>30.369634689999994</v>
      </c>
      <c r="L30" s="756">
        <v>10.446598959999999</v>
      </c>
      <c r="M30" s="756">
        <v>13.3504384</v>
      </c>
      <c r="N30" s="756">
        <v>205.70224286000001</v>
      </c>
      <c r="O30" s="88"/>
      <c r="P30" s="577"/>
    </row>
    <row r="31" spans="1:17">
      <c r="A31" s="207" t="s">
        <v>202</v>
      </c>
      <c r="B31" s="819">
        <v>3.75902767</v>
      </c>
      <c r="C31" s="819">
        <v>8.2276232799999995</v>
      </c>
      <c r="D31" s="819">
        <v>10.22826427</v>
      </c>
      <c r="E31" s="819">
        <v>4.5389199699999994</v>
      </c>
      <c r="F31" s="819">
        <v>6.54698651</v>
      </c>
      <c r="G31" s="819">
        <v>6.5543387599999994</v>
      </c>
      <c r="H31" s="819">
        <v>8.3150470900000002</v>
      </c>
      <c r="I31" s="819">
        <v>4.9698255700000002</v>
      </c>
      <c r="J31" s="819">
        <v>5.4695736999999998</v>
      </c>
      <c r="K31" s="819">
        <v>11.37370881</v>
      </c>
      <c r="L31" s="819">
        <v>5.8467890300000001</v>
      </c>
      <c r="M31" s="819">
        <v>9.6677638899999998</v>
      </c>
      <c r="N31" s="819">
        <v>85.497868549999993</v>
      </c>
      <c r="O31" s="88"/>
      <c r="P31" s="577"/>
    </row>
    <row r="32" spans="1:17">
      <c r="A32" s="207" t="s">
        <v>1057</v>
      </c>
      <c r="B32" s="819">
        <v>1.47463385</v>
      </c>
      <c r="C32" s="819">
        <v>0.26419197</v>
      </c>
      <c r="D32" s="819">
        <v>0.18381400000000001</v>
      </c>
      <c r="E32" s="819">
        <v>11.39843924</v>
      </c>
      <c r="F32" s="819">
        <v>0.82848617000000002</v>
      </c>
      <c r="G32" s="819">
        <v>0.33737593999999999</v>
      </c>
      <c r="H32" s="819">
        <v>1.9406063600000001</v>
      </c>
      <c r="I32" s="819">
        <v>0.56884201000000001</v>
      </c>
      <c r="J32" s="819">
        <v>0.31281870000000001</v>
      </c>
      <c r="K32" s="819">
        <v>12.61543127</v>
      </c>
      <c r="L32" s="819">
        <v>0.88187689000000002</v>
      </c>
      <c r="M32" s="819">
        <v>0.30004944</v>
      </c>
      <c r="N32" s="819">
        <v>31.106565839999998</v>
      </c>
      <c r="O32" s="88"/>
      <c r="P32" s="77"/>
      <c r="Q32" s="79"/>
    </row>
    <row r="33" spans="1:26">
      <c r="A33" s="207" t="s">
        <v>1058</v>
      </c>
      <c r="B33" s="819">
        <v>0.24637661</v>
      </c>
      <c r="C33" s="819">
        <v>0.67107598000000002</v>
      </c>
      <c r="D33" s="819">
        <v>11.204964650000001</v>
      </c>
      <c r="E33" s="819">
        <v>1.66123536</v>
      </c>
      <c r="F33" s="819">
        <v>1.33570521</v>
      </c>
      <c r="G33" s="819">
        <v>0.64596436000000002</v>
      </c>
      <c r="H33" s="819">
        <v>0.68675184</v>
      </c>
      <c r="I33" s="819">
        <v>1.4314606999999999</v>
      </c>
      <c r="J33" s="819">
        <v>11.124552980000001</v>
      </c>
      <c r="K33" s="819">
        <v>1.39233981</v>
      </c>
      <c r="L33" s="819">
        <v>0.89861678</v>
      </c>
      <c r="M33" s="819">
        <v>0.23610461999999999</v>
      </c>
      <c r="N33" s="819">
        <v>31.535148899999999</v>
      </c>
      <c r="O33" s="88"/>
      <c r="P33" s="88"/>
      <c r="Q33" s="88"/>
      <c r="S33" s="88"/>
      <c r="T33" s="88"/>
      <c r="U33" s="88"/>
      <c r="V33" s="88"/>
      <c r="W33" s="88"/>
      <c r="X33" s="88"/>
      <c r="Y33" s="88"/>
      <c r="Z33" s="88"/>
    </row>
    <row r="34" spans="1:26" ht="14.25" customHeight="1">
      <c r="A34" s="207" t="s">
        <v>1101</v>
      </c>
      <c r="B34" s="819">
        <v>1.1180861499999999</v>
      </c>
      <c r="C34" s="819">
        <v>1.01132048</v>
      </c>
      <c r="D34" s="819">
        <v>1.0538400400000001</v>
      </c>
      <c r="E34" s="819">
        <v>0.55336667000000006</v>
      </c>
      <c r="F34" s="819">
        <v>1.31042679</v>
      </c>
      <c r="G34" s="819">
        <v>1.0589759399999998</v>
      </c>
      <c r="H34" s="819">
        <v>1.4376619099999999</v>
      </c>
      <c r="I34" s="819">
        <v>1.2227510100000001</v>
      </c>
      <c r="J34" s="819">
        <v>3.8830111400000002</v>
      </c>
      <c r="K34" s="819">
        <v>0.94581241000000005</v>
      </c>
      <c r="L34" s="819">
        <v>0.32059586000000001</v>
      </c>
      <c r="M34" s="819">
        <v>0.55940477</v>
      </c>
      <c r="N34" s="819">
        <v>14.47525317</v>
      </c>
      <c r="O34" s="88"/>
      <c r="P34" s="577"/>
    </row>
    <row r="35" spans="1:26" ht="14.25" customHeight="1">
      <c r="A35" s="194" t="s">
        <v>1059</v>
      </c>
      <c r="B35" s="819">
        <v>0.83896000000000004</v>
      </c>
      <c r="C35" s="819">
        <v>1.55036</v>
      </c>
      <c r="D35" s="819">
        <v>1.6249</v>
      </c>
      <c r="E35" s="819">
        <v>1.5041</v>
      </c>
      <c r="F35" s="819">
        <v>1.7114400000000001</v>
      </c>
      <c r="G35" s="819">
        <v>1.70719</v>
      </c>
      <c r="H35" s="819">
        <v>2.4458799999999998</v>
      </c>
      <c r="I35" s="819">
        <v>1.8354600000000001</v>
      </c>
      <c r="J35" s="819">
        <v>1.5994299999999999</v>
      </c>
      <c r="K35" s="819">
        <v>1.83409</v>
      </c>
      <c r="L35" s="819">
        <v>1.3286689899999999</v>
      </c>
      <c r="M35" s="819">
        <v>1.1263799999999999</v>
      </c>
      <c r="N35" s="819">
        <v>19.106858990000003</v>
      </c>
      <c r="O35" s="66"/>
      <c r="P35" s="577"/>
    </row>
    <row r="36" spans="1:26" ht="14.25" customHeight="1">
      <c r="A36" s="194" t="s">
        <v>1112</v>
      </c>
      <c r="B36" s="819">
        <v>0.16400000000000001</v>
      </c>
      <c r="C36" s="819">
        <v>5.2999999999999999E-2</v>
      </c>
      <c r="D36" s="819">
        <v>5.7539E-2</v>
      </c>
      <c r="E36" s="819">
        <v>1.0500000000000001E-2</v>
      </c>
      <c r="F36" s="819">
        <v>0.27345599999999998</v>
      </c>
      <c r="G36" s="819">
        <v>0.84672999999999998</v>
      </c>
      <c r="H36" s="819">
        <v>6.5100000000000005E-2</v>
      </c>
      <c r="I36" s="819">
        <v>6.0639999999999999E-2</v>
      </c>
      <c r="J36" s="819">
        <v>0.36107</v>
      </c>
      <c r="K36" s="819">
        <v>0.92400000000000004</v>
      </c>
      <c r="L36" s="819">
        <v>8.0530000000000004E-2</v>
      </c>
      <c r="M36" s="819">
        <v>0.155</v>
      </c>
      <c r="N36" s="819">
        <v>3.0515649999999996</v>
      </c>
      <c r="O36" s="88"/>
      <c r="P36" s="577"/>
    </row>
    <row r="37" spans="1:26">
      <c r="A37" s="245" t="s">
        <v>1011</v>
      </c>
      <c r="B37" s="819">
        <v>2.4483528299999997</v>
      </c>
      <c r="C37" s="819">
        <v>3.0382618700000004</v>
      </c>
      <c r="D37" s="819">
        <v>2.0532609900000001</v>
      </c>
      <c r="E37" s="819">
        <v>0.58902854999999998</v>
      </c>
      <c r="F37" s="819">
        <v>1.9514481699999999</v>
      </c>
      <c r="G37" s="819">
        <v>1.7107684299999999</v>
      </c>
      <c r="H37" s="819">
        <v>1.2503469900000002</v>
      </c>
      <c r="I37" s="819">
        <v>2.74642345</v>
      </c>
      <c r="J37" s="819">
        <v>1.4615816499999998</v>
      </c>
      <c r="K37" s="819">
        <v>1.28425239</v>
      </c>
      <c r="L37" s="819">
        <v>1.0895214100000001</v>
      </c>
      <c r="M37" s="819">
        <v>1.30573568</v>
      </c>
      <c r="N37" s="756">
        <v>20.92898241</v>
      </c>
      <c r="O37" s="88"/>
      <c r="P37" s="577"/>
    </row>
    <row r="38" spans="1:26">
      <c r="A38" s="91" t="s">
        <v>1013</v>
      </c>
      <c r="B38" s="756">
        <v>30.476693310000002</v>
      </c>
      <c r="C38" s="756">
        <v>23.012716160000004</v>
      </c>
      <c r="D38" s="756">
        <v>25.900069859999999</v>
      </c>
      <c r="E38" s="756">
        <v>24.71118791</v>
      </c>
      <c r="F38" s="756">
        <v>24.081415150000005</v>
      </c>
      <c r="G38" s="756">
        <v>29.41706289</v>
      </c>
      <c r="H38" s="756">
        <v>26.418173260000003</v>
      </c>
      <c r="I38" s="756">
        <v>32.523144580000007</v>
      </c>
      <c r="J38" s="756">
        <v>23.871861369999998</v>
      </c>
      <c r="K38" s="756">
        <v>35.95098419</v>
      </c>
      <c r="L38" s="756">
        <v>26.249247610000001</v>
      </c>
      <c r="M38" s="756">
        <v>30.707943249999996</v>
      </c>
      <c r="N38" s="756">
        <v>333.32049954000007</v>
      </c>
      <c r="O38" s="88"/>
      <c r="P38" s="577"/>
    </row>
    <row r="39" spans="1:26">
      <c r="A39" s="55" t="s">
        <v>1018</v>
      </c>
      <c r="B39" s="756">
        <v>25.4274813</v>
      </c>
      <c r="C39" s="756">
        <v>17.635279870000002</v>
      </c>
      <c r="D39" s="756">
        <v>19.788239539999999</v>
      </c>
      <c r="E39" s="756">
        <v>18.964568889999999</v>
      </c>
      <c r="F39" s="756">
        <v>16.65429344</v>
      </c>
      <c r="G39" s="756">
        <v>22.24680043</v>
      </c>
      <c r="H39" s="756">
        <v>18.495548320000001</v>
      </c>
      <c r="I39" s="756">
        <v>24.24539352</v>
      </c>
      <c r="J39" s="756">
        <v>18.439484309999997</v>
      </c>
      <c r="K39" s="756">
        <v>22.697439500000002</v>
      </c>
      <c r="L39" s="756">
        <v>19.874174069999999</v>
      </c>
      <c r="M39" s="756">
        <v>22.254754989999999</v>
      </c>
      <c r="N39" s="756">
        <v>246.72345818000005</v>
      </c>
      <c r="O39" s="88"/>
      <c r="P39" s="577"/>
    </row>
    <row r="40" spans="1:26">
      <c r="A40" s="207" t="s">
        <v>203</v>
      </c>
      <c r="B40" s="819">
        <v>25.4274813</v>
      </c>
      <c r="C40" s="819">
        <v>17.635279870000002</v>
      </c>
      <c r="D40" s="819">
        <v>19.788239539999999</v>
      </c>
      <c r="E40" s="819">
        <v>18.964568889999999</v>
      </c>
      <c r="F40" s="819">
        <v>16.65429344</v>
      </c>
      <c r="G40" s="819">
        <v>22.24680043</v>
      </c>
      <c r="H40" s="819">
        <v>18.495548320000001</v>
      </c>
      <c r="I40" s="819">
        <v>24.24539352</v>
      </c>
      <c r="J40" s="819">
        <v>18.439484309999997</v>
      </c>
      <c r="K40" s="819">
        <v>22.697439500000002</v>
      </c>
      <c r="L40" s="819">
        <v>19.874174069999999</v>
      </c>
      <c r="M40" s="819">
        <v>22.254754989999999</v>
      </c>
      <c r="N40" s="819">
        <v>246.72345818000005</v>
      </c>
      <c r="O40" s="88"/>
      <c r="P40" s="77"/>
      <c r="Q40" s="79"/>
    </row>
    <row r="41" spans="1:26">
      <c r="A41" s="223" t="s">
        <v>1019</v>
      </c>
      <c r="B41" s="1248">
        <v>0.60996017000000002</v>
      </c>
      <c r="C41" s="1248">
        <v>0.48471406</v>
      </c>
      <c r="D41" s="1248">
        <v>0.47315878</v>
      </c>
      <c r="E41" s="1248">
        <v>0.46576417999999997</v>
      </c>
      <c r="F41" s="1248">
        <v>0.4140529</v>
      </c>
      <c r="G41" s="1248">
        <v>0.41639639000000001</v>
      </c>
      <c r="H41" s="1248">
        <v>0.42640043</v>
      </c>
      <c r="I41" s="1248">
        <v>0.41431798999999997</v>
      </c>
      <c r="J41" s="1248">
        <v>0.40009790000000001</v>
      </c>
      <c r="K41" s="1248">
        <v>0.41505197999999999</v>
      </c>
      <c r="L41" s="1248">
        <v>0.62504652000000005</v>
      </c>
      <c r="M41" s="1248">
        <v>0.62009060999999999</v>
      </c>
      <c r="N41" s="1248">
        <v>5.7650519100000004</v>
      </c>
      <c r="O41" s="88"/>
      <c r="P41" s="77"/>
      <c r="Q41" s="79"/>
    </row>
    <row r="42" spans="1:26">
      <c r="A42" s="447" t="s">
        <v>204</v>
      </c>
      <c r="B42" s="819">
        <v>0.60996017000000002</v>
      </c>
      <c r="C42" s="819">
        <v>0.48471406</v>
      </c>
      <c r="D42" s="819">
        <v>0.47315878</v>
      </c>
      <c r="E42" s="819">
        <v>0.46576417999999997</v>
      </c>
      <c r="F42" s="819">
        <v>0.4140529</v>
      </c>
      <c r="G42" s="819">
        <v>0.41639639000000001</v>
      </c>
      <c r="H42" s="819">
        <v>0.42640043</v>
      </c>
      <c r="I42" s="819">
        <v>0.41431798999999997</v>
      </c>
      <c r="J42" s="819">
        <v>0.40009790000000001</v>
      </c>
      <c r="K42" s="819">
        <v>0.41505197999999999</v>
      </c>
      <c r="L42" s="819">
        <v>0.62504652000000005</v>
      </c>
      <c r="M42" s="819">
        <v>0.62009060999999999</v>
      </c>
      <c r="N42" s="819">
        <v>5.7650519100000004</v>
      </c>
      <c r="O42" s="88"/>
      <c r="P42" s="77"/>
      <c r="Q42" s="79"/>
    </row>
    <row r="43" spans="1:26">
      <c r="A43" s="91" t="s">
        <v>173</v>
      </c>
      <c r="B43" s="756">
        <v>3.8926457299999999</v>
      </c>
      <c r="C43" s="756">
        <v>4.3816500000000005</v>
      </c>
      <c r="D43" s="756">
        <v>5.3420624399999994</v>
      </c>
      <c r="E43" s="756">
        <v>4.8029331400000004</v>
      </c>
      <c r="F43" s="756">
        <v>6.7341564300000005</v>
      </c>
      <c r="G43" s="756">
        <v>6.4082222300000007</v>
      </c>
      <c r="H43" s="756">
        <v>7.2798045</v>
      </c>
      <c r="I43" s="756">
        <v>7.4606805200000004</v>
      </c>
      <c r="J43" s="756">
        <v>4.7258369399999998</v>
      </c>
      <c r="K43" s="756">
        <v>6.7350622200000005</v>
      </c>
      <c r="L43" s="756">
        <v>5.5213016800000005</v>
      </c>
      <c r="M43" s="756">
        <v>7.11406867</v>
      </c>
      <c r="N43" s="756">
        <v>70.398424500000004</v>
      </c>
      <c r="O43" s="88"/>
      <c r="P43" s="88"/>
      <c r="Q43" s="88"/>
      <c r="S43" s="88"/>
      <c r="T43" s="88"/>
      <c r="U43" s="88"/>
      <c r="V43" s="88"/>
      <c r="W43" s="88"/>
      <c r="X43" s="88"/>
      <c r="Y43" s="88"/>
      <c r="Z43" s="88"/>
    </row>
    <row r="44" spans="1:26">
      <c r="A44" s="106" t="s">
        <v>1062</v>
      </c>
      <c r="B44" s="819">
        <v>1.4809192099999999</v>
      </c>
      <c r="C44" s="819">
        <v>2.0575994500000001</v>
      </c>
      <c r="D44" s="819">
        <v>2.8185234399999999</v>
      </c>
      <c r="E44" s="819">
        <v>2.2322944599999999</v>
      </c>
      <c r="F44" s="819">
        <v>4.0618002600000001</v>
      </c>
      <c r="G44" s="819">
        <v>4.0039585400000002</v>
      </c>
      <c r="H44" s="819">
        <v>4.7081534999999999</v>
      </c>
      <c r="I44" s="819">
        <v>4.9112085300000006</v>
      </c>
      <c r="J44" s="819">
        <v>2.3074673199999998</v>
      </c>
      <c r="K44" s="819">
        <v>4.2992762300000003</v>
      </c>
      <c r="L44" s="819">
        <v>3.0140296800000002</v>
      </c>
      <c r="M44" s="819">
        <v>4.7307926699999996</v>
      </c>
      <c r="N44" s="819">
        <v>40.626023289999999</v>
      </c>
      <c r="O44" s="88"/>
      <c r="P44" s="577"/>
    </row>
    <row r="45" spans="1:26">
      <c r="A45" s="72" t="s">
        <v>215</v>
      </c>
      <c r="B45" s="819">
        <v>0.374</v>
      </c>
      <c r="C45" s="819">
        <v>0.32740000000000002</v>
      </c>
      <c r="D45" s="819">
        <v>0.49979999999999997</v>
      </c>
      <c r="E45" s="819">
        <v>0.54689999999999994</v>
      </c>
      <c r="F45" s="819">
        <v>0.64129999999999998</v>
      </c>
      <c r="G45" s="819">
        <v>0.34589999999999999</v>
      </c>
      <c r="H45" s="819">
        <v>0.47260000000000002</v>
      </c>
      <c r="I45" s="819">
        <v>0.53689999999999993</v>
      </c>
      <c r="J45" s="819">
        <v>0.38311000000000001</v>
      </c>
      <c r="K45" s="819">
        <v>0.44590000000000002</v>
      </c>
      <c r="L45" s="819">
        <v>0.49469999999999997</v>
      </c>
      <c r="M45" s="819">
        <v>0.43120000000000003</v>
      </c>
      <c r="N45" s="819">
        <v>5.4997100000000003</v>
      </c>
      <c r="O45" s="88"/>
      <c r="P45" s="577"/>
    </row>
    <row r="46" spans="1:26">
      <c r="A46" s="202" t="s">
        <v>1052</v>
      </c>
      <c r="B46" s="819">
        <v>2.0377265200000001</v>
      </c>
      <c r="C46" s="819">
        <v>1.99665055</v>
      </c>
      <c r="D46" s="819">
        <v>2.023739</v>
      </c>
      <c r="E46" s="819">
        <v>2.0237386800000001</v>
      </c>
      <c r="F46" s="819">
        <v>2.0310561699999998</v>
      </c>
      <c r="G46" s="819">
        <v>2.0583636900000002</v>
      </c>
      <c r="H46" s="819">
        <v>2.0990510000000002</v>
      </c>
      <c r="I46" s="819">
        <v>2.0125719900000001</v>
      </c>
      <c r="J46" s="819">
        <v>2.0352596200000002</v>
      </c>
      <c r="K46" s="819">
        <v>1.9898859900000001</v>
      </c>
      <c r="L46" s="819">
        <v>2.012572</v>
      </c>
      <c r="M46" s="819">
        <v>1.9520760000000001</v>
      </c>
      <c r="N46" s="819">
        <v>24.272691210000005</v>
      </c>
      <c r="O46" s="88"/>
      <c r="P46" s="577"/>
    </row>
    <row r="47" spans="1:26">
      <c r="A47" s="644" t="s">
        <v>1022</v>
      </c>
      <c r="B47" s="756">
        <v>0.54660611000000003</v>
      </c>
      <c r="C47" s="756">
        <v>0.51107223000000002</v>
      </c>
      <c r="D47" s="756">
        <v>0.29660910000000001</v>
      </c>
      <c r="E47" s="756">
        <v>0.4779217</v>
      </c>
      <c r="F47" s="756">
        <v>0.27891238000000002</v>
      </c>
      <c r="G47" s="756">
        <v>0.34564383999999998</v>
      </c>
      <c r="H47" s="756">
        <v>0.21642001</v>
      </c>
      <c r="I47" s="756">
        <v>0.40275254999999999</v>
      </c>
      <c r="J47" s="756">
        <v>0.30644221999999999</v>
      </c>
      <c r="K47" s="756">
        <v>6.1034304900000009</v>
      </c>
      <c r="L47" s="756">
        <v>0.22872534000000003</v>
      </c>
      <c r="M47" s="756">
        <v>0.71902898000000004</v>
      </c>
      <c r="N47" s="756">
        <v>10.433564950000001</v>
      </c>
      <c r="O47" s="88"/>
      <c r="P47" s="577"/>
    </row>
    <row r="48" spans="1:26">
      <c r="A48" s="113" t="s">
        <v>1024</v>
      </c>
      <c r="B48" s="756">
        <v>9.587648E-2</v>
      </c>
      <c r="C48" s="756">
        <v>0.15750522</v>
      </c>
      <c r="D48" s="756">
        <v>0.18890518000000001</v>
      </c>
      <c r="E48" s="756">
        <v>0.19735079</v>
      </c>
      <c r="F48" s="756">
        <v>0.29540407000000002</v>
      </c>
      <c r="G48" s="756">
        <v>0.34027312999999998</v>
      </c>
      <c r="H48" s="756">
        <v>0.44249749999999999</v>
      </c>
      <c r="I48" s="756">
        <v>0.36333221999999998</v>
      </c>
      <c r="J48" s="756">
        <v>0.20732795000000001</v>
      </c>
      <c r="K48" s="756">
        <v>0.34483681999999999</v>
      </c>
      <c r="L48" s="756">
        <v>0.22128316000000001</v>
      </c>
      <c r="M48" s="756">
        <v>0.43474915999999997</v>
      </c>
      <c r="N48" s="756">
        <v>3.2893416799999997</v>
      </c>
      <c r="O48" s="88"/>
      <c r="P48" s="577"/>
    </row>
    <row r="49" spans="1:18">
      <c r="A49" s="106" t="s">
        <v>471</v>
      </c>
      <c r="B49" s="819">
        <v>9.587648E-2</v>
      </c>
      <c r="C49" s="819">
        <v>0.15750522</v>
      </c>
      <c r="D49" s="819">
        <v>0.18890518000000001</v>
      </c>
      <c r="E49" s="819">
        <v>0.19735079</v>
      </c>
      <c r="F49" s="819">
        <v>0.29540407000000002</v>
      </c>
      <c r="G49" s="819">
        <v>0.34027312999999998</v>
      </c>
      <c r="H49" s="819">
        <v>0.44249749999999999</v>
      </c>
      <c r="I49" s="819">
        <v>0.36333221999999998</v>
      </c>
      <c r="J49" s="819">
        <v>0.20732795000000001</v>
      </c>
      <c r="K49" s="819">
        <v>0.34483681999999999</v>
      </c>
      <c r="L49" s="819">
        <v>0.22128316000000001</v>
      </c>
      <c r="M49" s="819">
        <v>0.43474915999999997</v>
      </c>
      <c r="N49" s="819">
        <v>3.2893416799999997</v>
      </c>
      <c r="O49" s="88"/>
      <c r="P49" s="577"/>
    </row>
    <row r="50" spans="1:18">
      <c r="A50" s="113" t="s">
        <v>1026</v>
      </c>
      <c r="B50" s="756">
        <v>0.142155</v>
      </c>
      <c r="C50" s="756">
        <v>0.12415000000000001</v>
      </c>
      <c r="D50" s="756">
        <v>0.14172699999999999</v>
      </c>
      <c r="E50" s="756">
        <v>0.15198899999999999</v>
      </c>
      <c r="F50" s="756">
        <v>0.16839799999999999</v>
      </c>
      <c r="G50" s="756">
        <v>8.5680000000000006E-2</v>
      </c>
      <c r="H50" s="756">
        <v>7.5596999999999998E-2</v>
      </c>
      <c r="I50" s="756">
        <v>0.11946100000000001</v>
      </c>
      <c r="J50" s="756">
        <v>0.137519</v>
      </c>
      <c r="K50" s="756">
        <v>0.14812400000000001</v>
      </c>
      <c r="L50" s="756">
        <v>4.9002000000000004E-2</v>
      </c>
      <c r="M50" s="756">
        <v>4.1441000000000006E-2</v>
      </c>
      <c r="N50" s="756">
        <v>1.3852429999999998</v>
      </c>
      <c r="O50" s="88"/>
      <c r="P50" s="577"/>
    </row>
    <row r="51" spans="1:18">
      <c r="A51" s="106" t="s">
        <v>1063</v>
      </c>
      <c r="B51" s="819">
        <v>0.142155</v>
      </c>
      <c r="C51" s="819">
        <v>0.12415000000000001</v>
      </c>
      <c r="D51" s="819">
        <v>0.14172699999999999</v>
      </c>
      <c r="E51" s="819">
        <v>0.15198899999999999</v>
      </c>
      <c r="F51" s="819">
        <v>0.16839799999999999</v>
      </c>
      <c r="G51" s="819">
        <v>8.5680000000000006E-2</v>
      </c>
      <c r="H51" s="819">
        <v>7.5596999999999998E-2</v>
      </c>
      <c r="I51" s="819">
        <v>0.11946100000000001</v>
      </c>
      <c r="J51" s="819">
        <v>0.137519</v>
      </c>
      <c r="K51" s="819">
        <v>0.14812400000000001</v>
      </c>
      <c r="L51" s="819">
        <v>4.9002000000000004E-2</v>
      </c>
      <c r="M51" s="819">
        <v>4.1441000000000006E-2</v>
      </c>
      <c r="N51" s="819">
        <v>1.3852429999999998</v>
      </c>
      <c r="O51" s="88"/>
      <c r="P51" s="577"/>
    </row>
    <row r="52" spans="1:18">
      <c r="A52" s="113" t="s">
        <v>1028</v>
      </c>
      <c r="B52" s="756">
        <v>2.9469530000000001E-2</v>
      </c>
      <c r="C52" s="756">
        <v>4.6507399999999996E-3</v>
      </c>
      <c r="D52" s="756">
        <v>3.2339340000000001E-2</v>
      </c>
      <c r="E52" s="756">
        <v>0.13352107999999999</v>
      </c>
      <c r="F52" s="756">
        <v>2.733352E-2</v>
      </c>
      <c r="G52" s="756">
        <v>2.797734E-2</v>
      </c>
      <c r="H52" s="756">
        <v>8.5069999999999997E-5</v>
      </c>
      <c r="I52" s="756">
        <v>0.10004107000000001</v>
      </c>
      <c r="J52" s="756">
        <v>2.7733259999999999E-2</v>
      </c>
      <c r="K52" s="756">
        <v>2.907502E-2</v>
      </c>
      <c r="L52" s="756">
        <v>3.419403E-2</v>
      </c>
      <c r="M52" s="756">
        <v>7.2377289999999997E-2</v>
      </c>
      <c r="N52" s="756">
        <v>0.51879728999999997</v>
      </c>
      <c r="O52" s="88"/>
      <c r="P52" s="577"/>
    </row>
    <row r="53" spans="1:18" ht="15.75" thickBot="1">
      <c r="A53" s="642" t="s">
        <v>1053</v>
      </c>
      <c r="B53" s="819">
        <v>2.9469530000000001E-2</v>
      </c>
      <c r="C53" s="819">
        <v>4.6507399999999996E-3</v>
      </c>
      <c r="D53" s="819">
        <v>3.2339340000000001E-2</v>
      </c>
      <c r="E53" s="819">
        <v>0.13352107999999999</v>
      </c>
      <c r="F53" s="819">
        <v>2.733352E-2</v>
      </c>
      <c r="G53" s="819">
        <v>2.797734E-2</v>
      </c>
      <c r="H53" s="819">
        <v>8.5069999999999997E-5</v>
      </c>
      <c r="I53" s="819">
        <v>0.10004107000000001</v>
      </c>
      <c r="J53" s="819">
        <v>2.7733259999999999E-2</v>
      </c>
      <c r="K53" s="819">
        <v>2.907502E-2</v>
      </c>
      <c r="L53" s="819">
        <v>3.419403E-2</v>
      </c>
      <c r="M53" s="819">
        <v>7.2377289999999997E-2</v>
      </c>
      <c r="N53" s="819">
        <v>0.51879728999999997</v>
      </c>
      <c r="O53" s="88"/>
      <c r="P53" s="577"/>
    </row>
    <row r="54" spans="1:18" s="55" customFormat="1" ht="15" customHeight="1" thickTop="1" thickBot="1">
      <c r="A54" s="439" t="s">
        <v>409</v>
      </c>
      <c r="B54" s="433">
        <v>80.347086270000005</v>
      </c>
      <c r="C54" s="433">
        <v>69.011566290000005</v>
      </c>
      <c r="D54" s="433">
        <v>132.49486709999999</v>
      </c>
      <c r="E54" s="433">
        <v>161.75889161000001</v>
      </c>
      <c r="F54" s="433">
        <v>82.349227350000007</v>
      </c>
      <c r="G54" s="433">
        <v>82.816488069999991</v>
      </c>
      <c r="H54" s="433">
        <v>93.827493109999992</v>
      </c>
      <c r="I54" s="433">
        <v>84.667219580000008</v>
      </c>
      <c r="J54" s="433">
        <v>96.946472830000005</v>
      </c>
      <c r="K54" s="433">
        <v>136.52386792999999</v>
      </c>
      <c r="L54" s="433">
        <v>90.642538839999986</v>
      </c>
      <c r="M54" s="433">
        <v>89.425885120000004</v>
      </c>
      <c r="N54" s="433">
        <v>1200.8116041000003</v>
      </c>
      <c r="O54" s="696"/>
      <c r="R54" s="87"/>
    </row>
    <row r="55" spans="1:18" s="66" customFormat="1" ht="16.5" thickTop="1">
      <c r="A55" s="27" t="s">
        <v>1909</v>
      </c>
      <c r="B55" s="92"/>
      <c r="C55" s="92"/>
      <c r="D55" s="92"/>
      <c r="E55" s="92"/>
      <c r="F55" s="92"/>
      <c r="G55" s="92"/>
      <c r="H55" s="92"/>
      <c r="I55" s="92"/>
      <c r="J55" s="92"/>
      <c r="K55" s="92"/>
      <c r="L55" s="92"/>
      <c r="M55" s="92"/>
      <c r="N55" s="474"/>
      <c r="R55" s="74"/>
    </row>
    <row r="56" spans="1:18" s="66" customFormat="1">
      <c r="A56" s="1067" t="s">
        <v>1806</v>
      </c>
      <c r="B56" s="92"/>
      <c r="C56" s="92"/>
      <c r="D56" s="92"/>
      <c r="E56" s="92"/>
      <c r="F56" s="92"/>
      <c r="G56" s="92"/>
      <c r="H56" s="92"/>
      <c r="I56" s="92"/>
      <c r="J56" s="92"/>
      <c r="K56" s="92"/>
      <c r="L56" s="92"/>
      <c r="M56" s="92"/>
      <c r="N56" s="907"/>
      <c r="O56" s="85"/>
      <c r="R56" s="74"/>
    </row>
    <row r="57" spans="1:18" s="66" customFormat="1" ht="15.75">
      <c r="A57" s="523" t="s">
        <v>1306</v>
      </c>
      <c r="B57" s="92"/>
      <c r="C57" s="92"/>
      <c r="D57" s="92"/>
      <c r="E57" s="92"/>
      <c r="F57" s="92"/>
      <c r="G57" s="92"/>
      <c r="H57" s="92"/>
      <c r="I57" s="92"/>
      <c r="J57" s="92"/>
      <c r="K57" s="92"/>
      <c r="L57" s="92"/>
      <c r="M57" s="92"/>
      <c r="N57" s="474"/>
      <c r="R57" s="74"/>
    </row>
    <row r="58" spans="1:18" s="66" customFormat="1">
      <c r="A58" s="93"/>
      <c r="B58" s="70"/>
      <c r="C58" s="70"/>
      <c r="D58" s="70"/>
      <c r="E58" s="70"/>
      <c r="F58" s="70"/>
      <c r="G58" s="70"/>
      <c r="H58" s="70"/>
      <c r="I58" s="70"/>
      <c r="J58" s="70"/>
      <c r="K58" s="70"/>
      <c r="L58" s="70"/>
      <c r="M58" s="70"/>
      <c r="N58" s="474"/>
      <c r="R58" s="74"/>
    </row>
    <row r="59" spans="1:18" s="66" customFormat="1">
      <c r="A59" s="93"/>
      <c r="B59" s="70"/>
      <c r="C59" s="70"/>
      <c r="D59" s="70"/>
      <c r="E59" s="70"/>
      <c r="F59" s="70"/>
      <c r="G59" s="70"/>
      <c r="H59" s="70"/>
      <c r="I59" s="70"/>
      <c r="J59" s="70"/>
      <c r="K59" s="70"/>
      <c r="L59" s="70"/>
      <c r="M59" s="70"/>
      <c r="N59" s="474"/>
      <c r="R59" s="74"/>
    </row>
    <row r="60" spans="1:18" s="66" customFormat="1">
      <c r="A60" s="93"/>
      <c r="B60" s="69"/>
      <c r="C60" s="69"/>
      <c r="D60" s="69"/>
      <c r="E60" s="69"/>
      <c r="F60" s="69"/>
      <c r="G60" s="69"/>
      <c r="H60" s="69"/>
      <c r="I60" s="69"/>
      <c r="J60" s="69"/>
      <c r="K60" s="69"/>
      <c r="L60" s="69"/>
      <c r="M60" s="69"/>
      <c r="N60" s="475"/>
      <c r="R60" s="74"/>
    </row>
    <row r="61" spans="1:18">
      <c r="C61" s="475"/>
      <c r="D61" s="475"/>
      <c r="E61" s="475"/>
      <c r="F61" s="475"/>
      <c r="G61" s="475"/>
      <c r="H61" s="475"/>
      <c r="I61" s="475"/>
      <c r="J61" s="475"/>
      <c r="K61" s="475"/>
      <c r="L61" s="475"/>
      <c r="M61" s="475"/>
      <c r="N61" s="475"/>
    </row>
    <row r="62" spans="1:18">
      <c r="B62" s="79"/>
      <c r="C62" s="79"/>
      <c r="D62" s="79"/>
      <c r="E62" s="79"/>
      <c r="F62" s="79"/>
      <c r="G62" s="79"/>
      <c r="H62" s="79"/>
      <c r="I62" s="79"/>
      <c r="J62" s="79"/>
      <c r="K62" s="79"/>
      <c r="L62" s="79"/>
      <c r="M62" s="79"/>
      <c r="N62" s="475"/>
    </row>
    <row r="63" spans="1:18">
      <c r="C63" s="475"/>
      <c r="D63" s="475"/>
      <c r="E63" s="475"/>
      <c r="F63" s="475"/>
      <c r="G63" s="475"/>
      <c r="H63" s="475"/>
      <c r="I63" s="475"/>
      <c r="J63" s="475"/>
      <c r="K63" s="475"/>
      <c r="L63" s="475"/>
      <c r="M63" s="475"/>
      <c r="N63" s="475"/>
    </row>
  </sheetData>
  <customSheetViews>
    <customSheetView guid="{45E423DD-7FD2-487F-8372-5798D7D06C15}" showPageBreaks="1" showGridLines="0" printArea="1" topLeftCell="D1">
      <selection activeCell="N2" sqref="N2"/>
      <pageMargins left="0.91" right="0.38" top="0.42" bottom="0.17" header="0" footer="0.14000000000000001"/>
      <pageSetup scale="75" orientation="landscape" r:id="rId1"/>
      <headerFooter alignWithMargins="0"/>
    </customSheetView>
    <customSheetView guid="{B297ACE3-C144-4411-A206-EE5C8D41CE1C}" topLeftCell="C25">
      <selection activeCell="H39" sqref="H39"/>
      <pageMargins left="0.91" right="0.38" top="0.42" bottom="0.17" header="0" footer="0.14000000000000001"/>
      <pageSetup scale="75" orientation="landscape" r:id="rId2"/>
      <headerFooter alignWithMargins="0"/>
    </customSheetView>
    <customSheetView guid="{51F1D52B-5D55-4FCC-809B-9B4CC86C88B9}" showGridLines="0" topLeftCell="D1">
      <selection activeCell="N2" sqref="N2"/>
      <pageMargins left="0.91" right="0.38" top="0.42" bottom="0.17" header="0" footer="0.14000000000000001"/>
      <pageSetup scale="75" orientation="landscape" r:id="rId3"/>
      <headerFooter alignWithMargins="0"/>
    </customSheetView>
  </customSheetViews>
  <phoneticPr fontId="0" type="noConversion"/>
  <pageMargins left="0.97" right="0.17" top="0.31" bottom="0.15748031496062992" header="0" footer="0.15748031496062992"/>
  <pageSetup scale="64" orientation="landscape" r:id="rId4"/>
  <headerFooter alignWithMargins="0"/>
  <drawing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G64"/>
  <sheetViews>
    <sheetView showGridLines="0" zoomScaleNormal="100" workbookViewId="0">
      <selection activeCell="A5" sqref="A5"/>
    </sheetView>
  </sheetViews>
  <sheetFormatPr defaultColWidth="9.140625" defaultRowHeight="15"/>
  <cols>
    <col min="1" max="1" width="61.42578125" style="48" customWidth="1"/>
    <col min="2" max="6" width="14.140625" style="48" customWidth="1"/>
    <col min="7" max="7" width="9.85546875" style="48" bestFit="1" customWidth="1"/>
    <col min="8" max="16384" width="9.140625" style="48"/>
  </cols>
  <sheetData>
    <row r="1" spans="1:7">
      <c r="A1" s="331" t="s">
        <v>277</v>
      </c>
      <c r="B1" s="58"/>
      <c r="C1" s="58"/>
      <c r="D1" s="58"/>
      <c r="E1" s="58"/>
      <c r="F1" s="808">
        <v>64</v>
      </c>
    </row>
    <row r="2" spans="1:7">
      <c r="A2" s="53"/>
      <c r="B2" s="53"/>
      <c r="C2" s="53"/>
      <c r="D2" s="53"/>
      <c r="E2" s="53"/>
      <c r="F2" s="53"/>
    </row>
    <row r="3" spans="1:7">
      <c r="A3" s="53"/>
      <c r="B3" s="53"/>
      <c r="C3" s="53"/>
      <c r="D3" s="53"/>
      <c r="E3" s="53"/>
      <c r="F3" s="53"/>
    </row>
    <row r="4" spans="1:7">
      <c r="A4" s="53"/>
      <c r="B4" s="53"/>
      <c r="C4" s="53"/>
      <c r="D4" s="53"/>
      <c r="E4" s="53"/>
      <c r="F4" s="53"/>
    </row>
    <row r="5" spans="1:7">
      <c r="A5" s="53"/>
      <c r="B5" s="53"/>
      <c r="C5" s="53"/>
      <c r="D5" s="53"/>
      <c r="E5" s="53"/>
      <c r="F5" s="53"/>
    </row>
    <row r="6" spans="1:7">
      <c r="A6" s="53"/>
      <c r="B6" s="53"/>
      <c r="C6" s="53"/>
      <c r="D6" s="53"/>
      <c r="E6" s="53"/>
      <c r="F6" s="53"/>
    </row>
    <row r="7" spans="1:7">
      <c r="A7" s="53"/>
      <c r="B7" s="53"/>
      <c r="C7" s="53"/>
      <c r="D7" s="53"/>
      <c r="E7" s="53"/>
      <c r="F7" s="53"/>
    </row>
    <row r="8" spans="1:7">
      <c r="A8" s="55" t="s">
        <v>1268</v>
      </c>
    </row>
    <row r="9" spans="1:7">
      <c r="A9" s="55" t="s">
        <v>1267</v>
      </c>
    </row>
    <row r="10" spans="1:7">
      <c r="A10" s="55" t="s">
        <v>1395</v>
      </c>
    </row>
    <row r="11" spans="1:7">
      <c r="A11" s="53" t="s">
        <v>359</v>
      </c>
    </row>
    <row r="12" spans="1:7" ht="17.25">
      <c r="A12" s="141" t="s">
        <v>288</v>
      </c>
      <c r="B12" s="1255">
        <v>2015</v>
      </c>
      <c r="C12" s="1255">
        <v>2016</v>
      </c>
      <c r="D12" s="1255">
        <v>2017</v>
      </c>
      <c r="E12" s="1255">
        <v>2018</v>
      </c>
      <c r="F12" s="1255" t="s">
        <v>1739</v>
      </c>
    </row>
    <row r="13" spans="1:7">
      <c r="A13" s="91" t="s">
        <v>363</v>
      </c>
      <c r="B13" s="756">
        <v>284.99523806000002</v>
      </c>
      <c r="C13" s="756">
        <v>326.14261845999999</v>
      </c>
      <c r="D13" s="756">
        <v>487.48125144249985</v>
      </c>
      <c r="E13" s="756">
        <v>514.78276510666672</v>
      </c>
      <c r="F13" s="756">
        <v>656.59547973000008</v>
      </c>
      <c r="G13" s="85"/>
    </row>
    <row r="14" spans="1:7">
      <c r="A14" s="91" t="s">
        <v>175</v>
      </c>
      <c r="B14" s="756">
        <v>87.500129059999978</v>
      </c>
      <c r="C14" s="756">
        <v>89.243802530000011</v>
      </c>
      <c r="D14" s="756">
        <v>123.11189387937488</v>
      </c>
      <c r="E14" s="756">
        <v>124.33981082999999</v>
      </c>
      <c r="F14" s="756">
        <v>168.31804459</v>
      </c>
      <c r="G14" s="101"/>
    </row>
    <row r="15" spans="1:7">
      <c r="A15" s="338" t="s">
        <v>453</v>
      </c>
      <c r="B15" s="819">
        <v>37.290088029999993</v>
      </c>
      <c r="C15" s="819">
        <v>32.644909640000002</v>
      </c>
      <c r="D15" s="819">
        <v>32.996366989999999</v>
      </c>
      <c r="E15" s="819">
        <v>44.993595819999996</v>
      </c>
      <c r="F15" s="819">
        <v>73.06460032999999</v>
      </c>
      <c r="G15" s="101"/>
    </row>
    <row r="16" spans="1:7">
      <c r="A16" s="194" t="s">
        <v>454</v>
      </c>
      <c r="B16" s="819">
        <v>22.754141709999995</v>
      </c>
      <c r="C16" s="819">
        <v>26.314771440000005</v>
      </c>
      <c r="D16" s="819">
        <v>35.845680850000008</v>
      </c>
      <c r="E16" s="819">
        <v>40.732700900000005</v>
      </c>
      <c r="F16" s="819">
        <v>49.838403540000009</v>
      </c>
      <c r="G16" s="101"/>
    </row>
    <row r="17" spans="1:7">
      <c r="A17" s="194" t="s">
        <v>159</v>
      </c>
      <c r="B17" s="819">
        <v>8.4413233200000004</v>
      </c>
      <c r="C17" s="819">
        <v>9.5784868700000008</v>
      </c>
      <c r="D17" s="819">
        <v>13.89843847</v>
      </c>
      <c r="E17" s="819">
        <v>14.86088767</v>
      </c>
      <c r="F17" s="819">
        <v>15.598551269999998</v>
      </c>
      <c r="G17" s="101"/>
    </row>
    <row r="18" spans="1:7">
      <c r="A18" s="194" t="s">
        <v>472</v>
      </c>
      <c r="B18" s="819">
        <v>0.22368693000000003</v>
      </c>
      <c r="C18" s="819">
        <v>0.41931688</v>
      </c>
      <c r="D18" s="819">
        <v>0.16730734000000003</v>
      </c>
      <c r="E18" s="819">
        <v>0</v>
      </c>
      <c r="F18" s="819">
        <v>2.4501489999999997E-2</v>
      </c>
      <c r="G18" s="101"/>
    </row>
    <row r="19" spans="1:7">
      <c r="A19" s="194" t="s">
        <v>160</v>
      </c>
      <c r="B19" s="819">
        <v>1.2833455200000001</v>
      </c>
      <c r="C19" s="819">
        <v>1.5961020900000003</v>
      </c>
      <c r="D19" s="819">
        <v>2.7323490500000007</v>
      </c>
      <c r="E19" s="819">
        <v>2.7209659899999998</v>
      </c>
      <c r="F19" s="819">
        <v>3.2222319800000001</v>
      </c>
      <c r="G19" s="101"/>
    </row>
    <row r="20" spans="1:7">
      <c r="A20" s="194" t="s">
        <v>161</v>
      </c>
      <c r="B20" s="819">
        <v>1.1204238199999998</v>
      </c>
      <c r="C20" s="819">
        <v>1.3025733499999999</v>
      </c>
      <c r="D20" s="819">
        <v>19.139213569374874</v>
      </c>
      <c r="E20" s="819">
        <v>1.09376881</v>
      </c>
      <c r="F20" s="819">
        <v>1.1577785999999999</v>
      </c>
      <c r="G20" s="101"/>
    </row>
    <row r="21" spans="1:7">
      <c r="A21" s="194" t="s">
        <v>504</v>
      </c>
      <c r="B21" s="819">
        <v>16.387119729999998</v>
      </c>
      <c r="C21" s="819">
        <v>17.38764226</v>
      </c>
      <c r="D21" s="819">
        <v>18.332537609999999</v>
      </c>
      <c r="E21" s="819">
        <v>19.93789164</v>
      </c>
      <c r="F21" s="819">
        <v>25.411977380000003</v>
      </c>
      <c r="G21" s="101"/>
    </row>
    <row r="22" spans="1:7">
      <c r="A22" s="91" t="s">
        <v>1015</v>
      </c>
      <c r="B22" s="756">
        <v>177.973412</v>
      </c>
      <c r="C22" s="756">
        <v>212.99402687</v>
      </c>
      <c r="D22" s="756">
        <v>328.16198091999996</v>
      </c>
      <c r="E22" s="756">
        <v>315.33759774000004</v>
      </c>
      <c r="F22" s="756">
        <v>381.14509500000003</v>
      </c>
      <c r="G22" s="101"/>
    </row>
    <row r="23" spans="1:7">
      <c r="A23" s="207" t="s">
        <v>201</v>
      </c>
      <c r="B23" s="819">
        <v>177.01990687</v>
      </c>
      <c r="C23" s="819">
        <v>211.11574221999999</v>
      </c>
      <c r="D23" s="819">
        <v>327.34542834000001</v>
      </c>
      <c r="E23" s="819">
        <v>314.61132302999999</v>
      </c>
      <c r="F23" s="819">
        <v>380.52489691000005</v>
      </c>
      <c r="G23" s="888"/>
    </row>
    <row r="24" spans="1:7">
      <c r="A24" s="207" t="s">
        <v>1064</v>
      </c>
      <c r="B24" s="819">
        <v>7.1904920000000011E-2</v>
      </c>
      <c r="C24" s="819">
        <v>0</v>
      </c>
      <c r="D24" s="819">
        <v>0.16946340999999998</v>
      </c>
      <c r="E24" s="819">
        <v>0.44142447000000001</v>
      </c>
      <c r="F24" s="819">
        <v>0.33364351000000003</v>
      </c>
      <c r="G24" s="101"/>
    </row>
    <row r="25" spans="1:7">
      <c r="A25" s="48" t="s">
        <v>1048</v>
      </c>
      <c r="B25" s="819">
        <v>0.22554011000000002</v>
      </c>
      <c r="C25" s="819">
        <v>0.20148187999999997</v>
      </c>
      <c r="D25" s="819">
        <v>0.13579344000000002</v>
      </c>
      <c r="E25" s="819">
        <v>0</v>
      </c>
      <c r="F25" s="819">
        <v>0</v>
      </c>
      <c r="G25" s="101"/>
    </row>
    <row r="26" spans="1:7">
      <c r="A26" s="48" t="s">
        <v>1049</v>
      </c>
      <c r="B26" s="819">
        <v>0.23121762000000001</v>
      </c>
      <c r="C26" s="819">
        <v>1.2589068800000001</v>
      </c>
      <c r="D26" s="819">
        <v>0.13579344000000002</v>
      </c>
      <c r="E26" s="819">
        <v>0</v>
      </c>
      <c r="F26" s="819">
        <v>0</v>
      </c>
      <c r="G26" s="101"/>
    </row>
    <row r="27" spans="1:7">
      <c r="A27" s="48" t="s">
        <v>1050</v>
      </c>
      <c r="B27" s="819">
        <v>0.42484248000000002</v>
      </c>
      <c r="C27" s="819">
        <v>0.4178958900000001</v>
      </c>
      <c r="D27" s="819">
        <v>0.37550229000000002</v>
      </c>
      <c r="E27" s="819">
        <v>0.28485024000000003</v>
      </c>
      <c r="F27" s="819">
        <v>0.28655458</v>
      </c>
      <c r="G27" s="101"/>
    </row>
    <row r="28" spans="1:7">
      <c r="A28" s="91" t="s">
        <v>1014</v>
      </c>
      <c r="B28" s="756">
        <v>16.897316969999999</v>
      </c>
      <c r="C28" s="756">
        <v>19.070386930000002</v>
      </c>
      <c r="D28" s="756">
        <v>24.48895437312499</v>
      </c>
      <c r="E28" s="756">
        <v>43.617593750000005</v>
      </c>
      <c r="F28" s="756">
        <v>48.341733290000001</v>
      </c>
      <c r="G28" s="101"/>
    </row>
    <row r="29" spans="1:7">
      <c r="A29" s="517" t="s">
        <v>214</v>
      </c>
      <c r="B29" s="819">
        <v>2.3938624499999999</v>
      </c>
      <c r="C29" s="819">
        <v>3.12978998</v>
      </c>
      <c r="D29" s="819">
        <v>4.2790999899999997</v>
      </c>
      <c r="E29" s="819">
        <v>11.780923950000002</v>
      </c>
      <c r="F29" s="819">
        <v>13.279388409999999</v>
      </c>
      <c r="G29" s="101"/>
    </row>
    <row r="30" spans="1:7">
      <c r="A30" s="543" t="s">
        <v>1226</v>
      </c>
      <c r="B30" s="819">
        <v>0.81587535</v>
      </c>
      <c r="C30" s="819">
        <v>0.60425403999999994</v>
      </c>
      <c r="D30" s="819">
        <v>1.0000182</v>
      </c>
      <c r="E30" s="819">
        <v>0.66388917000000003</v>
      </c>
      <c r="F30" s="819">
        <v>0.48284944000000002</v>
      </c>
      <c r="G30" s="101"/>
    </row>
    <row r="31" spans="1:7">
      <c r="A31" s="517" t="s">
        <v>163</v>
      </c>
      <c r="B31" s="819">
        <v>0.62297723999999999</v>
      </c>
      <c r="C31" s="819">
        <v>0.88881433999999993</v>
      </c>
      <c r="D31" s="819">
        <v>0.28071294000000008</v>
      </c>
      <c r="E31" s="819">
        <v>2.9346629999999999E-2</v>
      </c>
      <c r="F31" s="819">
        <v>0.35972864000000004</v>
      </c>
      <c r="G31" s="101"/>
    </row>
    <row r="32" spans="1:7">
      <c r="A32" s="517" t="s">
        <v>1065</v>
      </c>
      <c r="B32" s="819">
        <v>4.7231641299999998</v>
      </c>
      <c r="C32" s="819">
        <v>4.6934057199999994</v>
      </c>
      <c r="D32" s="819">
        <v>0</v>
      </c>
      <c r="E32" s="819">
        <v>5.0188365299999997</v>
      </c>
      <c r="F32" s="819">
        <v>7.0431722400000005</v>
      </c>
      <c r="G32" s="101"/>
    </row>
    <row r="33" spans="1:7">
      <c r="A33" s="194" t="s">
        <v>517</v>
      </c>
      <c r="B33" s="819">
        <v>3.2011783299999998</v>
      </c>
      <c r="C33" s="819">
        <v>4.2705444000000004</v>
      </c>
      <c r="D33" s="819">
        <v>7.4231806899999997</v>
      </c>
      <c r="E33" s="819">
        <v>20.318687489999999</v>
      </c>
      <c r="F33" s="819">
        <v>20.17470556</v>
      </c>
      <c r="G33" s="101"/>
    </row>
    <row r="34" spans="1:7">
      <c r="A34" s="200" t="s">
        <v>473</v>
      </c>
      <c r="B34" s="819">
        <v>5.1402594699999993</v>
      </c>
      <c r="C34" s="819">
        <v>5.4835784500000004</v>
      </c>
      <c r="D34" s="819">
        <v>11.505942553124989</v>
      </c>
      <c r="E34" s="819">
        <v>5.8059099800000009</v>
      </c>
      <c r="F34" s="819">
        <v>7.0018890000000003</v>
      </c>
      <c r="G34" s="101"/>
    </row>
    <row r="35" spans="1:7">
      <c r="A35" s="245" t="s">
        <v>1012</v>
      </c>
      <c r="B35" s="756">
        <v>2.6243800300000006</v>
      </c>
      <c r="C35" s="756">
        <v>4.83440213</v>
      </c>
      <c r="D35" s="756">
        <v>11.71842227</v>
      </c>
      <c r="E35" s="756">
        <v>31.487762786666686</v>
      </c>
      <c r="F35" s="756">
        <v>58.790606850000003</v>
      </c>
      <c r="G35" s="101"/>
    </row>
    <row r="36" spans="1:7">
      <c r="A36" s="91" t="s">
        <v>365</v>
      </c>
      <c r="B36" s="756">
        <v>129.60169713000002</v>
      </c>
      <c r="C36" s="756">
        <v>139.81669303000001</v>
      </c>
      <c r="D36" s="756">
        <v>185.18577376749997</v>
      </c>
      <c r="E36" s="756">
        <v>170.69991619666669</v>
      </c>
      <c r="F36" s="756">
        <v>205.70224286000001</v>
      </c>
      <c r="G36" s="101"/>
    </row>
    <row r="37" spans="1:7">
      <c r="A37" s="207" t="s">
        <v>202</v>
      </c>
      <c r="B37" s="819">
        <v>57.029934560000008</v>
      </c>
      <c r="C37" s="819">
        <v>56.322812540000008</v>
      </c>
      <c r="D37" s="819">
        <v>66.231635149999988</v>
      </c>
      <c r="E37" s="819">
        <v>59.306400190000012</v>
      </c>
      <c r="F37" s="819">
        <v>85.497868549999993</v>
      </c>
      <c r="G37" s="101"/>
    </row>
    <row r="38" spans="1:7">
      <c r="A38" s="207" t="s">
        <v>1057</v>
      </c>
      <c r="B38" s="819">
        <v>26.626841200000001</v>
      </c>
      <c r="C38" s="819">
        <v>37.166954990000008</v>
      </c>
      <c r="D38" s="819">
        <v>36.144126960000008</v>
      </c>
      <c r="E38" s="819">
        <v>34.89307505</v>
      </c>
      <c r="F38" s="819">
        <v>31.106565839999998</v>
      </c>
      <c r="G38" s="101"/>
    </row>
    <row r="39" spans="1:7">
      <c r="A39" s="207" t="s">
        <v>1058</v>
      </c>
      <c r="B39" s="819">
        <v>18.192799910000002</v>
      </c>
      <c r="C39" s="819">
        <v>20.381408410000002</v>
      </c>
      <c r="D39" s="819">
        <v>22.844207970000003</v>
      </c>
      <c r="E39" s="819">
        <v>25.434044180000001</v>
      </c>
      <c r="F39" s="819">
        <v>31.535148899999999</v>
      </c>
      <c r="G39" s="101"/>
    </row>
    <row r="40" spans="1:7">
      <c r="A40" s="207" t="s">
        <v>1101</v>
      </c>
      <c r="B40" s="819">
        <v>5.3893300899999996</v>
      </c>
      <c r="C40" s="819">
        <v>5.0663727100000004</v>
      </c>
      <c r="D40" s="819">
        <v>9.9151213299999998</v>
      </c>
      <c r="E40" s="819">
        <v>8.7766810899999985</v>
      </c>
      <c r="F40" s="819">
        <v>14.47525317</v>
      </c>
      <c r="G40" s="101"/>
    </row>
    <row r="41" spans="1:7">
      <c r="A41" s="194" t="s">
        <v>1059</v>
      </c>
      <c r="B41" s="819">
        <v>10.368769040000002</v>
      </c>
      <c r="C41" s="819">
        <v>10.743150780000001</v>
      </c>
      <c r="D41" s="819">
        <v>10.980481959999999</v>
      </c>
      <c r="E41" s="819">
        <v>14.59560735</v>
      </c>
      <c r="F41" s="819">
        <v>19.106858990000003</v>
      </c>
      <c r="G41" s="101"/>
    </row>
    <row r="42" spans="1:7">
      <c r="A42" s="194" t="s">
        <v>1112</v>
      </c>
      <c r="B42" s="819">
        <v>5.9713630000000002</v>
      </c>
      <c r="C42" s="819">
        <v>2.4349479999999999</v>
      </c>
      <c r="D42" s="819">
        <v>17.022573999999999</v>
      </c>
      <c r="E42" s="819">
        <v>2.2201520000000001</v>
      </c>
      <c r="F42" s="819">
        <v>3.0515649999999996</v>
      </c>
      <c r="G42" s="101"/>
    </row>
    <row r="43" spans="1:7">
      <c r="A43" s="245" t="s">
        <v>1011</v>
      </c>
      <c r="B43" s="756">
        <v>6.0226593300000006</v>
      </c>
      <c r="C43" s="756">
        <v>7.7010455999999996</v>
      </c>
      <c r="D43" s="756">
        <v>22.047626397499993</v>
      </c>
      <c r="E43" s="756">
        <v>25.473956336666681</v>
      </c>
      <c r="F43" s="756">
        <v>20.92898241</v>
      </c>
      <c r="G43" s="101"/>
    </row>
    <row r="44" spans="1:7">
      <c r="A44" s="91" t="s">
        <v>1013</v>
      </c>
      <c r="B44" s="756">
        <v>177.38965307000001</v>
      </c>
      <c r="C44" s="756">
        <v>175.81088857000003</v>
      </c>
      <c r="D44" s="756">
        <v>253.10342179000003</v>
      </c>
      <c r="E44" s="756">
        <v>294.77051514666664</v>
      </c>
      <c r="F44" s="756">
        <v>333.32049954000007</v>
      </c>
      <c r="G44" s="101"/>
    </row>
    <row r="45" spans="1:7">
      <c r="A45" s="55" t="s">
        <v>1018</v>
      </c>
      <c r="B45" s="756">
        <v>135.86184238000001</v>
      </c>
      <c r="C45" s="756">
        <v>129.60061862000001</v>
      </c>
      <c r="D45" s="756">
        <v>203.84534029000002</v>
      </c>
      <c r="E45" s="756">
        <v>226.42729982999998</v>
      </c>
      <c r="F45" s="756">
        <v>246.72345818000005</v>
      </c>
      <c r="G45" s="101"/>
    </row>
    <row r="46" spans="1:7">
      <c r="A46" s="207" t="s">
        <v>203</v>
      </c>
      <c r="B46" s="819">
        <v>135.86184238000001</v>
      </c>
      <c r="C46" s="819">
        <v>129.60061862000001</v>
      </c>
      <c r="D46" s="819">
        <v>203.84534029000002</v>
      </c>
      <c r="E46" s="819">
        <v>226.42729982999998</v>
      </c>
      <c r="F46" s="819">
        <v>246.72345818000005</v>
      </c>
      <c r="G46" s="101"/>
    </row>
    <row r="47" spans="1:7">
      <c r="A47" s="66" t="s">
        <v>1019</v>
      </c>
      <c r="B47" s="756">
        <v>0</v>
      </c>
      <c r="C47" s="756">
        <v>3.4836003299999998</v>
      </c>
      <c r="D47" s="756">
        <v>0</v>
      </c>
      <c r="E47" s="756">
        <v>4.5588304300000004</v>
      </c>
      <c r="F47" s="756">
        <v>5.7650519100000004</v>
      </c>
    </row>
    <row r="48" spans="1:7">
      <c r="A48" s="48" t="s">
        <v>204</v>
      </c>
      <c r="B48" s="819">
        <v>0</v>
      </c>
      <c r="C48" s="819">
        <v>3.4836003299999998</v>
      </c>
      <c r="D48" s="819">
        <v>0</v>
      </c>
      <c r="E48" s="819">
        <v>4.5588304300000004</v>
      </c>
      <c r="F48" s="819">
        <v>5.7650519100000004</v>
      </c>
    </row>
    <row r="49" spans="1:7">
      <c r="A49" s="91" t="s">
        <v>173</v>
      </c>
      <c r="B49" s="756">
        <v>40.428248719999999</v>
      </c>
      <c r="C49" s="756">
        <v>41.197914890000007</v>
      </c>
      <c r="D49" s="756">
        <v>42.156127640000001</v>
      </c>
      <c r="E49" s="756">
        <v>44.120710209999999</v>
      </c>
      <c r="F49" s="756">
        <v>70.398424500000004</v>
      </c>
      <c r="G49" s="101"/>
    </row>
    <row r="50" spans="1:7">
      <c r="A50" s="106" t="s">
        <v>1062</v>
      </c>
      <c r="B50" s="819">
        <v>18.442545809999999</v>
      </c>
      <c r="C50" s="819">
        <v>18.44025504</v>
      </c>
      <c r="D50" s="819">
        <v>16.888847630000001</v>
      </c>
      <c r="E50" s="819">
        <v>16.706418379999999</v>
      </c>
      <c r="F50" s="819">
        <v>40.626023289999999</v>
      </c>
      <c r="G50" s="101"/>
    </row>
    <row r="51" spans="1:7">
      <c r="A51" s="72" t="s">
        <v>215</v>
      </c>
      <c r="B51" s="819">
        <v>2.3374000000000001</v>
      </c>
      <c r="C51" s="819">
        <v>2.8032000000000004</v>
      </c>
      <c r="D51" s="819">
        <v>3.3288000000000002</v>
      </c>
      <c r="E51" s="819">
        <v>3.9394000000000009</v>
      </c>
      <c r="F51" s="819">
        <v>5.4997100000000003</v>
      </c>
      <c r="G51" s="101"/>
    </row>
    <row r="52" spans="1:7">
      <c r="A52" s="202" t="s">
        <v>1126</v>
      </c>
      <c r="B52" s="819">
        <v>19.648302909999998</v>
      </c>
      <c r="C52" s="819">
        <v>19.954459850000003</v>
      </c>
      <c r="D52" s="819">
        <v>21.938480009999999</v>
      </c>
      <c r="E52" s="819">
        <v>23.474891829999997</v>
      </c>
      <c r="F52" s="819">
        <v>24.272691210000005</v>
      </c>
      <c r="G52" s="101"/>
    </row>
    <row r="53" spans="1:7">
      <c r="A53" s="644" t="s">
        <v>1022</v>
      </c>
      <c r="B53" s="756">
        <v>1.0995619699999999</v>
      </c>
      <c r="C53" s="756">
        <v>1.5287547300000004</v>
      </c>
      <c r="D53" s="756">
        <v>7.1019538600000001</v>
      </c>
      <c r="E53" s="756">
        <v>19.663674676666684</v>
      </c>
      <c r="F53" s="756">
        <v>10.433564950000001</v>
      </c>
      <c r="G53" s="101"/>
    </row>
    <row r="54" spans="1:7">
      <c r="A54" s="113" t="s">
        <v>1024</v>
      </c>
      <c r="B54" s="756">
        <v>1.1135414399999999</v>
      </c>
      <c r="C54" s="756">
        <v>1.0134022900000001</v>
      </c>
      <c r="D54" s="756">
        <v>1.07971043</v>
      </c>
      <c r="E54" s="756">
        <v>0.98151012999999843</v>
      </c>
      <c r="F54" s="819">
        <v>3.2893416799999997</v>
      </c>
      <c r="G54" s="101"/>
    </row>
    <row r="55" spans="1:7">
      <c r="A55" s="106" t="s">
        <v>471</v>
      </c>
      <c r="B55" s="819">
        <v>1.1135414399999999</v>
      </c>
      <c r="C55" s="819">
        <v>1.0134022900000001</v>
      </c>
      <c r="D55" s="819">
        <v>1.07971043</v>
      </c>
      <c r="E55" s="819">
        <v>0.98151012999999843</v>
      </c>
      <c r="F55" s="819">
        <v>3.2893416799999997</v>
      </c>
      <c r="G55" s="101"/>
    </row>
    <row r="56" spans="1:7">
      <c r="A56" s="113" t="s">
        <v>1026</v>
      </c>
      <c r="B56" s="756">
        <v>0.33039299999999994</v>
      </c>
      <c r="C56" s="756">
        <v>0.43205500000000002</v>
      </c>
      <c r="D56" s="756">
        <v>0.52043149999999994</v>
      </c>
      <c r="E56" s="756">
        <v>2.3117359999999318</v>
      </c>
      <c r="F56" s="756">
        <v>1.3852429999999998</v>
      </c>
      <c r="G56" s="101"/>
    </row>
    <row r="57" spans="1:7">
      <c r="A57" s="106" t="s">
        <v>1063</v>
      </c>
      <c r="B57" s="819">
        <v>0.33039299999999994</v>
      </c>
      <c r="C57" s="819">
        <v>0.43205500000000002</v>
      </c>
      <c r="D57" s="819">
        <v>0.52043149999999994</v>
      </c>
      <c r="E57" s="819">
        <v>2.3117359999999318</v>
      </c>
      <c r="F57" s="819">
        <v>1.3852429999999998</v>
      </c>
      <c r="G57" s="101"/>
    </row>
    <row r="58" spans="1:7">
      <c r="A58" s="113" t="s">
        <v>1028</v>
      </c>
      <c r="B58" s="756">
        <v>1.3860440000000001</v>
      </c>
      <c r="C58" s="756">
        <v>0.56262500000000004</v>
      </c>
      <c r="D58" s="756">
        <v>1.1966559999999999</v>
      </c>
      <c r="E58" s="756">
        <v>0.25425200000000003</v>
      </c>
      <c r="F58" s="756">
        <v>0.51879728999999997</v>
      </c>
      <c r="G58" s="101"/>
    </row>
    <row r="59" spans="1:7" ht="15.75" thickBot="1">
      <c r="A59" s="642" t="s">
        <v>1053</v>
      </c>
      <c r="B59" s="819">
        <v>1.3860440000000001</v>
      </c>
      <c r="C59" s="819">
        <v>0.56262500000000004</v>
      </c>
      <c r="D59" s="819">
        <v>1.1966559999999999</v>
      </c>
      <c r="E59" s="819">
        <v>0.25425200000000003</v>
      </c>
      <c r="F59" s="819">
        <v>0.51879728999999997</v>
      </c>
      <c r="G59" s="101"/>
    </row>
    <row r="60" spans="1:7" ht="16.5" thickTop="1" thickBot="1">
      <c r="A60" s="439" t="s">
        <v>409</v>
      </c>
      <c r="B60" s="1628">
        <v>594.81656670000007</v>
      </c>
      <c r="C60" s="1628">
        <v>643.77828235000004</v>
      </c>
      <c r="D60" s="1628">
        <v>928.56724492999979</v>
      </c>
      <c r="E60" s="1628">
        <v>983.80069458000003</v>
      </c>
      <c r="F60" s="1628">
        <v>1200.8116041000003</v>
      </c>
    </row>
    <row r="61" spans="1:7" ht="16.5" thickTop="1">
      <c r="A61" s="27" t="s">
        <v>1909</v>
      </c>
      <c r="C61" s="70"/>
      <c r="D61" s="69"/>
      <c r="E61" s="69"/>
    </row>
    <row r="62" spans="1:7" ht="30">
      <c r="A62" s="1067" t="s">
        <v>1809</v>
      </c>
      <c r="C62" s="70"/>
      <c r="D62" s="69"/>
      <c r="E62" s="69"/>
    </row>
    <row r="63" spans="1:7" ht="15.75">
      <c r="A63" s="523" t="s">
        <v>1306</v>
      </c>
      <c r="C63" s="70"/>
      <c r="D63" s="69"/>
      <c r="E63" s="69"/>
    </row>
    <row r="64" spans="1:7">
      <c r="F64" s="101"/>
    </row>
  </sheetData>
  <pageMargins left="0.94488188976377963" right="0.51181102362204722" top="0.74803149606299213" bottom="0.74803149606299213" header="0.31496062992125984" footer="0.31496062992125984"/>
  <pageSetup scale="65"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Z66"/>
  <sheetViews>
    <sheetView showGridLines="0" zoomScaleNormal="100" workbookViewId="0">
      <pane xSplit="1" topLeftCell="D1" activePane="topRight" state="frozen"/>
      <selection activeCell="A29" sqref="A29"/>
      <selection pane="topRight" activeCell="N13" sqref="N13"/>
    </sheetView>
  </sheetViews>
  <sheetFormatPr defaultColWidth="11.42578125" defaultRowHeight="15"/>
  <cols>
    <col min="1" max="1" width="56.7109375" style="53" customWidth="1"/>
    <col min="2" max="2" width="9.28515625" style="53" customWidth="1"/>
    <col min="3" max="4" width="9.42578125" style="53" customWidth="1"/>
    <col min="5" max="6" width="8.5703125" style="53" customWidth="1"/>
    <col min="7" max="7" width="10" style="53" customWidth="1"/>
    <col min="8" max="8" width="10.7109375" style="53" customWidth="1"/>
    <col min="9" max="9" width="9.7109375" style="53" customWidth="1"/>
    <col min="10" max="10" width="10.85546875" style="53" customWidth="1"/>
    <col min="11" max="11" width="11" style="53" customWidth="1"/>
    <col min="12" max="12" width="11.42578125" style="53" customWidth="1"/>
    <col min="13" max="13" width="11.7109375" style="53" customWidth="1"/>
    <col min="14" max="14" width="14" style="53" customWidth="1"/>
    <col min="15" max="15" width="11.42578125" style="53"/>
    <col min="16" max="16" width="22.140625" style="53" customWidth="1"/>
    <col min="17" max="17" width="14.85546875" style="80" customWidth="1"/>
    <col min="18" max="16384" width="11.42578125" style="53"/>
  </cols>
  <sheetData>
    <row r="1" spans="1:16">
      <c r="A1" s="331" t="s">
        <v>277</v>
      </c>
      <c r="B1" s="58"/>
      <c r="C1" s="58"/>
      <c r="D1" s="58"/>
      <c r="E1" s="58"/>
      <c r="F1" s="58"/>
      <c r="G1" s="58"/>
      <c r="H1" s="58"/>
      <c r="I1" s="58"/>
      <c r="J1" s="58"/>
      <c r="K1" s="58"/>
      <c r="L1" s="58"/>
      <c r="M1" s="58"/>
      <c r="N1" s="808">
        <v>65</v>
      </c>
    </row>
    <row r="7" spans="1:16">
      <c r="A7" s="55" t="s">
        <v>1269</v>
      </c>
    </row>
    <row r="8" spans="1:16">
      <c r="A8" s="477" t="s">
        <v>1672</v>
      </c>
      <c r="B8" s="478"/>
      <c r="C8" s="478"/>
      <c r="D8" s="478"/>
      <c r="E8" s="478"/>
    </row>
    <row r="9" spans="1:16">
      <c r="A9" s="53" t="s">
        <v>359</v>
      </c>
    </row>
    <row r="10" spans="1:16" ht="17.25">
      <c r="A10" s="132" t="s">
        <v>288</v>
      </c>
      <c r="B10" s="116" t="s">
        <v>368</v>
      </c>
      <c r="C10" s="116" t="s">
        <v>329</v>
      </c>
      <c r="D10" s="116" t="s">
        <v>330</v>
      </c>
      <c r="E10" s="116" t="s">
        <v>331</v>
      </c>
      <c r="F10" s="116" t="s">
        <v>332</v>
      </c>
      <c r="G10" s="116" t="s">
        <v>333</v>
      </c>
      <c r="H10" s="116" t="s">
        <v>334</v>
      </c>
      <c r="I10" s="116" t="s">
        <v>335</v>
      </c>
      <c r="J10" s="116" t="s">
        <v>336</v>
      </c>
      <c r="K10" s="116" t="s">
        <v>337</v>
      </c>
      <c r="L10" s="116" t="s">
        <v>338</v>
      </c>
      <c r="M10" s="116" t="s">
        <v>339</v>
      </c>
      <c r="N10" s="1613" t="s">
        <v>2069</v>
      </c>
    </row>
    <row r="11" spans="1:16">
      <c r="A11" s="133" t="s">
        <v>363</v>
      </c>
      <c r="B11" s="756">
        <v>16.94171498</v>
      </c>
      <c r="C11" s="756">
        <v>15.97216201</v>
      </c>
      <c r="D11" s="756">
        <v>25.507150440000004</v>
      </c>
      <c r="E11" s="756">
        <v>34.283574700000003</v>
      </c>
      <c r="F11" s="756">
        <v>23.140542029999999</v>
      </c>
      <c r="G11" s="756">
        <v>20.79327224</v>
      </c>
      <c r="H11" s="756">
        <v>23.976377470000003</v>
      </c>
      <c r="I11" s="756">
        <v>18.883408750000001</v>
      </c>
      <c r="J11" s="756">
        <v>22.862715710000003</v>
      </c>
      <c r="K11" s="756">
        <v>21.288994969999994</v>
      </c>
      <c r="L11" s="756">
        <v>20.049369009999999</v>
      </c>
      <c r="M11" s="756">
        <v>20.648202359999999</v>
      </c>
      <c r="N11" s="756">
        <v>264.34748466999997</v>
      </c>
      <c r="O11" s="372"/>
      <c r="P11" s="577"/>
    </row>
    <row r="12" spans="1:16">
      <c r="A12" s="133" t="s">
        <v>158</v>
      </c>
      <c r="B12" s="756">
        <v>8.253211499999999</v>
      </c>
      <c r="C12" s="756">
        <v>8.6258278399999995</v>
      </c>
      <c r="D12" s="756">
        <v>19.07431493</v>
      </c>
      <c r="E12" s="756">
        <v>12.81421424</v>
      </c>
      <c r="F12" s="756">
        <v>10.955788329999999</v>
      </c>
      <c r="G12" s="756">
        <v>10.596255449999999</v>
      </c>
      <c r="H12" s="756">
        <v>12.696439520000002</v>
      </c>
      <c r="I12" s="756">
        <v>10.029061329999999</v>
      </c>
      <c r="J12" s="756">
        <v>14.424778980000003</v>
      </c>
      <c r="K12" s="756">
        <v>13.988845299999998</v>
      </c>
      <c r="L12" s="756">
        <v>10.9645388</v>
      </c>
      <c r="M12" s="756">
        <v>12.037864930000001</v>
      </c>
      <c r="N12" s="756">
        <v>144.46114115</v>
      </c>
      <c r="O12" s="372"/>
      <c r="P12" s="577"/>
    </row>
    <row r="13" spans="1:16">
      <c r="A13" s="338" t="s">
        <v>453</v>
      </c>
      <c r="B13" s="819">
        <v>1.64294392</v>
      </c>
      <c r="C13" s="819">
        <v>1.9140551299999999</v>
      </c>
      <c r="D13" s="819">
        <v>6.9873199000000001</v>
      </c>
      <c r="E13" s="819">
        <v>5.9985648600000001</v>
      </c>
      <c r="F13" s="819">
        <v>3.7013541400000003</v>
      </c>
      <c r="G13" s="819">
        <v>2.6594693199999999</v>
      </c>
      <c r="H13" s="819">
        <v>5.1210297200000001</v>
      </c>
      <c r="I13" s="819">
        <v>2.36791587</v>
      </c>
      <c r="J13" s="819">
        <v>6.0997752599999995</v>
      </c>
      <c r="K13" s="819">
        <v>5.8191297199999994</v>
      </c>
      <c r="L13" s="819">
        <v>2.8176977700000001</v>
      </c>
      <c r="M13" s="819">
        <v>3.9071483799999998</v>
      </c>
      <c r="N13" s="819">
        <v>49.036403990000004</v>
      </c>
      <c r="O13" s="338"/>
      <c r="P13" s="577"/>
    </row>
    <row r="14" spans="1:16">
      <c r="A14" s="194" t="s">
        <v>454</v>
      </c>
      <c r="B14" s="819">
        <v>2.3753851899999998</v>
      </c>
      <c r="C14" s="819">
        <v>2.5989312400000002</v>
      </c>
      <c r="D14" s="819">
        <v>7.9158494199999998</v>
      </c>
      <c r="E14" s="819">
        <v>2.3665379199999999</v>
      </c>
      <c r="F14" s="819">
        <v>2.9782830299999996</v>
      </c>
      <c r="G14" s="819">
        <v>3.4833825299999996</v>
      </c>
      <c r="H14" s="819">
        <v>3.2768971200000001</v>
      </c>
      <c r="I14" s="819">
        <v>3.26724104</v>
      </c>
      <c r="J14" s="819">
        <v>3.1654629600000002</v>
      </c>
      <c r="K14" s="819">
        <v>3.5233573199999997</v>
      </c>
      <c r="L14" s="819">
        <v>3.3663389100000001</v>
      </c>
      <c r="M14" s="819">
        <v>3.3565919800000001</v>
      </c>
      <c r="N14" s="819">
        <v>41.67425866</v>
      </c>
      <c r="O14" s="194"/>
      <c r="P14" s="577"/>
    </row>
    <row r="15" spans="1:16">
      <c r="A15" s="194" t="s">
        <v>159</v>
      </c>
      <c r="B15" s="819">
        <v>0.53713535000000001</v>
      </c>
      <c r="C15" s="819">
        <v>0.34646714000000001</v>
      </c>
      <c r="D15" s="819">
        <v>0.35503266999999999</v>
      </c>
      <c r="E15" s="819">
        <v>0.45095019000000003</v>
      </c>
      <c r="F15" s="819">
        <v>0.36174138</v>
      </c>
      <c r="G15" s="819">
        <v>0.42462434999999998</v>
      </c>
      <c r="H15" s="819">
        <v>0.28581364000000004</v>
      </c>
      <c r="I15" s="819">
        <v>0.47681129999999999</v>
      </c>
      <c r="J15" s="819">
        <v>0.42873484000000001</v>
      </c>
      <c r="K15" s="819">
        <v>0.50295292999999996</v>
      </c>
      <c r="L15" s="819">
        <v>0.51333768000000002</v>
      </c>
      <c r="M15" s="819">
        <v>0.63511960000000001</v>
      </c>
      <c r="N15" s="819">
        <v>5.3187210700000014</v>
      </c>
      <c r="O15" s="194"/>
      <c r="P15" s="577"/>
    </row>
    <row r="16" spans="1:16">
      <c r="A16" s="1026" t="s">
        <v>1355</v>
      </c>
      <c r="B16" s="819">
        <v>6.7420000000000002E-5</v>
      </c>
      <c r="C16" s="819">
        <v>5.2579100000000002E-3</v>
      </c>
      <c r="D16" s="819">
        <v>0</v>
      </c>
      <c r="E16" s="819">
        <v>6.2500000000000003E-3</v>
      </c>
      <c r="F16" s="819">
        <v>6.2500000000000003E-3</v>
      </c>
      <c r="G16" s="819">
        <v>3.3250000000000002E-2</v>
      </c>
      <c r="H16" s="819">
        <v>5.6250000000000001E-2</v>
      </c>
      <c r="I16" s="819">
        <v>6.2500000000000003E-3</v>
      </c>
      <c r="J16" s="819">
        <v>0.69475799999999999</v>
      </c>
      <c r="K16" s="819">
        <v>0</v>
      </c>
      <c r="L16" s="819">
        <v>1.2500000000000001E-2</v>
      </c>
      <c r="M16" s="819">
        <v>6.2500000000000003E-3</v>
      </c>
      <c r="N16" s="819">
        <v>0.82708332999999989</v>
      </c>
      <c r="O16" s="1026"/>
      <c r="P16" s="577"/>
    </row>
    <row r="17" spans="1:17">
      <c r="A17" s="194" t="s">
        <v>160</v>
      </c>
      <c r="B17" s="819">
        <v>0.23857212999999999</v>
      </c>
      <c r="C17" s="819">
        <v>0.16597836999999999</v>
      </c>
      <c r="D17" s="819">
        <v>0.16712385000000002</v>
      </c>
      <c r="E17" s="819">
        <v>0.21850164999999999</v>
      </c>
      <c r="F17" s="819">
        <v>0.19880569000000001</v>
      </c>
      <c r="G17" s="819">
        <v>0.16888219000000002</v>
      </c>
      <c r="H17" s="819">
        <v>0.15175406</v>
      </c>
      <c r="I17" s="819">
        <v>0.14159309</v>
      </c>
      <c r="J17" s="819">
        <v>0.13313991</v>
      </c>
      <c r="K17" s="819">
        <v>0.13997404000000002</v>
      </c>
      <c r="L17" s="819">
        <v>0.14810805999999999</v>
      </c>
      <c r="M17" s="819">
        <v>0.10984587</v>
      </c>
      <c r="N17" s="819">
        <v>1.98227891</v>
      </c>
      <c r="O17" s="194"/>
      <c r="P17" s="577"/>
    </row>
    <row r="18" spans="1:17">
      <c r="A18" s="194" t="s">
        <v>161</v>
      </c>
      <c r="B18" s="819">
        <v>3.0374199999999999E-3</v>
      </c>
      <c r="C18" s="819">
        <v>8.2279099999999997E-3</v>
      </c>
      <c r="D18" s="819">
        <v>2.97E-3</v>
      </c>
      <c r="E18" s="819">
        <v>0.11341029</v>
      </c>
      <c r="F18" s="819">
        <v>2.97E-3</v>
      </c>
      <c r="G18" s="819">
        <v>2.97E-3</v>
      </c>
      <c r="H18" s="819">
        <v>8.5908400000000006E-3</v>
      </c>
      <c r="I18" s="819">
        <v>2.001145E-2</v>
      </c>
      <c r="J18" s="819">
        <v>2.2102709999999998E-2</v>
      </c>
      <c r="K18" s="819">
        <v>2.6840289999999999E-2</v>
      </c>
      <c r="L18" s="819">
        <v>0.14466488</v>
      </c>
      <c r="M18" s="819">
        <v>2.7912560000000003E-2</v>
      </c>
      <c r="N18" s="819">
        <v>0.38370834999999992</v>
      </c>
      <c r="O18" s="194"/>
      <c r="P18" s="577"/>
    </row>
    <row r="19" spans="1:17">
      <c r="A19" s="194" t="s">
        <v>504</v>
      </c>
      <c r="B19" s="819">
        <v>3.45607007</v>
      </c>
      <c r="C19" s="819">
        <v>3.5869101400000001</v>
      </c>
      <c r="D19" s="819">
        <v>3.6460190899999998</v>
      </c>
      <c r="E19" s="819">
        <v>3.6599993300000002</v>
      </c>
      <c r="F19" s="819">
        <v>3.7063840899999998</v>
      </c>
      <c r="G19" s="819">
        <v>3.8236770600000001</v>
      </c>
      <c r="H19" s="819">
        <v>3.7961041400000002</v>
      </c>
      <c r="I19" s="819">
        <v>3.7492385800000001</v>
      </c>
      <c r="J19" s="819">
        <v>3.8808053</v>
      </c>
      <c r="K19" s="819">
        <v>3.976591</v>
      </c>
      <c r="L19" s="819">
        <v>3.9618915000000001</v>
      </c>
      <c r="M19" s="819">
        <v>3.9949965399999998</v>
      </c>
      <c r="N19" s="819">
        <v>45.23868684</v>
      </c>
      <c r="O19" s="194"/>
      <c r="P19" s="577"/>
    </row>
    <row r="20" spans="1:17">
      <c r="A20" s="133" t="s">
        <v>1015</v>
      </c>
      <c r="B20" s="756">
        <v>4.0542446400000003</v>
      </c>
      <c r="C20" s="756">
        <v>4.4809683000000007</v>
      </c>
      <c r="D20" s="756">
        <v>3.6390681300000005</v>
      </c>
      <c r="E20" s="756">
        <v>12.531881429999999</v>
      </c>
      <c r="F20" s="756">
        <v>7.0778926699999989</v>
      </c>
      <c r="G20" s="756">
        <v>5.2313445999999999</v>
      </c>
      <c r="H20" s="756">
        <v>6.8612950399999999</v>
      </c>
      <c r="I20" s="756">
        <v>5.6530324499999995</v>
      </c>
      <c r="J20" s="756">
        <v>5.6200232300000001</v>
      </c>
      <c r="K20" s="756">
        <v>4.5850078699999992</v>
      </c>
      <c r="L20" s="756">
        <v>6.4494145500000002</v>
      </c>
      <c r="M20" s="756">
        <v>4.5905084499999997</v>
      </c>
      <c r="N20" s="756">
        <v>70.774681360000002</v>
      </c>
      <c r="O20" s="372"/>
      <c r="P20" s="577"/>
    </row>
    <row r="21" spans="1:17">
      <c r="A21" s="211" t="s">
        <v>191</v>
      </c>
      <c r="B21" s="819">
        <v>4.03834245</v>
      </c>
      <c r="C21" s="819">
        <v>4.4457199900000006</v>
      </c>
      <c r="D21" s="819">
        <v>3.6228932200000004</v>
      </c>
      <c r="E21" s="819">
        <v>12.515422689999999</v>
      </c>
      <c r="F21" s="819">
        <v>7.0639123099999992</v>
      </c>
      <c r="G21" s="819">
        <v>5.2177354500000002</v>
      </c>
      <c r="H21" s="819">
        <v>6.8084112699999997</v>
      </c>
      <c r="I21" s="819">
        <v>5.6395811299999998</v>
      </c>
      <c r="J21" s="819">
        <v>5.6048999899999998</v>
      </c>
      <c r="K21" s="819">
        <v>4.5689182699999993</v>
      </c>
      <c r="L21" s="819">
        <v>6.4334284200000003</v>
      </c>
      <c r="M21" s="819">
        <v>4.5740004499999998</v>
      </c>
      <c r="N21" s="819">
        <v>70.533265639999996</v>
      </c>
      <c r="O21" s="372"/>
      <c r="P21" s="577"/>
    </row>
    <row r="22" spans="1:17">
      <c r="A22" s="211" t="s">
        <v>1231</v>
      </c>
      <c r="B22" s="819">
        <v>1.3484E-4</v>
      </c>
      <c r="C22" s="819">
        <v>1.051582E-2</v>
      </c>
      <c r="D22" s="819">
        <v>0</v>
      </c>
      <c r="E22" s="819">
        <v>0</v>
      </c>
      <c r="F22" s="819">
        <v>0</v>
      </c>
      <c r="G22" s="819">
        <v>0</v>
      </c>
      <c r="H22" s="819">
        <v>4.061729E-2</v>
      </c>
      <c r="I22" s="819">
        <v>0</v>
      </c>
      <c r="J22" s="819">
        <v>0</v>
      </c>
      <c r="K22" s="819">
        <v>0</v>
      </c>
      <c r="L22" s="819">
        <v>0</v>
      </c>
      <c r="M22" s="819">
        <v>0</v>
      </c>
      <c r="N22" s="819">
        <v>5.126795E-2</v>
      </c>
      <c r="O22" s="372"/>
      <c r="P22" s="577"/>
    </row>
    <row r="23" spans="1:17">
      <c r="A23" s="48" t="s">
        <v>1007</v>
      </c>
      <c r="B23" s="819">
        <v>6.7420000000000002E-5</v>
      </c>
      <c r="C23" s="819">
        <v>5.2579100000000002E-3</v>
      </c>
      <c r="D23" s="819">
        <v>0</v>
      </c>
      <c r="E23" s="819">
        <v>0</v>
      </c>
      <c r="F23" s="819">
        <v>0</v>
      </c>
      <c r="G23" s="819">
        <v>0</v>
      </c>
      <c r="H23" s="819">
        <v>0</v>
      </c>
      <c r="I23" s="819">
        <v>0</v>
      </c>
      <c r="J23" s="819">
        <v>0</v>
      </c>
      <c r="K23" s="819">
        <v>0</v>
      </c>
      <c r="L23" s="819">
        <v>0</v>
      </c>
      <c r="M23" s="819">
        <v>0</v>
      </c>
      <c r="N23" s="819">
        <v>5.3253300000000005E-3</v>
      </c>
      <c r="O23" s="372"/>
      <c r="P23" s="577"/>
    </row>
    <row r="24" spans="1:17">
      <c r="A24" s="48" t="s">
        <v>1008</v>
      </c>
      <c r="B24" s="819">
        <v>1.5699930000000001E-2</v>
      </c>
      <c r="C24" s="819">
        <v>1.9474580000000002E-2</v>
      </c>
      <c r="D24" s="819">
        <v>1.6174910000000001E-2</v>
      </c>
      <c r="E24" s="819">
        <v>1.6458740000000003E-2</v>
      </c>
      <c r="F24" s="819">
        <v>1.3980360000000001E-2</v>
      </c>
      <c r="G24" s="819">
        <v>1.360915E-2</v>
      </c>
      <c r="H24" s="819">
        <v>1.226648E-2</v>
      </c>
      <c r="I24" s="819">
        <v>1.3451319999999999E-2</v>
      </c>
      <c r="J24" s="819">
        <v>1.512324E-2</v>
      </c>
      <c r="K24" s="819">
        <v>1.6089599999999999E-2</v>
      </c>
      <c r="L24" s="819">
        <v>1.5986129999999998E-2</v>
      </c>
      <c r="M24" s="819">
        <v>1.6507999999999998E-2</v>
      </c>
      <c r="N24" s="819">
        <v>0.18482244</v>
      </c>
      <c r="O24" s="372"/>
      <c r="P24" s="577"/>
    </row>
    <row r="25" spans="1:17">
      <c r="A25" s="133" t="s">
        <v>1014</v>
      </c>
      <c r="B25" s="756">
        <v>3.5695736999999998</v>
      </c>
      <c r="C25" s="756">
        <v>1.59062086</v>
      </c>
      <c r="D25" s="756">
        <v>1.94837872</v>
      </c>
      <c r="E25" s="756">
        <v>7.3764429300000005</v>
      </c>
      <c r="F25" s="756">
        <v>1.9176852900000001</v>
      </c>
      <c r="G25" s="756">
        <v>2.4704810699999999</v>
      </c>
      <c r="H25" s="756">
        <v>2.5882498199999997</v>
      </c>
      <c r="I25" s="756">
        <v>1.8916242699999999</v>
      </c>
      <c r="J25" s="756">
        <v>1.5517055699999998</v>
      </c>
      <c r="K25" s="756">
        <v>1.62484713</v>
      </c>
      <c r="L25" s="756">
        <v>1.7386480299999998</v>
      </c>
      <c r="M25" s="756">
        <v>3.0658914799999999</v>
      </c>
      <c r="N25" s="756">
        <v>31.33414887</v>
      </c>
      <c r="O25" s="372"/>
      <c r="P25" s="577"/>
    </row>
    <row r="26" spans="1:17">
      <c r="A26" s="517" t="s">
        <v>176</v>
      </c>
      <c r="B26" s="819">
        <v>2.1511785299999997</v>
      </c>
      <c r="C26" s="819">
        <v>9.7858410000000007E-2</v>
      </c>
      <c r="D26" s="819">
        <v>0.33609921999999998</v>
      </c>
      <c r="E26" s="819">
        <v>5.6266678899999993</v>
      </c>
      <c r="F26" s="819">
        <v>0.23593185999999999</v>
      </c>
      <c r="G26" s="819">
        <v>0.22518556000000001</v>
      </c>
      <c r="H26" s="819">
        <v>0.57134616999999999</v>
      </c>
      <c r="I26" s="819">
        <v>0.28164509000000004</v>
      </c>
      <c r="J26" s="819">
        <v>0.16208635999999998</v>
      </c>
      <c r="K26" s="819">
        <v>0.35336746000000002</v>
      </c>
      <c r="L26" s="819">
        <v>0.10849</v>
      </c>
      <c r="M26" s="819">
        <v>1.0833849899999999</v>
      </c>
      <c r="N26" s="819">
        <v>11.233241539999998</v>
      </c>
      <c r="O26" s="1027"/>
      <c r="P26" s="577"/>
    </row>
    <row r="27" spans="1:17">
      <c r="A27" s="517" t="s">
        <v>1226</v>
      </c>
      <c r="B27" s="819">
        <v>7.3536470000000007E-2</v>
      </c>
      <c r="C27" s="819">
        <v>0.10089161000000001</v>
      </c>
      <c r="D27" s="819">
        <v>0.37411200999999999</v>
      </c>
      <c r="E27" s="819">
        <v>5.0549400000000001E-2</v>
      </c>
      <c r="F27" s="819">
        <v>0</v>
      </c>
      <c r="G27" s="819">
        <v>0.10239058999999999</v>
      </c>
      <c r="H27" s="819">
        <v>9.3620140000000004E-2</v>
      </c>
      <c r="I27" s="819">
        <v>5.2326410000000004E-2</v>
      </c>
      <c r="J27" s="819">
        <v>0</v>
      </c>
      <c r="K27" s="819">
        <v>0</v>
      </c>
      <c r="L27" s="819">
        <v>7.2000640000000005E-2</v>
      </c>
      <c r="M27" s="819">
        <v>2.3729819999999999E-2</v>
      </c>
      <c r="N27" s="819">
        <v>0.94315708999999992</v>
      </c>
      <c r="O27" s="1027"/>
      <c r="P27" s="577"/>
    </row>
    <row r="28" spans="1:17">
      <c r="A28" s="517" t="s">
        <v>1031</v>
      </c>
      <c r="B28" s="819">
        <v>0.28651001999999998</v>
      </c>
      <c r="C28" s="819">
        <v>0.28410291999999998</v>
      </c>
      <c r="D28" s="819">
        <v>0.27961077000000001</v>
      </c>
      <c r="E28" s="819">
        <v>0.28488675000000002</v>
      </c>
      <c r="F28" s="819">
        <v>0.28964775000000004</v>
      </c>
      <c r="G28" s="819">
        <v>0.28614076999999999</v>
      </c>
      <c r="H28" s="819">
        <v>0.28399404</v>
      </c>
      <c r="I28" s="819">
        <v>0.28470140999999999</v>
      </c>
      <c r="J28" s="819">
        <v>0.27624564999999995</v>
      </c>
      <c r="K28" s="819">
        <v>0.29378991999999998</v>
      </c>
      <c r="L28" s="819">
        <v>0.26510446999999998</v>
      </c>
      <c r="M28" s="819">
        <v>0.30807025000000005</v>
      </c>
      <c r="N28" s="819">
        <v>3.4228047199999998</v>
      </c>
      <c r="O28" s="1027"/>
      <c r="P28" s="577"/>
    </row>
    <row r="29" spans="1:17">
      <c r="A29" s="194" t="s">
        <v>222</v>
      </c>
      <c r="B29" s="819">
        <v>0.41799389000000003</v>
      </c>
      <c r="C29" s="819">
        <v>0.60510412000000002</v>
      </c>
      <c r="D29" s="819">
        <v>0.44868102000000004</v>
      </c>
      <c r="E29" s="819">
        <v>0.72088479000000005</v>
      </c>
      <c r="F29" s="819">
        <v>0.41843448999999999</v>
      </c>
      <c r="G29" s="819">
        <v>0.60774857999999998</v>
      </c>
      <c r="H29" s="819">
        <v>0.96848430000000008</v>
      </c>
      <c r="I29" s="819">
        <v>0.64123609999999998</v>
      </c>
      <c r="J29" s="819">
        <v>0.52204117999999999</v>
      </c>
      <c r="K29" s="819">
        <v>0.41775680999999998</v>
      </c>
      <c r="L29" s="819">
        <v>0.55231233999999996</v>
      </c>
      <c r="M29" s="819">
        <v>0.68375477000000007</v>
      </c>
      <c r="N29" s="819">
        <v>7.0044323900000016</v>
      </c>
      <c r="O29" s="1027"/>
      <c r="P29" s="577"/>
    </row>
    <row r="30" spans="1:17">
      <c r="A30" s="200" t="s">
        <v>475</v>
      </c>
      <c r="B30" s="819">
        <v>0.64035479000000006</v>
      </c>
      <c r="C30" s="819">
        <v>0.50266379999999999</v>
      </c>
      <c r="D30" s="819">
        <v>0.50987570000000004</v>
      </c>
      <c r="E30" s="819">
        <v>0.69345410000000007</v>
      </c>
      <c r="F30" s="819">
        <v>0.97367119000000002</v>
      </c>
      <c r="G30" s="819">
        <v>1.2490155700000001</v>
      </c>
      <c r="H30" s="819">
        <v>0.67080516999999995</v>
      </c>
      <c r="I30" s="819">
        <v>0.63171526</v>
      </c>
      <c r="J30" s="819">
        <v>0.59133237999999999</v>
      </c>
      <c r="K30" s="819">
        <v>0.55993293999999993</v>
      </c>
      <c r="L30" s="819">
        <v>0.74074057999999998</v>
      </c>
      <c r="M30" s="819">
        <v>0.96695165000000005</v>
      </c>
      <c r="N30" s="819">
        <v>8.7305131300000003</v>
      </c>
      <c r="O30" s="1027"/>
      <c r="P30" s="577"/>
    </row>
    <row r="31" spans="1:17">
      <c r="A31" s="591" t="s">
        <v>1012</v>
      </c>
      <c r="B31" s="756">
        <v>1.0646851399999999</v>
      </c>
      <c r="C31" s="756">
        <v>1.27474501</v>
      </c>
      <c r="D31" s="756">
        <v>0.84538866000000001</v>
      </c>
      <c r="E31" s="756">
        <v>1.5610361000000001</v>
      </c>
      <c r="F31" s="756">
        <v>3.18917574</v>
      </c>
      <c r="G31" s="756">
        <v>2.4951911199999999</v>
      </c>
      <c r="H31" s="756">
        <v>1.8303930900000001</v>
      </c>
      <c r="I31" s="756">
        <v>1.3096907</v>
      </c>
      <c r="J31" s="756">
        <v>1.26620793</v>
      </c>
      <c r="K31" s="756">
        <v>1.09029467</v>
      </c>
      <c r="L31" s="756">
        <v>0.89676762999999993</v>
      </c>
      <c r="M31" s="756">
        <v>0.95393749999999999</v>
      </c>
      <c r="N31" s="756">
        <v>17.777513289999998</v>
      </c>
      <c r="O31" s="372"/>
      <c r="P31" s="577"/>
    </row>
    <row r="32" spans="1:17" s="55" customFormat="1">
      <c r="A32" s="678" t="s">
        <v>365</v>
      </c>
      <c r="B32" s="1006">
        <v>4.5656768799999998</v>
      </c>
      <c r="C32" s="1006">
        <v>7.9057405999999997</v>
      </c>
      <c r="D32" s="1006">
        <v>7.8350662699999987</v>
      </c>
      <c r="E32" s="1006">
        <v>3.1242927699999998</v>
      </c>
      <c r="F32" s="1006">
        <v>5.6754674399999994</v>
      </c>
      <c r="G32" s="1006">
        <v>4.3681137300000001</v>
      </c>
      <c r="H32" s="1006">
        <v>8.1939737999999984</v>
      </c>
      <c r="I32" s="1006">
        <v>5.1833217400000002</v>
      </c>
      <c r="J32" s="1006">
        <v>6.4991109800000002</v>
      </c>
      <c r="K32" s="1006">
        <v>10.800018580000001</v>
      </c>
      <c r="L32" s="1006">
        <v>5.0102832799999995</v>
      </c>
      <c r="M32" s="1006">
        <v>3.79232638</v>
      </c>
      <c r="N32" s="1006">
        <v>72.953392449999996</v>
      </c>
      <c r="O32" s="372"/>
      <c r="P32" s="577"/>
      <c r="Q32" s="87"/>
    </row>
    <row r="33" spans="1:26">
      <c r="A33" s="211" t="s">
        <v>196</v>
      </c>
      <c r="B33" s="819">
        <v>2.6632445099999997</v>
      </c>
      <c r="C33" s="819">
        <v>3.5751526199999999</v>
      </c>
      <c r="D33" s="819">
        <v>3.27431487</v>
      </c>
      <c r="E33" s="819">
        <v>0.94927969999999995</v>
      </c>
      <c r="F33" s="819">
        <v>4.2944876399999998</v>
      </c>
      <c r="G33" s="819">
        <v>3.1703449700000004</v>
      </c>
      <c r="H33" s="819">
        <v>4.5102575999999992</v>
      </c>
      <c r="I33" s="819">
        <v>3.6043161600000002</v>
      </c>
      <c r="J33" s="819">
        <v>2.3458224799999998</v>
      </c>
      <c r="K33" s="819">
        <v>6.0001612199999999</v>
      </c>
      <c r="L33" s="819">
        <v>2.71167969</v>
      </c>
      <c r="M33" s="819">
        <v>2.3194663900000001</v>
      </c>
      <c r="N33" s="819">
        <v>39.418527849999997</v>
      </c>
      <c r="O33" s="372"/>
      <c r="P33" s="577"/>
    </row>
    <row r="34" spans="1:26">
      <c r="A34" s="211" t="s">
        <v>1045</v>
      </c>
      <c r="B34" s="819">
        <v>4.2684589999999994E-2</v>
      </c>
      <c r="C34" s="819">
        <v>0.64989774</v>
      </c>
      <c r="D34" s="819">
        <v>5.3093080000000001E-2</v>
      </c>
      <c r="E34" s="819">
        <v>1.2275008999999999</v>
      </c>
      <c r="F34" s="819">
        <v>0.41772827000000001</v>
      </c>
      <c r="G34" s="819">
        <v>0.11639708</v>
      </c>
      <c r="H34" s="819">
        <v>0.75239132999999991</v>
      </c>
      <c r="I34" s="819">
        <v>0.21167448999999999</v>
      </c>
      <c r="J34" s="819">
        <v>0.15675131</v>
      </c>
      <c r="K34" s="819">
        <v>3.31599047</v>
      </c>
      <c r="L34" s="819">
        <v>8.0320610000000001E-2</v>
      </c>
      <c r="M34" s="819">
        <v>7.4830939999999999E-2</v>
      </c>
      <c r="N34" s="819">
        <v>7.0992608100000005</v>
      </c>
      <c r="O34" s="372"/>
      <c r="P34" s="577"/>
    </row>
    <row r="35" spans="1:26">
      <c r="A35" s="211" t="s">
        <v>1046</v>
      </c>
      <c r="B35" s="819">
        <v>0.36173987000000002</v>
      </c>
      <c r="C35" s="819">
        <v>0.44846228000000005</v>
      </c>
      <c r="D35" s="819">
        <v>3.1716617899999999</v>
      </c>
      <c r="E35" s="819">
        <v>0.52677337999999996</v>
      </c>
      <c r="F35" s="819">
        <v>0.33459601</v>
      </c>
      <c r="G35" s="819">
        <v>0.25218198000000003</v>
      </c>
      <c r="H35" s="819">
        <v>0.91183548999999997</v>
      </c>
      <c r="I35" s="819">
        <v>0.24793420999999999</v>
      </c>
      <c r="J35" s="819">
        <v>2.9643890900000001</v>
      </c>
      <c r="K35" s="819">
        <v>0.56740567000000008</v>
      </c>
      <c r="L35" s="819">
        <v>0.30373421</v>
      </c>
      <c r="M35" s="819">
        <v>5.4477310000000001E-2</v>
      </c>
      <c r="N35" s="819">
        <v>10.145191289999998</v>
      </c>
      <c r="O35" s="372"/>
      <c r="P35" s="577"/>
    </row>
    <row r="36" spans="1:26">
      <c r="A36" s="211" t="s">
        <v>1047</v>
      </c>
      <c r="B36" s="819">
        <v>0.28061871999999999</v>
      </c>
      <c r="C36" s="819">
        <v>0.46088849999999998</v>
      </c>
      <c r="D36" s="819">
        <v>7.8453780000000001E-2</v>
      </c>
      <c r="E36" s="819">
        <v>0.13835861999999999</v>
      </c>
      <c r="F36" s="819">
        <v>0.24651656</v>
      </c>
      <c r="G36" s="819">
        <v>0.32642422999999998</v>
      </c>
      <c r="H36" s="819">
        <v>0.16082484</v>
      </c>
      <c r="I36" s="819">
        <v>0.21050998000000001</v>
      </c>
      <c r="J36" s="819">
        <v>0.20565461999999998</v>
      </c>
      <c r="K36" s="819">
        <v>0.28583869000000001</v>
      </c>
      <c r="L36" s="819">
        <v>1.2552867700000001</v>
      </c>
      <c r="M36" s="819">
        <v>0.47600627000000001</v>
      </c>
      <c r="N36" s="819">
        <v>4.12538158</v>
      </c>
      <c r="O36" s="372"/>
      <c r="P36" s="577"/>
    </row>
    <row r="37" spans="1:26">
      <c r="A37" s="200" t="s">
        <v>428</v>
      </c>
      <c r="B37" s="819">
        <v>8.3885370000000001E-2</v>
      </c>
      <c r="C37" s="819">
        <v>6.9342580000000001E-2</v>
      </c>
      <c r="D37" s="819">
        <v>1.7899020000000002E-2</v>
      </c>
      <c r="E37" s="819">
        <v>7.209322E-2</v>
      </c>
      <c r="F37" s="819">
        <v>1.232858E-2</v>
      </c>
      <c r="G37" s="819">
        <v>5.8606519999999995E-2</v>
      </c>
      <c r="H37" s="819">
        <v>1.9913720000000003E-2</v>
      </c>
      <c r="I37" s="819">
        <v>5.437471E-2</v>
      </c>
      <c r="J37" s="819">
        <v>4.3681400000000002E-2</v>
      </c>
      <c r="K37" s="819">
        <v>8.5592539999999995E-2</v>
      </c>
      <c r="L37" s="819">
        <v>1.5830509999999999E-2</v>
      </c>
      <c r="M37" s="819">
        <v>8.7276140000000002E-2</v>
      </c>
      <c r="N37" s="819">
        <v>0.62082430999999993</v>
      </c>
      <c r="O37" s="372"/>
      <c r="P37" s="577"/>
    </row>
    <row r="38" spans="1:26">
      <c r="A38" s="200" t="s">
        <v>1124</v>
      </c>
      <c r="B38" s="819">
        <v>8.0000000000000002E-3</v>
      </c>
      <c r="C38" s="819">
        <v>7.0000000000000001E-3</v>
      </c>
      <c r="D38" s="819">
        <v>5.8000000000000003E-2</v>
      </c>
      <c r="E38" s="819">
        <v>1.6E-2</v>
      </c>
      <c r="F38" s="819">
        <v>5.6500000000000002E-2</v>
      </c>
      <c r="G38" s="819">
        <v>2.1000000000000001E-2</v>
      </c>
      <c r="H38" s="819">
        <v>7.0000000000000001E-3</v>
      </c>
      <c r="I38" s="819">
        <v>8.0000000000000002E-3</v>
      </c>
      <c r="J38" s="819">
        <v>3.3000000000000002E-2</v>
      </c>
      <c r="K38" s="819">
        <v>1.45025E-2</v>
      </c>
      <c r="L38" s="819">
        <v>6.0000000000000001E-3</v>
      </c>
      <c r="M38" s="819">
        <v>1.7000000000000001E-2</v>
      </c>
      <c r="N38" s="819">
        <v>0.25200250000000002</v>
      </c>
      <c r="O38" s="372"/>
      <c r="P38" s="577"/>
    </row>
    <row r="39" spans="1:26" s="55" customFormat="1">
      <c r="A39" s="66" t="s">
        <v>1011</v>
      </c>
      <c r="B39" s="756">
        <v>1.12550382</v>
      </c>
      <c r="C39" s="756">
        <v>2.6949968800000002</v>
      </c>
      <c r="D39" s="756">
        <v>1.1816437299999998</v>
      </c>
      <c r="E39" s="756">
        <v>0.19428695000000001</v>
      </c>
      <c r="F39" s="756">
        <v>0.31331038</v>
      </c>
      <c r="G39" s="756">
        <v>0.42315894999999998</v>
      </c>
      <c r="H39" s="756">
        <v>1.8317508200000001</v>
      </c>
      <c r="I39" s="756">
        <v>0.84651218999999989</v>
      </c>
      <c r="J39" s="756">
        <v>0.74981207999999999</v>
      </c>
      <c r="K39" s="756">
        <v>0.53052748999999999</v>
      </c>
      <c r="L39" s="756">
        <v>0.63743148999999999</v>
      </c>
      <c r="M39" s="756">
        <v>0.76326932999999997</v>
      </c>
      <c r="N39" s="756">
        <v>11.29220411</v>
      </c>
      <c r="O39" s="373"/>
      <c r="P39" s="641"/>
      <c r="Q39" s="87"/>
    </row>
    <row r="40" spans="1:26">
      <c r="A40" s="133" t="s">
        <v>1013</v>
      </c>
      <c r="B40" s="756">
        <v>26.773897780000002</v>
      </c>
      <c r="C40" s="756">
        <v>21.97625528</v>
      </c>
      <c r="D40" s="756">
        <v>18.020363669999998</v>
      </c>
      <c r="E40" s="756">
        <v>18.974565699999999</v>
      </c>
      <c r="F40" s="756">
        <v>14.411329460000001</v>
      </c>
      <c r="G40" s="756">
        <v>18.438144149999999</v>
      </c>
      <c r="H40" s="756">
        <v>16.56932127</v>
      </c>
      <c r="I40" s="756">
        <v>15.085884180000001</v>
      </c>
      <c r="J40" s="756">
        <v>23.501454509999999</v>
      </c>
      <c r="K40" s="756">
        <v>17.027710500000001</v>
      </c>
      <c r="L40" s="756">
        <v>17.805041799999998</v>
      </c>
      <c r="M40" s="756">
        <v>22.373885199999997</v>
      </c>
      <c r="N40" s="756">
        <v>230.95785350000003</v>
      </c>
      <c r="O40" s="372"/>
      <c r="P40" s="577"/>
    </row>
    <row r="41" spans="1:26">
      <c r="A41" s="55" t="s">
        <v>1018</v>
      </c>
      <c r="B41" s="756">
        <v>17.253412920000002</v>
      </c>
      <c r="C41" s="756">
        <v>15.66947588</v>
      </c>
      <c r="D41" s="756">
        <v>11.094698529999999</v>
      </c>
      <c r="E41" s="756">
        <v>11.80295789</v>
      </c>
      <c r="F41" s="756">
        <v>10.998655060000001</v>
      </c>
      <c r="G41" s="756">
        <v>11.4157291</v>
      </c>
      <c r="H41" s="756">
        <v>12.47104727</v>
      </c>
      <c r="I41" s="756">
        <v>12.17426702</v>
      </c>
      <c r="J41" s="756">
        <v>20.019705819999999</v>
      </c>
      <c r="K41" s="756">
        <v>11.801107400000001</v>
      </c>
      <c r="L41" s="756">
        <v>13.4080102</v>
      </c>
      <c r="M41" s="756">
        <v>13.399471119999999</v>
      </c>
      <c r="N41" s="756">
        <v>161.50853821000001</v>
      </c>
      <c r="O41" s="372"/>
      <c r="P41" s="577"/>
    </row>
    <row r="42" spans="1:26">
      <c r="A42" s="212" t="s">
        <v>167</v>
      </c>
      <c r="B42" s="819">
        <v>17.253412920000002</v>
      </c>
      <c r="C42" s="819">
        <v>15.66947588</v>
      </c>
      <c r="D42" s="819">
        <v>11.094698529999999</v>
      </c>
      <c r="E42" s="819">
        <v>11.80295789</v>
      </c>
      <c r="F42" s="819">
        <v>10.998655060000001</v>
      </c>
      <c r="G42" s="819">
        <v>11.4157291</v>
      </c>
      <c r="H42" s="819">
        <v>12.47104727</v>
      </c>
      <c r="I42" s="819">
        <v>12.17426702</v>
      </c>
      <c r="J42" s="819">
        <v>20.019705819999999</v>
      </c>
      <c r="K42" s="819">
        <v>11.801107400000001</v>
      </c>
      <c r="L42" s="819">
        <v>13.4080102</v>
      </c>
      <c r="M42" s="819">
        <v>13.399471119999999</v>
      </c>
      <c r="N42" s="819">
        <v>161.50853821000001</v>
      </c>
      <c r="O42" s="372"/>
      <c r="P42" s="77"/>
    </row>
    <row r="43" spans="1:26">
      <c r="A43" s="223" t="s">
        <v>1019</v>
      </c>
      <c r="B43" s="756">
        <v>0.15665673000000002</v>
      </c>
      <c r="C43" s="756">
        <v>0.13389420000000002</v>
      </c>
      <c r="D43" s="756">
        <v>0.18127426999999999</v>
      </c>
      <c r="E43" s="756">
        <v>0.15582746</v>
      </c>
      <c r="F43" s="756">
        <v>0.36770902</v>
      </c>
      <c r="G43" s="756">
        <v>0.15157677</v>
      </c>
      <c r="H43" s="756">
        <v>0.14787257000000001</v>
      </c>
      <c r="I43" s="756">
        <v>0.23354376999999998</v>
      </c>
      <c r="J43" s="756">
        <v>0.11466108999999999</v>
      </c>
      <c r="K43" s="756">
        <v>0.12046393</v>
      </c>
      <c r="L43" s="756">
        <v>0.13390895</v>
      </c>
      <c r="M43" s="756">
        <v>0.21004523</v>
      </c>
      <c r="N43" s="756">
        <v>2.1074339900000001</v>
      </c>
      <c r="O43" s="372"/>
      <c r="P43" s="77"/>
    </row>
    <row r="44" spans="1:26">
      <c r="A44" s="447" t="s">
        <v>204</v>
      </c>
      <c r="B44" s="819">
        <v>0.15665673000000002</v>
      </c>
      <c r="C44" s="819">
        <v>0.13389420000000002</v>
      </c>
      <c r="D44" s="819">
        <v>0.18127426999999999</v>
      </c>
      <c r="E44" s="819">
        <v>0.15582746</v>
      </c>
      <c r="F44" s="819">
        <v>0.36770902</v>
      </c>
      <c r="G44" s="819">
        <v>0.15157677</v>
      </c>
      <c r="H44" s="819">
        <v>0.14787257000000001</v>
      </c>
      <c r="I44" s="819">
        <v>0.23354376999999998</v>
      </c>
      <c r="J44" s="819">
        <v>0.11466108999999999</v>
      </c>
      <c r="K44" s="819">
        <v>0.12046393</v>
      </c>
      <c r="L44" s="819">
        <v>0.13390895</v>
      </c>
      <c r="M44" s="819">
        <v>0.21004523</v>
      </c>
      <c r="N44" s="819">
        <v>2.1074339900000001</v>
      </c>
      <c r="O44" s="372"/>
      <c r="P44" s="77"/>
    </row>
    <row r="45" spans="1:26" s="48" customFormat="1">
      <c r="A45" s="133" t="s">
        <v>173</v>
      </c>
      <c r="B45" s="756">
        <v>8.7400423199999988</v>
      </c>
      <c r="C45" s="756">
        <v>5.8800549799999997</v>
      </c>
      <c r="D45" s="756">
        <v>6.3673671800000005</v>
      </c>
      <c r="E45" s="756">
        <v>6.3373117099999998</v>
      </c>
      <c r="F45" s="756">
        <v>2.4815339999999999</v>
      </c>
      <c r="G45" s="756">
        <v>6.7511195599999994</v>
      </c>
      <c r="H45" s="756">
        <v>3.8522379</v>
      </c>
      <c r="I45" s="756">
        <v>2.6085810199999999</v>
      </c>
      <c r="J45" s="756">
        <v>3.19488942</v>
      </c>
      <c r="K45" s="756">
        <v>4.6177540399999994</v>
      </c>
      <c r="L45" s="756">
        <v>4.0302214599999999</v>
      </c>
      <c r="M45" s="756">
        <v>8.7594439400000006</v>
      </c>
      <c r="N45" s="756">
        <v>63.620557529999999</v>
      </c>
      <c r="O45" s="372"/>
      <c r="P45" s="372"/>
      <c r="Q45" s="385"/>
      <c r="R45" s="372"/>
      <c r="S45" s="372"/>
      <c r="T45" s="372"/>
      <c r="U45" s="372"/>
      <c r="V45" s="372"/>
      <c r="W45" s="372"/>
      <c r="X45" s="372"/>
      <c r="Y45" s="372"/>
      <c r="Z45" s="372"/>
    </row>
    <row r="46" spans="1:26" s="48" customFormat="1">
      <c r="A46" s="106" t="s">
        <v>1020</v>
      </c>
      <c r="B46" s="819">
        <v>2.8622683199999996</v>
      </c>
      <c r="C46" s="819">
        <v>3.8684179799999998</v>
      </c>
      <c r="D46" s="819">
        <v>4.3777141799999999</v>
      </c>
      <c r="E46" s="819">
        <v>4.28795371</v>
      </c>
      <c r="F46" s="819">
        <v>0.41983999999999999</v>
      </c>
      <c r="G46" s="819">
        <v>4.7101425599999995</v>
      </c>
      <c r="H46" s="819">
        <v>1.8134228999999999</v>
      </c>
      <c r="I46" s="819">
        <v>0.53864202000000005</v>
      </c>
      <c r="J46" s="819">
        <v>1.0375874200000001</v>
      </c>
      <c r="K46" s="819">
        <v>1.00450204</v>
      </c>
      <c r="L46" s="819">
        <v>1.2581914599999999</v>
      </c>
      <c r="M46" s="819">
        <v>1.3769199399999998</v>
      </c>
      <c r="N46" s="819">
        <v>27.555602529999998</v>
      </c>
      <c r="O46" s="372"/>
      <c r="P46" s="577"/>
      <c r="Q46" s="142"/>
    </row>
    <row r="47" spans="1:26" s="48" customFormat="1">
      <c r="A47" s="72" t="s">
        <v>211</v>
      </c>
      <c r="B47" s="819">
        <v>3.9403999999999999</v>
      </c>
      <c r="C47" s="819">
        <v>7.8000000000000014E-2</v>
      </c>
      <c r="D47" s="819">
        <v>4.4600000000000001E-2</v>
      </c>
      <c r="E47" s="819">
        <v>8.5400000000000004E-2</v>
      </c>
      <c r="F47" s="819">
        <v>8.270000000000001E-2</v>
      </c>
      <c r="G47" s="819">
        <v>8.0799999999999997E-2</v>
      </c>
      <c r="H47" s="819">
        <v>8.6199999999999999E-2</v>
      </c>
      <c r="I47" s="819">
        <v>0.1022</v>
      </c>
      <c r="J47" s="819">
        <v>0.48069999999999996</v>
      </c>
      <c r="K47" s="819">
        <v>1.3694999999999999</v>
      </c>
      <c r="L47" s="819">
        <v>1.1408</v>
      </c>
      <c r="M47" s="819">
        <v>5.0934000000000008</v>
      </c>
      <c r="N47" s="819">
        <v>12.5847</v>
      </c>
      <c r="O47" s="372"/>
      <c r="P47" s="577"/>
      <c r="Q47" s="142"/>
    </row>
    <row r="48" spans="1:26" s="48" customFormat="1">
      <c r="A48" s="202" t="s">
        <v>1052</v>
      </c>
      <c r="B48" s="819">
        <v>1.9373739999999999</v>
      </c>
      <c r="C48" s="819">
        <v>1.9336370000000001</v>
      </c>
      <c r="D48" s="819">
        <v>1.9450530000000001</v>
      </c>
      <c r="E48" s="819">
        <v>1.9639580000000001</v>
      </c>
      <c r="F48" s="819">
        <v>1.9789940000000001</v>
      </c>
      <c r="G48" s="819">
        <v>1.9601770000000001</v>
      </c>
      <c r="H48" s="819">
        <v>1.952615</v>
      </c>
      <c r="I48" s="819">
        <v>1.9677390000000001</v>
      </c>
      <c r="J48" s="819">
        <v>1.6766020000000001</v>
      </c>
      <c r="K48" s="819">
        <v>2.2437520000000002</v>
      </c>
      <c r="L48" s="819">
        <v>1.6312300000000002</v>
      </c>
      <c r="M48" s="819">
        <v>2.2891240000000002</v>
      </c>
      <c r="N48" s="819">
        <v>23.480255</v>
      </c>
      <c r="O48" s="372"/>
      <c r="P48" s="577"/>
      <c r="Q48" s="142"/>
    </row>
    <row r="49" spans="1:17" s="48" customFormat="1">
      <c r="A49" s="113" t="s">
        <v>1022</v>
      </c>
      <c r="B49" s="756">
        <v>0.78044254000000002</v>
      </c>
      <c r="C49" s="756">
        <v>0.42672441999999999</v>
      </c>
      <c r="D49" s="756">
        <v>0.55829795999999998</v>
      </c>
      <c r="E49" s="756">
        <v>0.8342961000000001</v>
      </c>
      <c r="F49" s="756">
        <v>0.93114039999999998</v>
      </c>
      <c r="G49" s="756">
        <v>0.27129548999999997</v>
      </c>
      <c r="H49" s="756">
        <v>0.24603609999999998</v>
      </c>
      <c r="I49" s="756">
        <v>0.30303614000000006</v>
      </c>
      <c r="J49" s="756">
        <v>0.28685927</v>
      </c>
      <c r="K49" s="756">
        <v>0.60884905999999994</v>
      </c>
      <c r="L49" s="756">
        <v>0.36681014000000006</v>
      </c>
      <c r="M49" s="756">
        <v>0.21497014</v>
      </c>
      <c r="N49" s="756">
        <v>5.8287577599999993</v>
      </c>
      <c r="O49" s="372"/>
      <c r="P49" s="577"/>
      <c r="Q49" s="142"/>
    </row>
    <row r="50" spans="1:17" s="48" customFormat="1">
      <c r="A50" s="113" t="s">
        <v>1024</v>
      </c>
      <c r="B50" s="756">
        <v>0</v>
      </c>
      <c r="C50" s="756">
        <v>0</v>
      </c>
      <c r="D50" s="756">
        <v>3.5089600000000002E-3</v>
      </c>
      <c r="E50" s="819">
        <v>0</v>
      </c>
      <c r="F50" s="819">
        <v>0</v>
      </c>
      <c r="G50" s="756">
        <v>0</v>
      </c>
      <c r="H50" s="819">
        <v>0</v>
      </c>
      <c r="I50" s="819">
        <v>0</v>
      </c>
      <c r="J50" s="819">
        <v>0</v>
      </c>
      <c r="K50" s="756">
        <v>0</v>
      </c>
      <c r="L50" s="819">
        <v>0</v>
      </c>
      <c r="M50" s="819">
        <v>0</v>
      </c>
      <c r="N50" s="756">
        <v>3.5089600000000002E-3</v>
      </c>
      <c r="O50" s="372"/>
      <c r="P50" s="577"/>
      <c r="Q50" s="142"/>
    </row>
    <row r="51" spans="1:17" s="48" customFormat="1">
      <c r="A51" s="106" t="s">
        <v>471</v>
      </c>
      <c r="B51" s="819">
        <v>0</v>
      </c>
      <c r="C51" s="819">
        <v>0</v>
      </c>
      <c r="D51" s="1078">
        <v>3.5089600000000002E-3</v>
      </c>
      <c r="E51" s="1078">
        <v>0</v>
      </c>
      <c r="F51" s="1078">
        <v>1.691434E-2</v>
      </c>
      <c r="G51" s="819">
        <v>0</v>
      </c>
      <c r="H51" s="1078">
        <v>1.8155549999999999E-2</v>
      </c>
      <c r="I51" s="819">
        <v>0</v>
      </c>
      <c r="J51" s="819">
        <v>0</v>
      </c>
      <c r="K51" s="819">
        <v>0</v>
      </c>
      <c r="L51" s="819">
        <v>0</v>
      </c>
      <c r="M51" s="819">
        <v>0</v>
      </c>
      <c r="N51" s="819">
        <v>3.8578849999999998E-2</v>
      </c>
      <c r="O51" s="372"/>
      <c r="P51" s="577"/>
      <c r="Q51" s="142"/>
    </row>
    <row r="52" spans="1:17" s="48" customFormat="1">
      <c r="A52" s="113" t="s">
        <v>1026</v>
      </c>
      <c r="B52" s="756">
        <v>0.11693300000000001</v>
      </c>
      <c r="C52" s="756">
        <v>0.10639000000000001</v>
      </c>
      <c r="D52" s="756">
        <v>0.102488</v>
      </c>
      <c r="E52" s="756">
        <v>0.1075</v>
      </c>
      <c r="F52" s="756">
        <v>0.12990299999999999</v>
      </c>
      <c r="G52" s="756">
        <v>0.10443754</v>
      </c>
      <c r="H52" s="756">
        <v>0.120252</v>
      </c>
      <c r="I52" s="756">
        <v>0.111178</v>
      </c>
      <c r="J52" s="756">
        <v>9.4421000000000005E-2</v>
      </c>
      <c r="K52" s="756">
        <v>0.114082</v>
      </c>
      <c r="L52" s="756">
        <v>3.4498000000000001E-2</v>
      </c>
      <c r="M52" s="756">
        <v>2.6930000000000003E-2</v>
      </c>
      <c r="N52" s="756">
        <v>1.1690125399999998</v>
      </c>
      <c r="O52" s="372"/>
      <c r="P52" s="577"/>
      <c r="Q52" s="142"/>
    </row>
    <row r="53" spans="1:17" s="48" customFormat="1">
      <c r="A53" s="106" t="s">
        <v>1063</v>
      </c>
      <c r="B53" s="819">
        <v>0.11693300000000001</v>
      </c>
      <c r="C53" s="819">
        <v>0.10639000000000001</v>
      </c>
      <c r="D53" s="819">
        <v>0.102488</v>
      </c>
      <c r="E53" s="819">
        <v>0.1075</v>
      </c>
      <c r="F53" s="819">
        <v>0.12990299999999999</v>
      </c>
      <c r="G53" s="819">
        <v>0.10443754</v>
      </c>
      <c r="H53" s="819">
        <v>0.120252</v>
      </c>
      <c r="I53" s="819">
        <v>0.111178</v>
      </c>
      <c r="J53" s="819">
        <v>9.4421000000000005E-2</v>
      </c>
      <c r="K53" s="819">
        <v>0.114082</v>
      </c>
      <c r="L53" s="819">
        <v>3.4498000000000001E-2</v>
      </c>
      <c r="M53" s="819">
        <v>2.6930000000000003E-2</v>
      </c>
      <c r="N53" s="819">
        <v>1.1690125399999998</v>
      </c>
      <c r="O53" s="372"/>
      <c r="P53" s="577"/>
      <c r="Q53" s="142"/>
    </row>
    <row r="54" spans="1:17" s="48" customFormat="1">
      <c r="A54" s="113" t="s">
        <v>1028</v>
      </c>
      <c r="B54" s="756">
        <v>7.9369999999999996E-2</v>
      </c>
      <c r="C54" s="756">
        <v>0</v>
      </c>
      <c r="D54" s="756">
        <v>0.18535642999999999</v>
      </c>
      <c r="E54" s="756">
        <v>5.1706160000000001E-2</v>
      </c>
      <c r="F54" s="756">
        <v>1.7776216999999999</v>
      </c>
      <c r="G54" s="756">
        <v>8.1498409999999993E-2</v>
      </c>
      <c r="H54" s="1246">
        <v>1.0570999999999999E-4</v>
      </c>
      <c r="I54" s="1246">
        <v>0.23852378000000002</v>
      </c>
      <c r="J54" s="1246">
        <v>0.26550455000000001</v>
      </c>
      <c r="K54" s="1246">
        <v>0.14909520000000001</v>
      </c>
      <c r="L54" s="1246">
        <v>8.1902020000000006E-2</v>
      </c>
      <c r="M54" s="1246">
        <v>3.2901550000000002E-2</v>
      </c>
      <c r="N54" s="756">
        <v>3.1461341599999999</v>
      </c>
      <c r="O54" s="372"/>
      <c r="P54" s="577"/>
      <c r="Q54" s="142"/>
    </row>
    <row r="55" spans="1:17" s="48" customFormat="1" ht="15.75" thickBot="1">
      <c r="A55" s="642" t="s">
        <v>1053</v>
      </c>
      <c r="B55" s="1078">
        <v>7.9369999999999996E-2</v>
      </c>
      <c r="C55" s="1078">
        <v>0.20254865</v>
      </c>
      <c r="D55" s="1078">
        <v>0.18535642999999999</v>
      </c>
      <c r="E55" s="1078">
        <v>5.1706160000000001E-2</v>
      </c>
      <c r="F55" s="1078">
        <v>1.7776216999999999</v>
      </c>
      <c r="G55" s="1078">
        <v>8.1498409999999993E-2</v>
      </c>
      <c r="H55" s="1078">
        <v>1.0570999999999999E-4</v>
      </c>
      <c r="I55" s="1078">
        <v>0.23852378000000002</v>
      </c>
      <c r="J55" s="1078">
        <v>0.26550455000000001</v>
      </c>
      <c r="K55" s="1078">
        <v>0.14909520000000001</v>
      </c>
      <c r="L55" s="1078">
        <v>8.1902020000000006E-2</v>
      </c>
      <c r="M55" s="1078">
        <v>3.2901550000000002E-2</v>
      </c>
      <c r="N55" s="819">
        <v>3.1461341599999999</v>
      </c>
      <c r="O55" s="372"/>
      <c r="P55" s="577"/>
      <c r="Q55" s="142"/>
    </row>
    <row r="56" spans="1:17" s="48" customFormat="1" ht="15.75" customHeight="1" thickTop="1">
      <c r="A56" s="560" t="s">
        <v>407</v>
      </c>
      <c r="B56" s="1394">
        <v>48.634249370000006</v>
      </c>
      <c r="C56" s="1394">
        <v>46.094442090000001</v>
      </c>
      <c r="D56" s="1394">
        <v>51.835208039999998</v>
      </c>
      <c r="E56" s="1394">
        <v>56.697466790000007</v>
      </c>
      <c r="F56" s="1394">
        <v>45.502572649999998</v>
      </c>
      <c r="G56" s="1394">
        <v>43.937042839999997</v>
      </c>
      <c r="H56" s="1394">
        <v>49.007902819999998</v>
      </c>
      <c r="I56" s="1394">
        <v>39.735860220000006</v>
      </c>
      <c r="J56" s="1394">
        <v>53.337867840000001</v>
      </c>
      <c r="K56" s="1394">
        <v>49.500365180000003</v>
      </c>
      <c r="L56" s="1394">
        <v>43.115003059999992</v>
      </c>
      <c r="M56" s="1394">
        <v>47.084290719999991</v>
      </c>
      <c r="N56" s="1394">
        <v>574.68482027000005</v>
      </c>
      <c r="O56" s="194"/>
      <c r="P56" s="103"/>
      <c r="Q56" s="142"/>
    </row>
    <row r="57" spans="1:17" s="48" customFormat="1" ht="15.75">
      <c r="A57" s="27" t="s">
        <v>1909</v>
      </c>
      <c r="B57" s="194"/>
      <c r="C57" s="194"/>
      <c r="D57" s="194"/>
      <c r="E57" s="194"/>
      <c r="F57" s="194"/>
      <c r="G57" s="194"/>
      <c r="H57" s="194"/>
      <c r="I57" s="194"/>
      <c r="J57" s="344"/>
      <c r="K57" s="194"/>
      <c r="L57" s="194"/>
      <c r="M57" s="194"/>
      <c r="N57" s="387"/>
      <c r="O57" s="194"/>
      <c r="Q57" s="142"/>
    </row>
    <row r="58" spans="1:17" s="48" customFormat="1" ht="15.75">
      <c r="A58" s="27" t="s">
        <v>2009</v>
      </c>
      <c r="B58" s="194"/>
      <c r="C58" s="194"/>
      <c r="D58" s="194"/>
      <c r="E58" s="194"/>
      <c r="F58" s="194"/>
      <c r="G58" s="194"/>
      <c r="H58" s="194"/>
      <c r="I58" s="194"/>
      <c r="J58" s="344"/>
      <c r="K58" s="194"/>
      <c r="L58" s="194"/>
      <c r="M58" s="194"/>
      <c r="N58" s="387"/>
      <c r="O58" s="194"/>
      <c r="Q58" s="142"/>
    </row>
    <row r="59" spans="1:17" s="48" customFormat="1">
      <c r="A59" s="1067" t="s">
        <v>1806</v>
      </c>
      <c r="N59" s="101"/>
      <c r="O59" s="101"/>
      <c r="Q59" s="142"/>
    </row>
    <row r="60" spans="1:17" s="48" customFormat="1" ht="15.75">
      <c r="A60" s="523" t="s">
        <v>1306</v>
      </c>
      <c r="B60" s="101"/>
      <c r="C60" s="101"/>
      <c r="D60" s="101"/>
      <c r="E60" s="101"/>
      <c r="F60" s="101"/>
      <c r="G60" s="101"/>
      <c r="H60" s="101"/>
      <c r="I60" s="101"/>
      <c r="J60" s="101"/>
      <c r="K60" s="101"/>
      <c r="L60" s="101"/>
      <c r="M60" s="101"/>
      <c r="N60" s="101"/>
      <c r="Q60" s="142"/>
    </row>
    <row r="61" spans="1:17" s="48" customFormat="1">
      <c r="A61" s="134"/>
      <c r="B61" s="101"/>
      <c r="C61" s="101"/>
      <c r="D61" s="101"/>
      <c r="E61" s="101"/>
      <c r="F61" s="101"/>
      <c r="G61" s="101"/>
      <c r="H61" s="101"/>
      <c r="I61" s="101"/>
      <c r="J61" s="101"/>
      <c r="K61" s="101"/>
      <c r="L61" s="101"/>
      <c r="M61" s="101"/>
      <c r="N61" s="1028"/>
      <c r="Q61" s="142"/>
    </row>
    <row r="62" spans="1:17">
      <c r="C62" s="70"/>
      <c r="D62" s="70"/>
      <c r="E62" s="70"/>
      <c r="F62" s="70"/>
      <c r="G62" s="70"/>
      <c r="H62" s="70"/>
      <c r="I62" s="70"/>
      <c r="J62" s="70"/>
      <c r="K62" s="70"/>
      <c r="L62" s="70"/>
      <c r="M62" s="70"/>
      <c r="N62" s="70"/>
    </row>
    <row r="63" spans="1:17">
      <c r="C63" s="70"/>
      <c r="D63" s="70"/>
      <c r="E63" s="70"/>
      <c r="F63" s="70"/>
      <c r="G63" s="70"/>
      <c r="H63" s="70"/>
      <c r="I63" s="70"/>
      <c r="J63" s="70"/>
      <c r="K63" s="70"/>
      <c r="L63" s="70"/>
      <c r="M63" s="70"/>
      <c r="N63" s="70"/>
      <c r="O63" s="81"/>
    </row>
    <row r="64" spans="1:17">
      <c r="C64" s="69"/>
      <c r="D64" s="69"/>
      <c r="E64" s="69"/>
      <c r="F64" s="69"/>
      <c r="G64" s="69"/>
      <c r="H64" s="69"/>
      <c r="I64" s="69"/>
      <c r="J64" s="69"/>
      <c r="K64" s="69"/>
      <c r="L64" s="69"/>
      <c r="M64" s="69"/>
      <c r="N64" s="69"/>
      <c r="O64" s="81"/>
    </row>
    <row r="65" spans="4:15">
      <c r="D65" s="81"/>
      <c r="E65" s="81"/>
      <c r="F65" s="81"/>
      <c r="G65" s="81"/>
      <c r="H65" s="81"/>
      <c r="I65" s="81"/>
      <c r="J65" s="81"/>
      <c r="K65" s="81"/>
      <c r="L65" s="81"/>
      <c r="M65" s="81"/>
      <c r="N65" s="81"/>
      <c r="O65" s="81"/>
    </row>
    <row r="66" spans="4:15">
      <c r="D66" s="81"/>
      <c r="E66" s="81"/>
      <c r="F66" s="81"/>
      <c r="G66" s="81"/>
      <c r="H66" s="81"/>
      <c r="I66" s="81"/>
      <c r="J66" s="81"/>
      <c r="K66" s="81"/>
      <c r="L66" s="81"/>
      <c r="M66" s="81"/>
      <c r="N66" s="81"/>
      <c r="O66" s="81"/>
    </row>
  </sheetData>
  <customSheetViews>
    <customSheetView guid="{45E423DD-7FD2-487F-8372-5798D7D06C15}" showPageBreaks="1" showGridLines="0" printArea="1" topLeftCell="D1">
      <selection activeCell="N2" sqref="N2"/>
      <pageMargins left="1.0900000000000001" right="0.22" top="0.76" bottom="0.48" header="0" footer="0"/>
      <pageSetup scale="74" orientation="landscape" r:id="rId1"/>
      <headerFooter alignWithMargins="0"/>
    </customSheetView>
    <customSheetView guid="{B297ACE3-C144-4411-A206-EE5C8D41CE1C}" topLeftCell="D37">
      <selection activeCell="H39" sqref="H39"/>
      <pageMargins left="1.0900000000000001" right="0.22" top="0.76" bottom="0.48" header="0" footer="0"/>
      <pageSetup scale="74" orientation="landscape" r:id="rId2"/>
      <headerFooter alignWithMargins="0"/>
    </customSheetView>
    <customSheetView guid="{67BA8672-8137-4028-84CD-AA630649A2B3}" showRuler="0" topLeftCell="A12">
      <selection activeCell="A7" sqref="A7"/>
      <pageMargins left="1.0900000000000001" right="0.22" top="0.76" bottom="0.48" header="0" footer="0"/>
      <pageSetup scale="75" orientation="landscape" r:id="rId3"/>
      <headerFooter alignWithMargins="0"/>
    </customSheetView>
    <customSheetView guid="{51F1D52B-5D55-4FCC-809B-9B4CC86C88B9}" showGridLines="0" topLeftCell="D1">
      <selection activeCell="N2" sqref="N2"/>
      <pageMargins left="1.0900000000000001" right="0.22" top="0.76" bottom="0.48" header="0" footer="0"/>
      <pageSetup scale="74" orientation="landscape" r:id="rId4"/>
      <headerFooter alignWithMargins="0"/>
    </customSheetView>
  </customSheetViews>
  <phoneticPr fontId="0" type="noConversion"/>
  <pageMargins left="0.94" right="0.22" top="0.76" bottom="0.21" header="0" footer="0"/>
  <pageSetup scale="58" orientation="landscape" r:id="rId5"/>
  <headerFooter alignWithMargins="0"/>
  <drawing r:id="rId6"/>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G61"/>
  <sheetViews>
    <sheetView showGridLines="0" zoomScaleNormal="100" workbookViewId="0">
      <selection activeCell="F12" sqref="F12"/>
    </sheetView>
  </sheetViews>
  <sheetFormatPr defaultColWidth="9.140625" defaultRowHeight="15"/>
  <cols>
    <col min="1" max="1" width="63.85546875" style="48" customWidth="1"/>
    <col min="2" max="6" width="14" style="48" customWidth="1"/>
    <col min="7" max="16384" width="9.140625" style="48"/>
  </cols>
  <sheetData>
    <row r="1" spans="1:7">
      <c r="A1" s="331" t="s">
        <v>277</v>
      </c>
      <c r="B1" s="58"/>
      <c r="C1" s="58"/>
      <c r="D1" s="58"/>
      <c r="E1" s="58"/>
      <c r="F1" s="808">
        <v>66</v>
      </c>
    </row>
    <row r="2" spans="1:7">
      <c r="A2" s="53"/>
      <c r="B2" s="53"/>
      <c r="C2" s="53"/>
      <c r="D2" s="53"/>
      <c r="E2" s="53"/>
      <c r="F2" s="53"/>
    </row>
    <row r="3" spans="1:7">
      <c r="A3" s="53"/>
      <c r="B3" s="53"/>
      <c r="C3" s="53"/>
      <c r="D3" s="53"/>
      <c r="E3" s="53"/>
      <c r="F3" s="53"/>
    </row>
    <row r="4" spans="1:7">
      <c r="A4" s="53"/>
      <c r="B4" s="53"/>
      <c r="C4" s="53"/>
      <c r="D4" s="53"/>
      <c r="E4" s="53"/>
      <c r="F4" s="53"/>
    </row>
    <row r="5" spans="1:7">
      <c r="A5" s="53"/>
      <c r="B5" s="53"/>
      <c r="C5" s="53"/>
      <c r="D5" s="53"/>
      <c r="E5" s="53"/>
      <c r="F5" s="53"/>
    </row>
    <row r="6" spans="1:7">
      <c r="A6" s="53"/>
      <c r="B6" s="53"/>
      <c r="C6" s="53"/>
      <c r="D6" s="53"/>
      <c r="E6" s="53"/>
      <c r="F6" s="53"/>
    </row>
    <row r="7" spans="1:7">
      <c r="A7" s="53"/>
      <c r="B7" s="53"/>
      <c r="C7" s="53"/>
      <c r="D7" s="53"/>
      <c r="E7" s="53"/>
      <c r="F7" s="53"/>
    </row>
    <row r="8" spans="1:7">
      <c r="A8" s="55" t="s">
        <v>1270</v>
      </c>
    </row>
    <row r="9" spans="1:7">
      <c r="A9" s="55" t="s">
        <v>1673</v>
      </c>
    </row>
    <row r="10" spans="1:7">
      <c r="A10" s="53" t="s">
        <v>359</v>
      </c>
    </row>
    <row r="11" spans="1:7" ht="17.25">
      <c r="A11" s="141" t="s">
        <v>288</v>
      </c>
      <c r="B11" s="1255">
        <v>2015</v>
      </c>
      <c r="C11" s="1255">
        <v>2016</v>
      </c>
      <c r="D11" s="1255">
        <v>2017</v>
      </c>
      <c r="E11" s="1255">
        <v>2018</v>
      </c>
      <c r="F11" s="1255" t="s">
        <v>1739</v>
      </c>
    </row>
    <row r="12" spans="1:7">
      <c r="A12" s="133" t="s">
        <v>363</v>
      </c>
      <c r="B12" s="756">
        <v>116.72480511000001</v>
      </c>
      <c r="C12" s="756">
        <v>137.00969151699999</v>
      </c>
      <c r="D12" s="756">
        <v>145.12555554260604</v>
      </c>
      <c r="E12" s="756">
        <v>184.53459791</v>
      </c>
      <c r="F12" s="756">
        <v>264.34215933999997</v>
      </c>
    </row>
    <row r="13" spans="1:7">
      <c r="A13" s="133" t="s">
        <v>158</v>
      </c>
      <c r="B13" s="756">
        <v>75.004149839999997</v>
      </c>
      <c r="C13" s="756">
        <v>81.205024100000003</v>
      </c>
      <c r="D13" s="756">
        <v>96.990379170000011</v>
      </c>
      <c r="E13" s="756">
        <v>111.22433460000002</v>
      </c>
      <c r="F13" s="756">
        <v>144.46114115</v>
      </c>
    </row>
    <row r="14" spans="1:7">
      <c r="A14" s="338" t="s">
        <v>453</v>
      </c>
      <c r="B14" s="819">
        <v>20.631844429999997</v>
      </c>
      <c r="C14" s="819">
        <v>20.573542670000002</v>
      </c>
      <c r="D14" s="756">
        <v>27.982494680000006</v>
      </c>
      <c r="E14" s="756">
        <v>32.129256279999993</v>
      </c>
      <c r="F14" s="819">
        <v>49.036403990000004</v>
      </c>
      <c r="G14" s="338"/>
    </row>
    <row r="15" spans="1:7">
      <c r="A15" s="194" t="s">
        <v>454</v>
      </c>
      <c r="B15" s="819">
        <v>20.96949386</v>
      </c>
      <c r="C15" s="819">
        <v>23.58281942</v>
      </c>
      <c r="D15" s="756">
        <v>28.087509840000006</v>
      </c>
      <c r="E15" s="756">
        <v>32.439822820000003</v>
      </c>
      <c r="F15" s="819">
        <v>41.67425866</v>
      </c>
      <c r="G15" s="194"/>
    </row>
    <row r="16" spans="1:7">
      <c r="A16" s="194" t="s">
        <v>159</v>
      </c>
      <c r="B16" s="819">
        <v>3.9128115500000002</v>
      </c>
      <c r="C16" s="819">
        <v>4.93886235</v>
      </c>
      <c r="D16" s="756">
        <v>5.1298932600000002</v>
      </c>
      <c r="E16" s="756">
        <v>5.6493707900000008</v>
      </c>
      <c r="F16" s="819">
        <v>5.3187210699999996</v>
      </c>
      <c r="G16" s="194"/>
    </row>
    <row r="17" spans="1:7">
      <c r="A17" s="1026" t="s">
        <v>1355</v>
      </c>
      <c r="B17" s="819">
        <v>0</v>
      </c>
      <c r="C17" s="819">
        <v>0</v>
      </c>
      <c r="D17" s="756">
        <v>8.0477360000000026E-2</v>
      </c>
      <c r="E17" s="756">
        <v>0</v>
      </c>
      <c r="F17" s="819">
        <v>0.82708332999999989</v>
      </c>
      <c r="G17" s="194"/>
    </row>
    <row r="18" spans="1:7">
      <c r="A18" s="194" t="s">
        <v>160</v>
      </c>
      <c r="B18" s="819">
        <v>0.97734998999999989</v>
      </c>
      <c r="C18" s="819">
        <v>1.4212071399999997</v>
      </c>
      <c r="D18" s="756">
        <v>1.5949985</v>
      </c>
      <c r="E18" s="756">
        <v>1.33841945</v>
      </c>
      <c r="F18" s="819">
        <v>1.98227891</v>
      </c>
    </row>
    <row r="19" spans="1:7">
      <c r="A19" s="194" t="s">
        <v>161</v>
      </c>
      <c r="B19" s="819">
        <v>0.32466432999999995</v>
      </c>
      <c r="C19" s="819">
        <v>0.11951486999999998</v>
      </c>
      <c r="D19" s="756">
        <v>7.9989749999999998E-2</v>
      </c>
      <c r="E19" s="756">
        <v>3.6456019999999999E-2</v>
      </c>
      <c r="F19" s="819">
        <v>0.38370834999999992</v>
      </c>
      <c r="G19" s="194"/>
    </row>
    <row r="20" spans="1:7">
      <c r="A20" s="194" t="s">
        <v>504</v>
      </c>
      <c r="B20" s="819">
        <v>28.187985680000001</v>
      </c>
      <c r="C20" s="819">
        <v>30.569077649999997</v>
      </c>
      <c r="D20" s="756">
        <v>34.035015779999995</v>
      </c>
      <c r="E20" s="756">
        <v>39.631009240000012</v>
      </c>
      <c r="F20" s="819">
        <v>45.23868684</v>
      </c>
      <c r="G20" s="194"/>
    </row>
    <row r="21" spans="1:7">
      <c r="A21" s="133" t="s">
        <v>1015</v>
      </c>
      <c r="B21" s="756">
        <v>23.29755883</v>
      </c>
      <c r="C21" s="756">
        <v>28.358847867000001</v>
      </c>
      <c r="D21" s="756">
        <v>25.054659919999999</v>
      </c>
      <c r="E21" s="756">
        <v>41.941103339999998</v>
      </c>
      <c r="F21" s="756">
        <v>70.769356029999997</v>
      </c>
      <c r="G21" s="194"/>
    </row>
    <row r="22" spans="1:7">
      <c r="A22" s="211" t="s">
        <v>191</v>
      </c>
      <c r="B22" s="819">
        <v>23.29755883</v>
      </c>
      <c r="C22" s="819">
        <v>28.024415560000001</v>
      </c>
      <c r="D22" s="756">
        <v>24.62424511</v>
      </c>
      <c r="E22" s="756">
        <v>41.75805287</v>
      </c>
      <c r="F22" s="819">
        <v>70.533265639999996</v>
      </c>
    </row>
    <row r="23" spans="1:7">
      <c r="A23" s="211" t="s">
        <v>1231</v>
      </c>
      <c r="B23" s="819">
        <v>0</v>
      </c>
      <c r="C23" s="819">
        <v>6.3944219999999982E-2</v>
      </c>
      <c r="D23" s="756">
        <v>9.0699979999999999E-2</v>
      </c>
      <c r="E23" s="819">
        <v>0</v>
      </c>
      <c r="F23" s="819">
        <v>5.126795E-2</v>
      </c>
    </row>
    <row r="24" spans="1:7">
      <c r="A24" s="48" t="s">
        <v>1007</v>
      </c>
      <c r="B24" s="819">
        <v>0</v>
      </c>
      <c r="C24" s="819">
        <v>0</v>
      </c>
      <c r="D24" s="756">
        <v>8.4510959999999996E-2</v>
      </c>
      <c r="E24" s="819">
        <v>0</v>
      </c>
      <c r="F24" s="819">
        <v>0</v>
      </c>
    </row>
    <row r="25" spans="1:7">
      <c r="A25" s="48" t="s">
        <v>1008</v>
      </c>
      <c r="B25" s="819">
        <v>0</v>
      </c>
      <c r="C25" s="819">
        <v>0.27048808699999999</v>
      </c>
      <c r="D25" s="756">
        <v>0.25520387</v>
      </c>
      <c r="E25" s="756">
        <v>0.18305046999999999</v>
      </c>
      <c r="F25" s="819">
        <v>0.18482244</v>
      </c>
    </row>
    <row r="26" spans="1:7">
      <c r="A26" s="133" t="s">
        <v>1014</v>
      </c>
      <c r="B26" s="756">
        <v>14.36819785</v>
      </c>
      <c r="C26" s="756">
        <v>19.209077649999998</v>
      </c>
      <c r="D26" s="756">
        <v>17.036847792606</v>
      </c>
      <c r="E26" s="756">
        <v>21.004889009999999</v>
      </c>
      <c r="F26" s="756">
        <v>31.33414887</v>
      </c>
    </row>
    <row r="27" spans="1:7">
      <c r="A27" s="517" t="s">
        <v>176</v>
      </c>
      <c r="B27" s="819">
        <v>0</v>
      </c>
      <c r="C27" s="819">
        <v>4.0236486299999994</v>
      </c>
      <c r="D27" s="756">
        <v>8.4510959999999996E-2</v>
      </c>
      <c r="E27" s="756">
        <v>0.32462222000000002</v>
      </c>
      <c r="F27" s="819">
        <v>11.233241539999998</v>
      </c>
    </row>
    <row r="28" spans="1:7">
      <c r="A28" s="517" t="s">
        <v>1226</v>
      </c>
      <c r="B28" s="819">
        <v>0</v>
      </c>
      <c r="C28" s="819">
        <v>1.5905210599999999</v>
      </c>
      <c r="D28" s="756">
        <v>0.17604534999999999</v>
      </c>
      <c r="E28" s="756">
        <v>1.7942862499999999</v>
      </c>
      <c r="F28" s="819">
        <v>0.94315708999999992</v>
      </c>
    </row>
    <row r="29" spans="1:7">
      <c r="A29" s="517" t="s">
        <v>1031</v>
      </c>
      <c r="B29" s="819">
        <v>4.24955807</v>
      </c>
      <c r="C29" s="819">
        <v>4.1907199300000002</v>
      </c>
      <c r="D29" s="756">
        <v>0.98757280000000003</v>
      </c>
      <c r="E29" s="756">
        <v>3.4946176499999999</v>
      </c>
      <c r="F29" s="819">
        <v>3.4228047199999998</v>
      </c>
    </row>
    <row r="30" spans="1:7">
      <c r="A30" s="194" t="s">
        <v>222</v>
      </c>
      <c r="B30" s="819">
        <v>3.9625203999999998</v>
      </c>
      <c r="C30" s="819">
        <v>3.9368710199999999</v>
      </c>
      <c r="D30" s="756">
        <v>4.2432428899999994</v>
      </c>
      <c r="E30" s="756">
        <v>6.2600640700000003</v>
      </c>
      <c r="F30" s="819">
        <v>7.0044323900000016</v>
      </c>
    </row>
    <row r="31" spans="1:7">
      <c r="A31" s="200" t="s">
        <v>475</v>
      </c>
      <c r="B31" s="819">
        <v>6.1561193799999998</v>
      </c>
      <c r="C31" s="819">
        <v>5.4673170100000004</v>
      </c>
      <c r="D31" s="756">
        <v>11.545475792606</v>
      </c>
      <c r="E31" s="756">
        <v>9.1312988199999978</v>
      </c>
      <c r="F31" s="819">
        <v>8.7305131300000003</v>
      </c>
    </row>
    <row r="32" spans="1:7">
      <c r="A32" s="591" t="s">
        <v>1012</v>
      </c>
      <c r="B32" s="756">
        <v>4.0548985900000005</v>
      </c>
      <c r="C32" s="756">
        <v>8.2367419000000002</v>
      </c>
      <c r="D32" s="756">
        <v>6.0436686600000016</v>
      </c>
      <c r="E32" s="756">
        <v>10.364270959999999</v>
      </c>
      <c r="F32" s="756">
        <v>17.777513289999998</v>
      </c>
    </row>
    <row r="33" spans="1:7">
      <c r="A33" s="678" t="s">
        <v>365</v>
      </c>
      <c r="B33" s="756">
        <v>36.402575129999995</v>
      </c>
      <c r="C33" s="756">
        <v>42.498774030000007</v>
      </c>
      <c r="D33" s="756">
        <v>49.319794680000001</v>
      </c>
      <c r="E33" s="756">
        <v>71.822035670000005</v>
      </c>
      <c r="F33" s="756">
        <v>72.953392449999996</v>
      </c>
    </row>
    <row r="34" spans="1:7">
      <c r="A34" s="211" t="s">
        <v>196</v>
      </c>
      <c r="B34" s="819">
        <v>24.429189770000001</v>
      </c>
      <c r="C34" s="819">
        <v>25.978517139999997</v>
      </c>
      <c r="D34" s="819">
        <v>27.461874749999996</v>
      </c>
      <c r="E34" s="819">
        <v>45.66818275</v>
      </c>
      <c r="F34" s="819">
        <v>39.418527849999997</v>
      </c>
    </row>
    <row r="35" spans="1:7">
      <c r="A35" s="211" t="s">
        <v>1045</v>
      </c>
      <c r="B35" s="819">
        <v>1.5313509699999999</v>
      </c>
      <c r="C35" s="819">
        <v>3.8294320800000001</v>
      </c>
      <c r="D35" s="819">
        <v>2.9171969600000005</v>
      </c>
      <c r="E35" s="819">
        <v>4.3939239400000005</v>
      </c>
      <c r="F35" s="819">
        <v>7.0992608100000005</v>
      </c>
    </row>
    <row r="36" spans="1:7">
      <c r="A36" s="211" t="s">
        <v>1046</v>
      </c>
      <c r="B36" s="819">
        <v>4.5350126199999998</v>
      </c>
      <c r="C36" s="819">
        <v>4.8707126700000005</v>
      </c>
      <c r="D36" s="819">
        <v>6.4418713399999996</v>
      </c>
      <c r="E36" s="819">
        <v>8.6757327900000014</v>
      </c>
      <c r="F36" s="819">
        <v>10.145191289999998</v>
      </c>
    </row>
    <row r="37" spans="1:7">
      <c r="A37" s="211" t="s">
        <v>1047</v>
      </c>
      <c r="B37" s="819">
        <v>1.5223357499999999</v>
      </c>
      <c r="C37" s="819">
        <v>1.9951610500000001</v>
      </c>
      <c r="D37" s="819">
        <v>2.7608104800000004</v>
      </c>
      <c r="E37" s="819">
        <v>5.3862309100000001</v>
      </c>
      <c r="F37" s="819">
        <v>4.12538158</v>
      </c>
    </row>
    <row r="38" spans="1:7">
      <c r="A38" s="200" t="s">
        <v>428</v>
      </c>
      <c r="B38" s="819">
        <v>0.16264294000000001</v>
      </c>
      <c r="C38" s="819">
        <v>0.19195570000000001</v>
      </c>
      <c r="D38" s="819">
        <v>0.58269833000000004</v>
      </c>
      <c r="E38" s="819">
        <v>0.58535545999999994</v>
      </c>
      <c r="F38" s="819">
        <v>0.62082430999999993</v>
      </c>
    </row>
    <row r="39" spans="1:7">
      <c r="A39" s="200" t="s">
        <v>1124</v>
      </c>
      <c r="B39" s="819">
        <v>1.1689269999999998</v>
      </c>
      <c r="C39" s="819">
        <v>0.59003100000000008</v>
      </c>
      <c r="D39" s="819">
        <v>1.6388229000000001</v>
      </c>
      <c r="E39" s="819">
        <v>0.42249455999999996</v>
      </c>
      <c r="F39" s="819">
        <v>0.25200250000000002</v>
      </c>
    </row>
    <row r="40" spans="1:7">
      <c r="A40" s="66" t="s">
        <v>1011</v>
      </c>
      <c r="B40" s="756">
        <v>3.0531160800000001</v>
      </c>
      <c r="C40" s="756">
        <v>5.0429643899999999</v>
      </c>
      <c r="D40" s="756">
        <v>7.5165199200000004</v>
      </c>
      <c r="E40" s="756">
        <v>6.6901152599999998</v>
      </c>
      <c r="F40" s="756">
        <v>11.29220411</v>
      </c>
    </row>
    <row r="41" spans="1:7">
      <c r="A41" s="133" t="s">
        <v>1013</v>
      </c>
      <c r="B41" s="756">
        <v>302.34657620999997</v>
      </c>
      <c r="C41" s="756">
        <v>413.23861618000001</v>
      </c>
      <c r="D41" s="756">
        <v>197.697665549394</v>
      </c>
      <c r="E41" s="756">
        <v>177.36832896999999</v>
      </c>
      <c r="F41" s="756">
        <v>233.06528749000003</v>
      </c>
      <c r="G41" s="69"/>
    </row>
    <row r="42" spans="1:7">
      <c r="A42" s="55" t="s">
        <v>1018</v>
      </c>
      <c r="B42" s="756">
        <v>248.95739176999999</v>
      </c>
      <c r="C42" s="756">
        <v>348.68655806000004</v>
      </c>
      <c r="D42" s="756">
        <v>137.83727041339398</v>
      </c>
      <c r="E42" s="756">
        <v>108.32923701999999</v>
      </c>
      <c r="F42" s="756">
        <v>161.50853821000001</v>
      </c>
    </row>
    <row r="43" spans="1:7">
      <c r="A43" s="212" t="s">
        <v>167</v>
      </c>
      <c r="B43" s="819">
        <v>248.95739176999999</v>
      </c>
      <c r="C43" s="819">
        <v>348.68655806000004</v>
      </c>
      <c r="D43" s="819">
        <v>137.83727041339398</v>
      </c>
      <c r="E43" s="819">
        <v>108.32923701999999</v>
      </c>
      <c r="F43" s="819">
        <v>161.50853821000001</v>
      </c>
    </row>
    <row r="44" spans="1:7">
      <c r="A44" s="223" t="s">
        <v>1019</v>
      </c>
      <c r="B44" s="756">
        <v>0</v>
      </c>
      <c r="C44" s="756">
        <v>1.7987785199999999</v>
      </c>
      <c r="D44" s="819">
        <v>0</v>
      </c>
      <c r="E44" s="819">
        <v>1.86154109</v>
      </c>
      <c r="F44" s="756">
        <v>2.1074339900000001</v>
      </c>
    </row>
    <row r="45" spans="1:7">
      <c r="A45" s="447" t="s">
        <v>204</v>
      </c>
      <c r="B45" s="819">
        <v>0</v>
      </c>
      <c r="C45" s="819">
        <v>1.7987785199999999</v>
      </c>
      <c r="D45" s="819">
        <v>0</v>
      </c>
      <c r="E45" s="819">
        <v>1.86154109</v>
      </c>
      <c r="F45" s="819">
        <v>2.1074339900000001</v>
      </c>
    </row>
    <row r="46" spans="1:7">
      <c r="A46" s="133" t="s">
        <v>173</v>
      </c>
      <c r="B46" s="756">
        <v>51.354360979999996</v>
      </c>
      <c r="C46" s="756">
        <v>58.741655100000003</v>
      </c>
      <c r="D46" s="756">
        <v>56.060186056000006</v>
      </c>
      <c r="E46" s="756">
        <v>59.796519269999997</v>
      </c>
      <c r="F46" s="756">
        <v>63.620557529999999</v>
      </c>
    </row>
    <row r="47" spans="1:7">
      <c r="A47" s="106" t="s">
        <v>1020</v>
      </c>
      <c r="B47" s="819">
        <v>25.329843749999998</v>
      </c>
      <c r="C47" s="819">
        <v>28.714491350000003</v>
      </c>
      <c r="D47" s="819">
        <v>25.026274466</v>
      </c>
      <c r="E47" s="819">
        <v>28.54789427</v>
      </c>
      <c r="F47" s="819">
        <v>27.555602529999998</v>
      </c>
    </row>
    <row r="48" spans="1:7">
      <c r="A48" s="72" t="s">
        <v>211</v>
      </c>
      <c r="B48" s="819">
        <v>5.9943</v>
      </c>
      <c r="C48" s="819">
        <v>6.5541999999999998</v>
      </c>
      <c r="D48" s="819">
        <v>7.4842809999999993</v>
      </c>
      <c r="E48" s="819">
        <v>8.0438999999999989</v>
      </c>
      <c r="F48" s="819">
        <v>12.5847</v>
      </c>
    </row>
    <row r="49" spans="1:6">
      <c r="A49" s="202" t="s">
        <v>1052</v>
      </c>
      <c r="B49" s="819">
        <v>20.030217230000002</v>
      </c>
      <c r="C49" s="819">
        <v>23.472963750000002</v>
      </c>
      <c r="D49" s="819">
        <v>23.549630590000007</v>
      </c>
      <c r="E49" s="819">
        <v>23.204724999999996</v>
      </c>
      <c r="F49" s="819">
        <v>23.480255</v>
      </c>
    </row>
    <row r="50" spans="1:6">
      <c r="A50" s="113" t="s">
        <v>1022</v>
      </c>
      <c r="B50" s="756">
        <v>2.0348234599999997</v>
      </c>
      <c r="C50" s="756">
        <v>4.0116244999999999</v>
      </c>
      <c r="D50" s="756">
        <v>3.8002090799999997</v>
      </c>
      <c r="E50" s="756">
        <v>7.3810315899999956</v>
      </c>
      <c r="F50" s="756">
        <v>5.8287577599999993</v>
      </c>
    </row>
    <row r="51" spans="1:6">
      <c r="A51" s="113" t="s">
        <v>1024</v>
      </c>
      <c r="B51" s="756">
        <v>0.59793073000000008</v>
      </c>
      <c r="C51" s="756">
        <v>0</v>
      </c>
      <c r="D51" s="819">
        <v>0</v>
      </c>
      <c r="E51" s="819">
        <v>0</v>
      </c>
      <c r="F51" s="819">
        <v>0</v>
      </c>
    </row>
    <row r="52" spans="1:6">
      <c r="A52" s="106" t="s">
        <v>471</v>
      </c>
      <c r="B52" s="819">
        <v>0.59793073000000008</v>
      </c>
      <c r="C52" s="819">
        <v>0</v>
      </c>
      <c r="D52" s="819">
        <v>0</v>
      </c>
      <c r="E52" s="819">
        <v>0</v>
      </c>
      <c r="F52" s="819">
        <v>3.8578849999999998E-2</v>
      </c>
    </row>
    <row r="53" spans="1:6">
      <c r="A53" s="113" t="s">
        <v>1026</v>
      </c>
      <c r="B53" s="756">
        <v>0.64473041000000009</v>
      </c>
      <c r="C53" s="756">
        <v>0.35089699999999996</v>
      </c>
      <c r="D53" s="756">
        <v>0.81527272800000006</v>
      </c>
      <c r="E53" s="756">
        <v>1.7753839999999772</v>
      </c>
      <c r="F53" s="756">
        <v>1.1690125399999998</v>
      </c>
    </row>
    <row r="54" spans="1:6">
      <c r="A54" s="106" t="s">
        <v>1063</v>
      </c>
      <c r="B54" s="819">
        <v>0.64473041000000009</v>
      </c>
      <c r="C54" s="819">
        <v>0.35089699999999996</v>
      </c>
      <c r="D54" s="819">
        <v>0.81527272800000006</v>
      </c>
      <c r="E54" s="819">
        <v>1.7753839999999772</v>
      </c>
      <c r="F54" s="819">
        <v>1.1690125399999998</v>
      </c>
    </row>
    <row r="55" spans="1:6">
      <c r="A55" s="113" t="s">
        <v>1028</v>
      </c>
      <c r="B55" s="756">
        <v>0.86712024349999994</v>
      </c>
      <c r="C55" s="756">
        <v>0.31581417999999994</v>
      </c>
      <c r="D55" s="756">
        <v>2.677353360000001</v>
      </c>
      <c r="E55" s="756">
        <v>0.88034985999999993</v>
      </c>
      <c r="F55" s="819">
        <v>3.1461341599999999</v>
      </c>
    </row>
    <row r="56" spans="1:6" ht="15.75" thickBot="1">
      <c r="A56" s="642" t="s">
        <v>1053</v>
      </c>
      <c r="B56" s="819">
        <v>0.86712024349999994</v>
      </c>
      <c r="C56" s="819">
        <v>0.31581417999999994</v>
      </c>
      <c r="D56" s="819">
        <v>2.677353360000001</v>
      </c>
      <c r="E56" s="819">
        <v>0.88034985999999993</v>
      </c>
      <c r="F56" s="819">
        <v>3.1461341599999999</v>
      </c>
    </row>
    <row r="57" spans="1:6" ht="15.75" thickTop="1">
      <c r="A57" s="560" t="s">
        <v>407</v>
      </c>
      <c r="B57" s="1630">
        <v>457.58373783349998</v>
      </c>
      <c r="C57" s="1630">
        <v>593.41379290700002</v>
      </c>
      <c r="D57" s="1630">
        <v>395.63564186000008</v>
      </c>
      <c r="E57" s="1630">
        <v>436.38069640999998</v>
      </c>
      <c r="F57" s="1630">
        <v>574.67598597999995</v>
      </c>
    </row>
    <row r="58" spans="1:6" ht="15.75">
      <c r="A58" s="27" t="s">
        <v>1909</v>
      </c>
      <c r="C58" s="70"/>
      <c r="D58" s="69"/>
      <c r="E58" s="69"/>
    </row>
    <row r="59" spans="1:6" ht="15.75" customHeight="1">
      <c r="A59" s="27" t="s">
        <v>2009</v>
      </c>
      <c r="C59" s="70"/>
      <c r="D59" s="69"/>
      <c r="E59" s="69"/>
    </row>
    <row r="60" spans="1:6">
      <c r="A60" s="1067" t="s">
        <v>1805</v>
      </c>
      <c r="C60" s="70"/>
      <c r="D60" s="69"/>
      <c r="E60" s="69"/>
    </row>
    <row r="61" spans="1:6" ht="15.75">
      <c r="A61" s="523" t="s">
        <v>1306</v>
      </c>
      <c r="E61" s="101"/>
    </row>
  </sheetData>
  <pageMargins left="0.92" right="0.7" top="0.75" bottom="0.75" header="0.3" footer="0.3"/>
  <pageSetup scale="66"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Z87"/>
  <sheetViews>
    <sheetView showGridLines="0" zoomScaleNormal="100" workbookViewId="0">
      <pane xSplit="1" topLeftCell="D1" activePane="topRight" state="frozen"/>
      <selection activeCell="A29" sqref="A29"/>
      <selection pane="topRight" activeCell="N56" sqref="N56"/>
    </sheetView>
  </sheetViews>
  <sheetFormatPr defaultColWidth="11.42578125" defaultRowHeight="15"/>
  <cols>
    <col min="1" max="1" width="54.42578125" style="53" customWidth="1"/>
    <col min="2" max="9" width="10.85546875" style="53" customWidth="1"/>
    <col min="10" max="12" width="11.7109375" style="53" customWidth="1"/>
    <col min="13" max="14" width="10.85546875" style="53" customWidth="1"/>
    <col min="15" max="16" width="11.42578125" style="53"/>
    <col min="17" max="17" width="12.85546875" style="53" bestFit="1" customWidth="1"/>
    <col min="18" max="18" width="16.140625" style="80" bestFit="1" customWidth="1"/>
    <col min="19" max="16384" width="11.42578125" style="53"/>
  </cols>
  <sheetData>
    <row r="1" spans="1:16">
      <c r="A1" s="331" t="s">
        <v>277</v>
      </c>
      <c r="B1" s="58"/>
      <c r="C1" s="58"/>
      <c r="D1" s="58"/>
      <c r="E1" s="58"/>
      <c r="F1" s="58"/>
      <c r="G1" s="58"/>
      <c r="H1" s="58"/>
      <c r="I1" s="58"/>
      <c r="J1" s="58"/>
      <c r="K1" s="58"/>
      <c r="L1" s="58"/>
      <c r="M1" s="58"/>
      <c r="N1" s="808">
        <v>67</v>
      </c>
    </row>
    <row r="2" spans="1:16">
      <c r="A2" s="369"/>
      <c r="B2" s="59"/>
      <c r="C2" s="59"/>
      <c r="D2" s="59"/>
      <c r="E2" s="59"/>
      <c r="F2" s="59"/>
      <c r="G2" s="59"/>
      <c r="H2" s="59"/>
      <c r="I2" s="59"/>
      <c r="J2" s="59"/>
      <c r="K2" s="59"/>
      <c r="L2" s="59"/>
      <c r="M2" s="59"/>
      <c r="N2" s="273"/>
    </row>
    <row r="3" spans="1:16">
      <c r="A3" s="369"/>
      <c r="B3" s="59"/>
      <c r="C3" s="59"/>
      <c r="D3" s="59"/>
      <c r="E3" s="59"/>
      <c r="F3" s="59"/>
      <c r="G3" s="59"/>
      <c r="H3" s="59"/>
      <c r="I3" s="59"/>
      <c r="J3" s="59"/>
      <c r="K3" s="59"/>
      <c r="L3" s="59"/>
      <c r="M3" s="59"/>
      <c r="N3" s="273"/>
    </row>
    <row r="6" spans="1:16">
      <c r="A6" s="55" t="s">
        <v>1271</v>
      </c>
    </row>
    <row r="7" spans="1:16">
      <c r="A7" s="55" t="s">
        <v>1674</v>
      </c>
    </row>
    <row r="8" spans="1:16">
      <c r="A8" s="53" t="s">
        <v>359</v>
      </c>
    </row>
    <row r="9" spans="1:16" ht="15" customHeight="1">
      <c r="A9" s="1029" t="s">
        <v>288</v>
      </c>
      <c r="B9" s="116" t="s">
        <v>368</v>
      </c>
      <c r="C9" s="116" t="s">
        <v>329</v>
      </c>
      <c r="D9" s="116" t="s">
        <v>330</v>
      </c>
      <c r="E9" s="116" t="s">
        <v>331</v>
      </c>
      <c r="F9" s="116" t="s">
        <v>332</v>
      </c>
      <c r="G9" s="116" t="s">
        <v>333</v>
      </c>
      <c r="H9" s="116" t="s">
        <v>334</v>
      </c>
      <c r="I9" s="116" t="s">
        <v>335</v>
      </c>
      <c r="J9" s="116" t="s">
        <v>336</v>
      </c>
      <c r="K9" s="116" t="s">
        <v>337</v>
      </c>
      <c r="L9" s="116" t="s">
        <v>338</v>
      </c>
      <c r="M9" s="116" t="s">
        <v>339</v>
      </c>
      <c r="N9" s="1613" t="s">
        <v>2069</v>
      </c>
    </row>
    <row r="10" spans="1:16" ht="15" customHeight="1">
      <c r="A10" s="131" t="s">
        <v>363</v>
      </c>
      <c r="B10" s="756">
        <v>12.369908549999998</v>
      </c>
      <c r="C10" s="756">
        <v>9.39127841</v>
      </c>
      <c r="D10" s="756">
        <v>9.5241327699999978</v>
      </c>
      <c r="E10" s="756">
        <v>28.937479409999998</v>
      </c>
      <c r="F10" s="756">
        <v>9.3383304499999991</v>
      </c>
      <c r="G10" s="756">
        <v>14.6179852</v>
      </c>
      <c r="H10" s="756">
        <v>16.494084990000001</v>
      </c>
      <c r="I10" s="756">
        <v>12.34986967</v>
      </c>
      <c r="J10" s="756">
        <v>22.993651960000005</v>
      </c>
      <c r="K10" s="756">
        <v>11.07444428</v>
      </c>
      <c r="L10" s="756">
        <v>7.7207350300000002</v>
      </c>
      <c r="M10" s="756">
        <v>15.376030710000002</v>
      </c>
      <c r="N10" s="756">
        <v>170.18793142999999</v>
      </c>
      <c r="O10" s="88"/>
      <c r="P10" s="77"/>
    </row>
    <row r="11" spans="1:16" ht="15" customHeight="1">
      <c r="A11" s="131" t="s">
        <v>175</v>
      </c>
      <c r="B11" s="756">
        <v>3.5279590399999998</v>
      </c>
      <c r="C11" s="756">
        <v>3.6078103699999997</v>
      </c>
      <c r="D11" s="756">
        <v>5.2598403299999994</v>
      </c>
      <c r="E11" s="756">
        <v>14.9242077</v>
      </c>
      <c r="F11" s="756">
        <v>2.6608829999999992</v>
      </c>
      <c r="G11" s="756">
        <v>7.4865854599999997</v>
      </c>
      <c r="H11" s="756">
        <v>7.58808433</v>
      </c>
      <c r="I11" s="756">
        <v>4.1773422399999989</v>
      </c>
      <c r="J11" s="756">
        <v>13.802456390000001</v>
      </c>
      <c r="K11" s="756">
        <v>2.3716686</v>
      </c>
      <c r="L11" s="756">
        <v>1.61789267</v>
      </c>
      <c r="M11" s="756">
        <v>6.4609420500000008</v>
      </c>
      <c r="N11" s="756">
        <v>73.485672180000009</v>
      </c>
      <c r="O11" s="88"/>
      <c r="P11" s="77"/>
    </row>
    <row r="12" spans="1:16" ht="15" customHeight="1">
      <c r="A12" s="210" t="s">
        <v>207</v>
      </c>
      <c r="B12" s="819">
        <v>2.6236462400000002</v>
      </c>
      <c r="C12" s="819">
        <v>2.9431278399999998</v>
      </c>
      <c r="D12" s="819">
        <v>4.5776535100000002</v>
      </c>
      <c r="E12" s="819">
        <v>14.27539412</v>
      </c>
      <c r="F12" s="819">
        <v>2.1126822599999997</v>
      </c>
      <c r="G12" s="819">
        <v>6.2788750000000002</v>
      </c>
      <c r="H12" s="819">
        <v>6.9671961700000002</v>
      </c>
      <c r="I12" s="819">
        <v>3.5487593999999998</v>
      </c>
      <c r="J12" s="819">
        <v>13.22179223</v>
      </c>
      <c r="K12" s="819">
        <v>1.7280928600000001</v>
      </c>
      <c r="L12" s="819">
        <v>0.87273031999999995</v>
      </c>
      <c r="M12" s="819">
        <v>5.9851718600000003</v>
      </c>
      <c r="N12" s="819">
        <v>65.135121810000001</v>
      </c>
      <c r="O12" s="88"/>
      <c r="P12" s="77"/>
    </row>
    <row r="13" spans="1:16" ht="15" customHeight="1">
      <c r="A13" s="210" t="s">
        <v>208</v>
      </c>
      <c r="B13" s="819">
        <v>0.13075189000000001</v>
      </c>
      <c r="C13" s="819">
        <v>0.16621745999999998</v>
      </c>
      <c r="D13" s="819">
        <v>0.13617607000000001</v>
      </c>
      <c r="E13" s="819">
        <v>0.13226135</v>
      </c>
      <c r="F13" s="819">
        <v>0.18559483999999998</v>
      </c>
      <c r="G13" s="819">
        <v>0.67755573999999996</v>
      </c>
      <c r="H13" s="819">
        <v>0.13843498999999998</v>
      </c>
      <c r="I13" s="819">
        <v>0.20757829</v>
      </c>
      <c r="J13" s="819">
        <v>0.21459759</v>
      </c>
      <c r="K13" s="819">
        <v>0.20739560000000001</v>
      </c>
      <c r="L13" s="819">
        <v>0.20149613</v>
      </c>
      <c r="M13" s="819">
        <v>0.18586023999999998</v>
      </c>
      <c r="N13" s="819">
        <v>2.5839201900000002</v>
      </c>
      <c r="O13" s="88"/>
      <c r="P13" s="77"/>
    </row>
    <row r="14" spans="1:16" ht="15" customHeight="1">
      <c r="A14" s="199" t="s">
        <v>209</v>
      </c>
      <c r="B14" s="819">
        <v>0.69377661999999996</v>
      </c>
      <c r="C14" s="819">
        <v>9.7505419999999995E-2</v>
      </c>
      <c r="D14" s="819">
        <v>0.16393717999999999</v>
      </c>
      <c r="E14" s="819">
        <v>0.11937928</v>
      </c>
      <c r="F14" s="819">
        <v>8.2005679999999997E-2</v>
      </c>
      <c r="G14" s="819">
        <v>0.186418</v>
      </c>
      <c r="H14" s="819">
        <v>0.23349132</v>
      </c>
      <c r="I14" s="819">
        <v>3.8308510000000004E-2</v>
      </c>
      <c r="J14" s="819">
        <v>5.7770839999999997E-2</v>
      </c>
      <c r="K14" s="819">
        <v>0.25048229</v>
      </c>
      <c r="L14" s="819">
        <v>6.3424960000000002E-2</v>
      </c>
      <c r="M14" s="819">
        <v>5.6158650000000004E-2</v>
      </c>
      <c r="N14" s="819">
        <v>2.0426587500000002</v>
      </c>
      <c r="O14" s="88"/>
      <c r="P14" s="77"/>
    </row>
    <row r="15" spans="1:16" ht="15" customHeight="1">
      <c r="A15" s="199" t="s">
        <v>1261</v>
      </c>
      <c r="B15" s="819">
        <v>4.1599999999999998E-2</v>
      </c>
      <c r="C15" s="819">
        <v>4.1599999999999998E-2</v>
      </c>
      <c r="D15" s="819">
        <v>4.1599999999999998E-2</v>
      </c>
      <c r="E15" s="819">
        <v>6.8599999999999994E-2</v>
      </c>
      <c r="F15" s="819">
        <v>4.1599999999999998E-2</v>
      </c>
      <c r="G15" s="819">
        <v>4.1599999999999998E-2</v>
      </c>
      <c r="H15" s="819">
        <v>4.1599999999999998E-2</v>
      </c>
      <c r="I15" s="819">
        <v>4.1599999999999998E-2</v>
      </c>
      <c r="J15" s="819">
        <v>4.1599999999999998E-2</v>
      </c>
      <c r="K15" s="819">
        <v>4.1599999999999998E-2</v>
      </c>
      <c r="L15" s="819">
        <v>4.1599999999999998E-2</v>
      </c>
      <c r="M15" s="819">
        <v>4.1599999999999998E-2</v>
      </c>
      <c r="N15" s="819">
        <v>0.52619999999999978</v>
      </c>
      <c r="O15" s="88"/>
      <c r="P15" s="77"/>
    </row>
    <row r="16" spans="1:16" ht="15" customHeight="1">
      <c r="A16" s="199" t="s">
        <v>210</v>
      </c>
      <c r="B16" s="819">
        <v>3.8184290000000003E-2</v>
      </c>
      <c r="C16" s="819">
        <v>0.35935965000000003</v>
      </c>
      <c r="D16" s="819">
        <v>0.29750167999999999</v>
      </c>
      <c r="E16" s="819">
        <v>0.27471921000000005</v>
      </c>
      <c r="F16" s="819">
        <v>0.23078872</v>
      </c>
      <c r="G16" s="819">
        <v>0.24461869</v>
      </c>
      <c r="H16" s="819">
        <v>0.20736185000000001</v>
      </c>
      <c r="I16" s="819">
        <v>0.34109603999999999</v>
      </c>
      <c r="J16" s="819">
        <v>0.26643183000000004</v>
      </c>
      <c r="K16" s="819">
        <v>0.14409785</v>
      </c>
      <c r="L16" s="819">
        <v>0.43864126000000003</v>
      </c>
      <c r="M16" s="819">
        <v>0.19203729999999999</v>
      </c>
      <c r="N16" s="819">
        <v>3.0348383700000001</v>
      </c>
      <c r="O16" s="88"/>
      <c r="P16" s="77"/>
    </row>
    <row r="17" spans="1:26" ht="15" customHeight="1">
      <c r="A17" s="200" t="s">
        <v>1092</v>
      </c>
      <c r="B17" s="819">
        <v>0</v>
      </c>
      <c r="C17" s="819">
        <v>0</v>
      </c>
      <c r="D17" s="819">
        <v>5.1150000000000002E-4</v>
      </c>
      <c r="E17" s="819">
        <v>5.1150000000000002E-4</v>
      </c>
      <c r="F17" s="819">
        <v>5.1150000000000002E-4</v>
      </c>
      <c r="G17" s="819">
        <v>5.1150000000000002E-4</v>
      </c>
      <c r="H17" s="819">
        <v>0</v>
      </c>
      <c r="I17" s="819">
        <v>0</v>
      </c>
      <c r="J17" s="819">
        <v>2.6389999999999996E-4</v>
      </c>
      <c r="K17" s="819">
        <v>0</v>
      </c>
      <c r="L17" s="819">
        <v>0</v>
      </c>
      <c r="M17" s="819">
        <v>1.1400000000000001E-4</v>
      </c>
      <c r="N17" s="819">
        <v>2.4239000000000001E-3</v>
      </c>
      <c r="O17" s="88"/>
      <c r="P17" s="77"/>
    </row>
    <row r="18" spans="1:26" ht="15" customHeight="1">
      <c r="A18" s="199" t="s">
        <v>1093</v>
      </c>
      <c r="B18" s="819">
        <v>0</v>
      </c>
      <c r="C18" s="819">
        <v>0</v>
      </c>
      <c r="D18" s="819">
        <v>4.2460390000000001E-2</v>
      </c>
      <c r="E18" s="819">
        <v>5.3342239999999999E-2</v>
      </c>
      <c r="F18" s="819">
        <v>7.7000000000000002E-3</v>
      </c>
      <c r="G18" s="819">
        <v>5.700653E-2</v>
      </c>
      <c r="H18" s="819">
        <v>0</v>
      </c>
      <c r="I18" s="819">
        <v>0</v>
      </c>
      <c r="J18" s="819">
        <v>0</v>
      </c>
      <c r="K18" s="819">
        <v>0</v>
      </c>
      <c r="L18" s="819">
        <v>0</v>
      </c>
      <c r="M18" s="819">
        <v>0</v>
      </c>
      <c r="N18" s="819">
        <v>0.16050915999999998</v>
      </c>
      <c r="O18" s="88"/>
      <c r="P18" s="77"/>
    </row>
    <row r="19" spans="1:26" s="55" customFormat="1" ht="15" customHeight="1">
      <c r="A19" s="131" t="s">
        <v>1015</v>
      </c>
      <c r="B19" s="1248">
        <v>6.3260955699999997</v>
      </c>
      <c r="C19" s="1248">
        <v>3.6694134899999997</v>
      </c>
      <c r="D19" s="1248">
        <v>3.4710774899999999</v>
      </c>
      <c r="E19" s="1248">
        <v>12.723654139999999</v>
      </c>
      <c r="F19" s="1248">
        <v>5.3056805199999992</v>
      </c>
      <c r="G19" s="1248">
        <v>5.2222378699999989</v>
      </c>
      <c r="H19" s="1248">
        <v>7.4319219899999993</v>
      </c>
      <c r="I19" s="1248">
        <v>6.55382803</v>
      </c>
      <c r="J19" s="1248">
        <v>7.3590257699999997</v>
      </c>
      <c r="K19" s="1248">
        <v>7.2899298499999992</v>
      </c>
      <c r="L19" s="1248">
        <v>5.0365297699999996</v>
      </c>
      <c r="M19" s="1248">
        <v>7.6395852700000004</v>
      </c>
      <c r="N19" s="1248">
        <v>78.028979759999984</v>
      </c>
      <c r="O19" s="88"/>
      <c r="P19" s="77"/>
      <c r="R19" s="87"/>
    </row>
    <row r="20" spans="1:26" ht="15" customHeight="1">
      <c r="A20" s="48" t="s">
        <v>178</v>
      </c>
      <c r="B20" s="819">
        <v>5.95197339</v>
      </c>
      <c r="C20" s="819">
        <v>3.5327030399999999</v>
      </c>
      <c r="D20" s="819">
        <v>3.3509885399999999</v>
      </c>
      <c r="E20" s="819">
        <v>12.602912009999999</v>
      </c>
      <c r="F20" s="819">
        <v>5.1895091399999993</v>
      </c>
      <c r="G20" s="819">
        <v>5.0926658899999993</v>
      </c>
      <c r="H20" s="819">
        <v>7.3223813899999994</v>
      </c>
      <c r="I20" s="819">
        <v>6.4423958099999998</v>
      </c>
      <c r="J20" s="819">
        <v>7.1564093799999995</v>
      </c>
      <c r="K20" s="819">
        <v>7.1242710899999997</v>
      </c>
      <c r="L20" s="819">
        <v>5.0333960599999994</v>
      </c>
      <c r="M20" s="819">
        <v>7.60147145</v>
      </c>
      <c r="N20" s="819">
        <v>76.401077189999995</v>
      </c>
      <c r="O20" s="88"/>
      <c r="P20" s="77"/>
      <c r="Q20" s="79"/>
    </row>
    <row r="21" spans="1:26" ht="15" customHeight="1">
      <c r="A21" s="48" t="s">
        <v>1004</v>
      </c>
      <c r="B21" s="819">
        <v>4.084778E-2</v>
      </c>
      <c r="C21" s="819">
        <v>2.6107259999999997E-2</v>
      </c>
      <c r="D21" s="819">
        <v>1.054835E-2</v>
      </c>
      <c r="E21" s="819">
        <v>1.1201530000000001E-2</v>
      </c>
      <c r="F21" s="819">
        <v>6.6307799999999993E-3</v>
      </c>
      <c r="G21" s="819">
        <v>0</v>
      </c>
      <c r="H21" s="819">
        <v>0</v>
      </c>
      <c r="I21" s="819">
        <v>1.8916199999999999E-3</v>
      </c>
      <c r="J21" s="819">
        <v>9.3075789999999992E-2</v>
      </c>
      <c r="K21" s="819">
        <v>5.611816E-2</v>
      </c>
      <c r="L21" s="819">
        <v>3.1337100000000001E-3</v>
      </c>
      <c r="M21" s="819">
        <v>3.811382E-2</v>
      </c>
      <c r="N21" s="819">
        <v>0.2876688</v>
      </c>
      <c r="O21" s="88"/>
      <c r="P21" s="88"/>
      <c r="Q21" s="88"/>
      <c r="S21" s="88"/>
      <c r="T21" s="88"/>
      <c r="U21" s="88"/>
      <c r="V21" s="88"/>
      <c r="W21" s="88"/>
      <c r="X21" s="88"/>
      <c r="Y21" s="88"/>
      <c r="Z21" s="88"/>
    </row>
    <row r="22" spans="1:26" ht="15" customHeight="1">
      <c r="A22" s="517" t="s">
        <v>162</v>
      </c>
      <c r="B22" s="819">
        <v>0.10827439999999999</v>
      </c>
      <c r="C22" s="819">
        <v>0.1095406</v>
      </c>
      <c r="D22" s="819">
        <v>0.1095406</v>
      </c>
      <c r="E22" s="819">
        <v>0.1095406</v>
      </c>
      <c r="F22" s="819">
        <v>0.1095406</v>
      </c>
      <c r="G22" s="819">
        <v>0.1095406</v>
      </c>
      <c r="H22" s="819">
        <v>0.1095406</v>
      </c>
      <c r="I22" s="819">
        <v>0.1095406</v>
      </c>
      <c r="J22" s="819">
        <v>0.1095406</v>
      </c>
      <c r="K22" s="819">
        <v>0.1095406</v>
      </c>
      <c r="L22" s="819">
        <v>0</v>
      </c>
      <c r="M22" s="819">
        <v>0</v>
      </c>
      <c r="N22" s="819">
        <v>1.0941398</v>
      </c>
      <c r="O22" s="88"/>
      <c r="P22" s="77"/>
    </row>
    <row r="23" spans="1:26" ht="15" customHeight="1">
      <c r="A23" s="48" t="s">
        <v>1006</v>
      </c>
      <c r="B23" s="819">
        <v>0</v>
      </c>
      <c r="C23" s="819">
        <v>1.06259E-3</v>
      </c>
      <c r="D23" s="819">
        <v>0</v>
      </c>
      <c r="E23" s="819">
        <v>0</v>
      </c>
      <c r="F23" s="819">
        <v>0</v>
      </c>
      <c r="G23" s="819">
        <v>2.0031380000000001E-2</v>
      </c>
      <c r="H23" s="819">
        <v>0</v>
      </c>
      <c r="I23" s="819">
        <v>0</v>
      </c>
      <c r="J23" s="819">
        <v>0</v>
      </c>
      <c r="K23" s="819">
        <v>0</v>
      </c>
      <c r="L23" s="819">
        <v>0</v>
      </c>
      <c r="M23" s="819">
        <v>0</v>
      </c>
      <c r="N23" s="819">
        <v>2.109397E-2</v>
      </c>
      <c r="O23" s="88"/>
      <c r="P23" s="77"/>
    </row>
    <row r="24" spans="1:26" ht="15" customHeight="1">
      <c r="A24" s="48" t="s">
        <v>1008</v>
      </c>
      <c r="B24" s="819">
        <v>0.22500000000000001</v>
      </c>
      <c r="C24" s="819">
        <v>0</v>
      </c>
      <c r="D24" s="819">
        <v>0</v>
      </c>
      <c r="E24" s="819">
        <v>0</v>
      </c>
      <c r="F24" s="819">
        <v>0</v>
      </c>
      <c r="G24" s="819">
        <v>0</v>
      </c>
      <c r="H24" s="819">
        <v>0</v>
      </c>
      <c r="I24" s="819">
        <v>0</v>
      </c>
      <c r="J24" s="819">
        <v>0</v>
      </c>
      <c r="K24" s="819">
        <v>0</v>
      </c>
      <c r="L24" s="819">
        <v>0</v>
      </c>
      <c r="M24" s="819">
        <v>0</v>
      </c>
      <c r="N24" s="819">
        <v>0.22500000000000001</v>
      </c>
      <c r="O24" s="88"/>
      <c r="P24" s="77"/>
    </row>
    <row r="25" spans="1:26" s="55" customFormat="1" ht="15" customHeight="1">
      <c r="A25" s="131" t="s">
        <v>1014</v>
      </c>
      <c r="B25" s="756">
        <v>1.63332097</v>
      </c>
      <c r="C25" s="756">
        <v>1.5301229300000001</v>
      </c>
      <c r="D25" s="756">
        <v>0.64848159000000005</v>
      </c>
      <c r="E25" s="756">
        <v>0.88274357999999997</v>
      </c>
      <c r="F25" s="756">
        <v>0.93776650999999989</v>
      </c>
      <c r="G25" s="756">
        <v>0.79003931000000005</v>
      </c>
      <c r="H25" s="756">
        <v>1.1163162199999999</v>
      </c>
      <c r="I25" s="756">
        <v>0.89028001000000001</v>
      </c>
      <c r="J25" s="756">
        <v>1.3121860999999999</v>
      </c>
      <c r="K25" s="756">
        <v>0.81777244999999998</v>
      </c>
      <c r="L25" s="756">
        <v>0.81054381000000009</v>
      </c>
      <c r="M25" s="756">
        <v>0.71836774999999997</v>
      </c>
      <c r="N25" s="756">
        <v>12.08794123</v>
      </c>
      <c r="O25" s="88"/>
      <c r="P25" s="77"/>
      <c r="R25" s="87"/>
    </row>
    <row r="26" spans="1:26" s="55" customFormat="1" ht="15" customHeight="1">
      <c r="A26" s="517" t="s">
        <v>176</v>
      </c>
      <c r="B26" s="819">
        <v>0</v>
      </c>
      <c r="C26" s="819">
        <v>0</v>
      </c>
      <c r="D26" s="819">
        <v>0</v>
      </c>
      <c r="E26" s="819">
        <v>0</v>
      </c>
      <c r="F26" s="819">
        <v>7.0561579999999999E-2</v>
      </c>
      <c r="G26" s="819">
        <v>2.0625910000000001E-2</v>
      </c>
      <c r="H26" s="819">
        <v>2.0625910000000001E-2</v>
      </c>
      <c r="I26" s="819">
        <v>2.0625910000000001E-2</v>
      </c>
      <c r="J26" s="819">
        <v>2.0625910000000001E-2</v>
      </c>
      <c r="K26" s="819">
        <v>2.0625910000000001E-2</v>
      </c>
      <c r="L26" s="819">
        <v>2.0625910000000001E-2</v>
      </c>
      <c r="M26" s="819">
        <v>2.0625910000000001E-2</v>
      </c>
      <c r="N26" s="819">
        <v>0.21494294999999999</v>
      </c>
      <c r="O26" s="88"/>
      <c r="P26" s="77"/>
      <c r="R26" s="87"/>
    </row>
    <row r="27" spans="1:26" s="55" customFormat="1" ht="15" customHeight="1">
      <c r="A27" s="543" t="s">
        <v>1113</v>
      </c>
      <c r="B27" s="819">
        <v>0</v>
      </c>
      <c r="C27" s="819">
        <v>0</v>
      </c>
      <c r="D27" s="819">
        <v>0</v>
      </c>
      <c r="E27" s="819">
        <v>0</v>
      </c>
      <c r="F27" s="819">
        <v>5.7679109999999999E-2</v>
      </c>
      <c r="G27" s="819">
        <v>0</v>
      </c>
      <c r="H27" s="819">
        <v>0</v>
      </c>
      <c r="I27" s="819">
        <v>0</v>
      </c>
      <c r="J27" s="819">
        <v>0</v>
      </c>
      <c r="K27" s="819">
        <v>0</v>
      </c>
      <c r="L27" s="819">
        <v>0</v>
      </c>
      <c r="M27" s="819">
        <v>1.26939E-3</v>
      </c>
      <c r="N27" s="819">
        <v>5.8948500000000001E-2</v>
      </c>
      <c r="O27" s="88"/>
      <c r="P27" s="77"/>
      <c r="R27" s="87"/>
    </row>
    <row r="28" spans="1:26" s="55" customFormat="1" ht="15" customHeight="1">
      <c r="A28" s="517" t="s">
        <v>166</v>
      </c>
      <c r="B28" s="819">
        <v>1.7625509999999997E-2</v>
      </c>
      <c r="C28" s="819">
        <v>3.1512330000000005E-2</v>
      </c>
      <c r="D28" s="819">
        <v>7.0569799999999992E-3</v>
      </c>
      <c r="E28" s="819">
        <v>3.1346430000000002E-2</v>
      </c>
      <c r="F28" s="819">
        <v>4.7675519999999999E-2</v>
      </c>
      <c r="G28" s="819">
        <v>6.4799999999999996E-3</v>
      </c>
      <c r="H28" s="819">
        <v>0</v>
      </c>
      <c r="I28" s="819">
        <v>0</v>
      </c>
      <c r="J28" s="819">
        <v>0</v>
      </c>
      <c r="K28" s="819">
        <v>8.5068899999999996E-3</v>
      </c>
      <c r="L28" s="819">
        <v>2.9060100000000001E-3</v>
      </c>
      <c r="M28" s="819">
        <v>0</v>
      </c>
      <c r="N28" s="819">
        <v>0.15310966999999995</v>
      </c>
      <c r="O28" s="88"/>
      <c r="P28" s="77"/>
      <c r="R28" s="87"/>
    </row>
    <row r="29" spans="1:26" s="55" customFormat="1" ht="15" customHeight="1">
      <c r="A29" s="194" t="s">
        <v>1031</v>
      </c>
      <c r="B29" s="819">
        <v>0.17926132</v>
      </c>
      <c r="C29" s="819">
        <v>0.17134905</v>
      </c>
      <c r="D29" s="819">
        <v>0.16615017000000001</v>
      </c>
      <c r="E29" s="819">
        <v>0.16465314</v>
      </c>
      <c r="F29" s="819">
        <v>0.16080998000000002</v>
      </c>
      <c r="G29" s="819">
        <v>0.16387657</v>
      </c>
      <c r="H29" s="819">
        <v>0.15675923999999999</v>
      </c>
      <c r="I29" s="819">
        <v>0.14498507999999999</v>
      </c>
      <c r="J29" s="819">
        <v>0.1674061</v>
      </c>
      <c r="K29" s="819">
        <v>0.16747154</v>
      </c>
      <c r="L29" s="819">
        <v>0.16996482000000002</v>
      </c>
      <c r="M29" s="819">
        <v>0.16796467000000001</v>
      </c>
      <c r="N29" s="819">
        <v>1.9806516799999998</v>
      </c>
      <c r="O29" s="88"/>
      <c r="P29" s="77"/>
      <c r="R29" s="87"/>
    </row>
    <row r="30" spans="1:26" s="55" customFormat="1" ht="15" customHeight="1">
      <c r="A30" s="194" t="s">
        <v>1222</v>
      </c>
      <c r="B30" s="819">
        <v>0.12681600000000001</v>
      </c>
      <c r="C30" s="819">
        <v>0.12828800000000001</v>
      </c>
      <c r="D30" s="819">
        <v>6.4144000000000007E-2</v>
      </c>
      <c r="E30" s="819">
        <v>6.4144000000000007E-2</v>
      </c>
      <c r="F30" s="819">
        <v>6.4144000000000007E-2</v>
      </c>
      <c r="G30" s="819">
        <v>6.4144000000000007E-2</v>
      </c>
      <c r="H30" s="819">
        <v>6.4144000000000007E-2</v>
      </c>
      <c r="I30" s="819">
        <v>6.4144000000000007E-2</v>
      </c>
      <c r="J30" s="819">
        <v>6.4144000000000007E-2</v>
      </c>
      <c r="K30" s="819">
        <v>6.4144000000000007E-2</v>
      </c>
      <c r="L30" s="819">
        <v>0</v>
      </c>
      <c r="M30" s="819">
        <v>0</v>
      </c>
      <c r="N30" s="819">
        <v>0.76825599999999983</v>
      </c>
      <c r="O30" s="88"/>
      <c r="P30" s="77"/>
      <c r="R30" s="87"/>
    </row>
    <row r="31" spans="1:26" s="55" customFormat="1" ht="15" customHeight="1">
      <c r="A31" s="194" t="s">
        <v>222</v>
      </c>
      <c r="B31" s="819">
        <v>0.51111905000000002</v>
      </c>
      <c r="C31" s="819">
        <v>0.38394313000000002</v>
      </c>
      <c r="D31" s="819">
        <v>0.21225289000000003</v>
      </c>
      <c r="E31" s="819">
        <v>0.45957834999999997</v>
      </c>
      <c r="F31" s="819">
        <v>0.24858659</v>
      </c>
      <c r="G31" s="819">
        <v>0.40041478999999996</v>
      </c>
      <c r="H31" s="819">
        <v>0.40413863999999999</v>
      </c>
      <c r="I31" s="819">
        <v>0.44776689000000003</v>
      </c>
      <c r="J31" s="819">
        <v>0.44403222999999997</v>
      </c>
      <c r="K31" s="819">
        <v>0.4288516</v>
      </c>
      <c r="L31" s="819">
        <v>0.29183873999999999</v>
      </c>
      <c r="M31" s="819">
        <v>0.30949780999999998</v>
      </c>
      <c r="N31" s="819">
        <v>4.5420207100000001</v>
      </c>
      <c r="O31" s="88"/>
      <c r="P31" s="77"/>
      <c r="R31" s="87"/>
    </row>
    <row r="32" spans="1:26" s="55" customFormat="1" ht="15" customHeight="1">
      <c r="A32" s="194" t="s">
        <v>1191</v>
      </c>
      <c r="B32" s="819">
        <v>0.79849908999999997</v>
      </c>
      <c r="C32" s="819">
        <v>0.81503042000000003</v>
      </c>
      <c r="D32" s="819">
        <v>0.19887754999999999</v>
      </c>
      <c r="E32" s="819">
        <v>0.16302165999999998</v>
      </c>
      <c r="F32" s="819">
        <v>0.28830972999999999</v>
      </c>
      <c r="G32" s="819">
        <v>0.13449803999999999</v>
      </c>
      <c r="H32" s="819">
        <v>0.47064843000000001</v>
      </c>
      <c r="I32" s="819">
        <v>0.21275812999999996</v>
      </c>
      <c r="J32" s="819">
        <v>0.61597785999999999</v>
      </c>
      <c r="K32" s="819">
        <v>0.12817250999999999</v>
      </c>
      <c r="L32" s="819">
        <v>0.32520833000000005</v>
      </c>
      <c r="M32" s="819">
        <v>0.21900997</v>
      </c>
      <c r="N32" s="819">
        <v>4.3700117200000008</v>
      </c>
      <c r="O32" s="88"/>
      <c r="P32" s="77"/>
      <c r="R32" s="87"/>
    </row>
    <row r="33" spans="1:18" s="55" customFormat="1" ht="15" customHeight="1">
      <c r="A33" s="245" t="s">
        <v>1012</v>
      </c>
      <c r="B33" s="756">
        <v>0.88253296999999997</v>
      </c>
      <c r="C33" s="756">
        <v>0.58393161999999998</v>
      </c>
      <c r="D33" s="756">
        <v>0.14473336000000001</v>
      </c>
      <c r="E33" s="756">
        <v>0.40687398999999996</v>
      </c>
      <c r="F33" s="756">
        <v>0.43400042</v>
      </c>
      <c r="G33" s="756">
        <v>1.1191225600000001</v>
      </c>
      <c r="H33" s="756">
        <v>0.35776245000000001</v>
      </c>
      <c r="I33" s="756">
        <v>0.72841939</v>
      </c>
      <c r="J33" s="756">
        <v>0.51998369999999994</v>
      </c>
      <c r="K33" s="756">
        <v>0.59507337999999999</v>
      </c>
      <c r="L33" s="756">
        <v>0.25576878000000003</v>
      </c>
      <c r="M33" s="756">
        <v>0.55713564000000004</v>
      </c>
      <c r="N33" s="756">
        <v>6.5853382600000003</v>
      </c>
      <c r="O33" s="88"/>
      <c r="P33" s="77"/>
      <c r="R33" s="87"/>
    </row>
    <row r="34" spans="1:18" ht="15" customHeight="1">
      <c r="A34" s="131" t="s">
        <v>365</v>
      </c>
      <c r="B34" s="1006">
        <v>9.5160700299999998</v>
      </c>
      <c r="C34" s="1006">
        <v>11.39112437</v>
      </c>
      <c r="D34" s="1006">
        <v>19.175568270000003</v>
      </c>
      <c r="E34" s="1006">
        <v>7.9498116599999999</v>
      </c>
      <c r="F34" s="1006">
        <v>7.8275630699999992</v>
      </c>
      <c r="G34" s="1006">
        <v>5.3071966599999998</v>
      </c>
      <c r="H34" s="1006">
        <v>11.128488870000002</v>
      </c>
      <c r="I34" s="1006">
        <v>6.69846831</v>
      </c>
      <c r="J34" s="1006">
        <v>13.459664309999997</v>
      </c>
      <c r="K34" s="1006">
        <v>11.351252499999999</v>
      </c>
      <c r="L34" s="1006">
        <v>7.1393134200000006</v>
      </c>
      <c r="M34" s="1006">
        <v>6.6388151800000008</v>
      </c>
      <c r="N34" s="1006">
        <v>117.58333664999999</v>
      </c>
      <c r="O34" s="88"/>
      <c r="P34" s="77"/>
    </row>
    <row r="35" spans="1:18" ht="15" customHeight="1">
      <c r="A35" s="1031" t="s">
        <v>196</v>
      </c>
      <c r="B35" s="819">
        <v>5.1502929000000002</v>
      </c>
      <c r="C35" s="819">
        <v>4.7752501799999996</v>
      </c>
      <c r="D35" s="819">
        <v>6.8089449100000001</v>
      </c>
      <c r="E35" s="819">
        <v>2.9008455299999998</v>
      </c>
      <c r="F35" s="819">
        <v>4.5938437400000005</v>
      </c>
      <c r="G35" s="819">
        <v>3.3865591200000003</v>
      </c>
      <c r="H35" s="819">
        <v>5.1886527300000003</v>
      </c>
      <c r="I35" s="819">
        <v>4.53023855</v>
      </c>
      <c r="J35" s="819">
        <v>2.9440827000000001</v>
      </c>
      <c r="K35" s="819">
        <v>6.12465628</v>
      </c>
      <c r="L35" s="819">
        <v>2.66303636</v>
      </c>
      <c r="M35" s="819">
        <v>2.9481594900000001</v>
      </c>
      <c r="N35" s="819">
        <v>52.014562490000003</v>
      </c>
      <c r="O35" s="88"/>
      <c r="P35" s="77"/>
    </row>
    <row r="36" spans="1:18" ht="15" customHeight="1">
      <c r="A36" s="1031" t="s">
        <v>1045</v>
      </c>
      <c r="B36" s="819">
        <v>0.24936918</v>
      </c>
      <c r="C36" s="819">
        <v>0.356595</v>
      </c>
      <c r="D36" s="819">
        <v>0.14577542999999998</v>
      </c>
      <c r="E36" s="819">
        <v>2.3379152000000003</v>
      </c>
      <c r="F36" s="819">
        <v>0.47015299999999999</v>
      </c>
      <c r="G36" s="819">
        <v>0.25713827</v>
      </c>
      <c r="H36" s="819">
        <v>0.56606688999999999</v>
      </c>
      <c r="I36" s="819">
        <v>0.13085562000000001</v>
      </c>
      <c r="J36" s="819">
        <v>0.31927435999999998</v>
      </c>
      <c r="K36" s="819">
        <v>1.7651831899999999</v>
      </c>
      <c r="L36" s="819">
        <v>0.24586847000000001</v>
      </c>
      <c r="M36" s="819">
        <v>0.6289041700000001</v>
      </c>
      <c r="N36" s="819">
        <v>7.4730987800000008</v>
      </c>
      <c r="O36" s="88"/>
      <c r="P36" s="77"/>
    </row>
    <row r="37" spans="1:18" ht="15" customHeight="1">
      <c r="A37" s="1031" t="s">
        <v>1046</v>
      </c>
      <c r="B37" s="819">
        <v>1.16366974</v>
      </c>
      <c r="C37" s="819">
        <v>1.1610562600000001</v>
      </c>
      <c r="D37" s="819">
        <v>8.9624903299999996</v>
      </c>
      <c r="E37" s="819">
        <v>1.1377810800000001</v>
      </c>
      <c r="F37" s="819">
        <v>0.84244706000000003</v>
      </c>
      <c r="G37" s="819">
        <v>0.24453944</v>
      </c>
      <c r="H37" s="819">
        <v>2.4550237000000004</v>
      </c>
      <c r="I37" s="819">
        <v>0.70206376000000004</v>
      </c>
      <c r="J37" s="819">
        <v>7.6547313499999996</v>
      </c>
      <c r="K37" s="819">
        <v>1.3472208700000001</v>
      </c>
      <c r="L37" s="819">
        <v>1.5720303999999998</v>
      </c>
      <c r="M37" s="819">
        <v>0.42052494000000001</v>
      </c>
      <c r="N37" s="819">
        <v>27.66357893</v>
      </c>
      <c r="O37" s="88"/>
      <c r="P37" s="77"/>
    </row>
    <row r="38" spans="1:18" ht="15" customHeight="1">
      <c r="A38" s="1031" t="s">
        <v>1047</v>
      </c>
      <c r="B38" s="819">
        <v>0.40231793999999999</v>
      </c>
      <c r="C38" s="819">
        <v>1.74597406</v>
      </c>
      <c r="D38" s="819">
        <v>1.25456279</v>
      </c>
      <c r="E38" s="819">
        <v>0.30931815000000001</v>
      </c>
      <c r="F38" s="819">
        <v>0.58919956000000007</v>
      </c>
      <c r="G38" s="819">
        <v>0.84953336000000002</v>
      </c>
      <c r="H38" s="819">
        <v>1.07266968</v>
      </c>
      <c r="I38" s="819">
        <v>0.35371265999999996</v>
      </c>
      <c r="J38" s="819">
        <v>1.21989181</v>
      </c>
      <c r="K38" s="819">
        <v>0.60671997</v>
      </c>
      <c r="L38" s="819">
        <v>0.65837906999999996</v>
      </c>
      <c r="M38" s="819">
        <v>0.51461400000000002</v>
      </c>
      <c r="N38" s="819">
        <v>9.5768930500000007</v>
      </c>
      <c r="O38" s="88"/>
      <c r="P38" s="77"/>
    </row>
    <row r="39" spans="1:18" ht="15" customHeight="1">
      <c r="A39" s="194" t="s">
        <v>427</v>
      </c>
      <c r="B39" s="819">
        <v>0.67694892000000007</v>
      </c>
      <c r="C39" s="819">
        <v>0.70571781999999994</v>
      </c>
      <c r="D39" s="819">
        <v>0.54082523999999998</v>
      </c>
      <c r="E39" s="819">
        <v>0.37385414</v>
      </c>
      <c r="F39" s="819">
        <v>0.29871641999999998</v>
      </c>
      <c r="G39" s="819">
        <v>0.10330788</v>
      </c>
      <c r="H39" s="819">
        <v>0.21497429999999998</v>
      </c>
      <c r="I39" s="819">
        <v>0.22344617999999999</v>
      </c>
      <c r="J39" s="819">
        <v>0.28012626000000002</v>
      </c>
      <c r="K39" s="819">
        <v>0.20517138000000001</v>
      </c>
      <c r="L39" s="819">
        <v>0.37075799999999998</v>
      </c>
      <c r="M39" s="819">
        <v>0.67307504000000007</v>
      </c>
      <c r="N39" s="819">
        <v>4.6669215799999995</v>
      </c>
      <c r="O39" s="88"/>
      <c r="P39" s="77"/>
    </row>
    <row r="40" spans="1:18" ht="15" customHeight="1">
      <c r="A40" s="194" t="s">
        <v>1104</v>
      </c>
      <c r="B40" s="819">
        <v>8.0000000000000002E-3</v>
      </c>
      <c r="C40" s="819">
        <v>2.7E-2</v>
      </c>
      <c r="D40" s="819">
        <v>1.2999999999999999E-2</v>
      </c>
      <c r="E40" s="819">
        <v>2.5999999999999999E-2</v>
      </c>
      <c r="F40" s="819">
        <v>1.4999999999999999E-2</v>
      </c>
      <c r="G40" s="819">
        <v>1.7999999999999999E-2</v>
      </c>
      <c r="H40" s="819">
        <v>4.4999999999999998E-2</v>
      </c>
      <c r="I40" s="819">
        <v>1.4999999999999999E-2</v>
      </c>
      <c r="J40" s="819">
        <v>1.0999999999999999E-2</v>
      </c>
      <c r="K40" s="819">
        <v>1.4500000000000001E-2</v>
      </c>
      <c r="L40" s="819">
        <v>2.2499999999999999E-2</v>
      </c>
      <c r="M40" s="819">
        <v>0.20200000000000001</v>
      </c>
      <c r="N40" s="819">
        <v>0.41700000000000004</v>
      </c>
      <c r="O40" s="88"/>
      <c r="P40" s="77"/>
    </row>
    <row r="41" spans="1:18" s="55" customFormat="1" ht="15" customHeight="1">
      <c r="A41" s="66" t="s">
        <v>1011</v>
      </c>
      <c r="B41" s="756">
        <v>1.86547135</v>
      </c>
      <c r="C41" s="756">
        <v>2.61953105</v>
      </c>
      <c r="D41" s="756">
        <v>1.4499695699999999</v>
      </c>
      <c r="E41" s="756">
        <v>0.86409755999999993</v>
      </c>
      <c r="F41" s="756">
        <v>1.01820329</v>
      </c>
      <c r="G41" s="756">
        <v>0.44811858999999998</v>
      </c>
      <c r="H41" s="756">
        <v>1.5861015700000001</v>
      </c>
      <c r="I41" s="756">
        <v>0.74315154000000005</v>
      </c>
      <c r="J41" s="756">
        <v>1.03055783</v>
      </c>
      <c r="K41" s="756">
        <v>1.28780081</v>
      </c>
      <c r="L41" s="756">
        <v>1.6067411200000001</v>
      </c>
      <c r="M41" s="756">
        <v>1.2515375399999999</v>
      </c>
      <c r="N41" s="756">
        <v>15.771281819999999</v>
      </c>
      <c r="O41" s="104"/>
      <c r="P41" s="1033"/>
      <c r="R41" s="87"/>
    </row>
    <row r="42" spans="1:18" ht="15" customHeight="1">
      <c r="A42" s="131" t="s">
        <v>1013</v>
      </c>
      <c r="B42" s="756">
        <v>8.3664307199999985</v>
      </c>
      <c r="C42" s="756">
        <v>6.3861846699999996</v>
      </c>
      <c r="D42" s="756">
        <v>6.9424601600000004</v>
      </c>
      <c r="E42" s="756">
        <v>7.0245403799999995</v>
      </c>
      <c r="F42" s="756">
        <v>6.8306841399999998</v>
      </c>
      <c r="G42" s="756">
        <v>8.1065248000000008</v>
      </c>
      <c r="H42" s="756">
        <v>8.8167987300000021</v>
      </c>
      <c r="I42" s="756">
        <v>9.466661740000001</v>
      </c>
      <c r="J42" s="756">
        <v>6.4345212700000003</v>
      </c>
      <c r="K42" s="756">
        <v>7.2861964900000009</v>
      </c>
      <c r="L42" s="756">
        <v>5.5156893299999989</v>
      </c>
      <c r="M42" s="756">
        <v>6.6976286400000005</v>
      </c>
      <c r="N42" s="756">
        <v>87.874321069999993</v>
      </c>
      <c r="O42" s="48"/>
      <c r="P42" s="77"/>
    </row>
    <row r="43" spans="1:18" ht="15" customHeight="1">
      <c r="A43" s="55" t="s">
        <v>1018</v>
      </c>
      <c r="B43" s="756">
        <v>4.3518891399999999</v>
      </c>
      <c r="C43" s="756">
        <v>3.7691161800000001</v>
      </c>
      <c r="D43" s="756">
        <v>4.1270192400000001</v>
      </c>
      <c r="E43" s="756">
        <v>4.2287709299999996</v>
      </c>
      <c r="F43" s="756">
        <v>4.5968605</v>
      </c>
      <c r="G43" s="756">
        <v>5.4781811300000003</v>
      </c>
      <c r="H43" s="756">
        <v>5.5192505700000005</v>
      </c>
      <c r="I43" s="756">
        <v>6.8355378299999998</v>
      </c>
      <c r="J43" s="756">
        <v>3.85373543</v>
      </c>
      <c r="K43" s="756">
        <v>4.1966470300000003</v>
      </c>
      <c r="L43" s="756">
        <v>3.4822328799999998</v>
      </c>
      <c r="M43" s="756">
        <v>3.6343921800000003</v>
      </c>
      <c r="N43" s="756">
        <v>54.073633039999997</v>
      </c>
      <c r="O43" s="88"/>
      <c r="P43" s="77"/>
    </row>
    <row r="44" spans="1:18" ht="15" customHeight="1">
      <c r="A44" s="1030" t="s">
        <v>426</v>
      </c>
      <c r="B44" s="819">
        <v>4.3518891399999999</v>
      </c>
      <c r="C44" s="819">
        <v>3.7691161800000001</v>
      </c>
      <c r="D44" s="819">
        <v>4.1270192400000001</v>
      </c>
      <c r="E44" s="819">
        <v>4.2287709299999996</v>
      </c>
      <c r="F44" s="819">
        <v>4.5968605</v>
      </c>
      <c r="G44" s="819">
        <v>5.4781811300000003</v>
      </c>
      <c r="H44" s="819">
        <v>5.5192505700000005</v>
      </c>
      <c r="I44" s="819">
        <v>6.8355378299999998</v>
      </c>
      <c r="J44" s="819">
        <v>3.85373543</v>
      </c>
      <c r="K44" s="819">
        <v>4.1966470300000003</v>
      </c>
      <c r="L44" s="819">
        <v>3.4822328799999998</v>
      </c>
      <c r="M44" s="819">
        <v>3.6343921800000003</v>
      </c>
      <c r="N44" s="819">
        <v>54.073633039999997</v>
      </c>
      <c r="O44" s="88"/>
      <c r="P44" s="77"/>
    </row>
    <row r="45" spans="1:18" ht="15" customHeight="1">
      <c r="A45" s="153" t="s">
        <v>1019</v>
      </c>
      <c r="B45" s="819">
        <v>5.8207870000000002E-2</v>
      </c>
      <c r="C45" s="819">
        <v>5.7536989999999996E-2</v>
      </c>
      <c r="D45" s="819">
        <v>1.365266E-2</v>
      </c>
      <c r="E45" s="819">
        <v>0.13006329999999999</v>
      </c>
      <c r="F45" s="819">
        <v>8.5807259999999996E-2</v>
      </c>
      <c r="G45" s="819">
        <v>7.8741130000000006E-2</v>
      </c>
      <c r="H45" s="819">
        <v>6.8678839999999991E-2</v>
      </c>
      <c r="I45" s="819">
        <v>2.214346E-2</v>
      </c>
      <c r="J45" s="819">
        <v>3.3464230000000005E-2</v>
      </c>
      <c r="K45" s="819">
        <v>4.2929080000000001E-2</v>
      </c>
      <c r="L45" s="819">
        <v>4.8440259999999999E-2</v>
      </c>
      <c r="M45" s="819">
        <v>5.2553849999999999E-2</v>
      </c>
      <c r="N45" s="819">
        <v>0.69221893000000001</v>
      </c>
      <c r="O45" s="88"/>
      <c r="P45" s="77"/>
    </row>
    <row r="46" spans="1:18" ht="15" customHeight="1">
      <c r="A46" s="447" t="s">
        <v>204</v>
      </c>
      <c r="B46" s="819">
        <v>5.8207870000000002E-2</v>
      </c>
      <c r="C46" s="819">
        <v>5.7536989999999996E-2</v>
      </c>
      <c r="D46" s="819">
        <v>1.365266E-2</v>
      </c>
      <c r="E46" s="819">
        <v>0.13006329999999999</v>
      </c>
      <c r="F46" s="819">
        <v>8.5807259999999996E-2</v>
      </c>
      <c r="G46" s="819">
        <v>7.8741130000000006E-2</v>
      </c>
      <c r="H46" s="819">
        <v>6.8678839999999991E-2</v>
      </c>
      <c r="I46" s="819">
        <v>2.214346E-2</v>
      </c>
      <c r="J46" s="819">
        <v>3.3464230000000005E-2</v>
      </c>
      <c r="K46" s="819">
        <v>4.2929080000000001E-2</v>
      </c>
      <c r="L46" s="819">
        <v>4.8440259999999999E-2</v>
      </c>
      <c r="M46" s="819">
        <v>5.2553849999999999E-2</v>
      </c>
      <c r="N46" s="819">
        <v>0.69221893000000001</v>
      </c>
      <c r="O46" s="88"/>
      <c r="P46" s="77"/>
    </row>
    <row r="47" spans="1:18" s="48" customFormat="1" ht="15" customHeight="1">
      <c r="A47" s="131" t="s">
        <v>4</v>
      </c>
      <c r="B47" s="756">
        <v>3.7290609999999997</v>
      </c>
      <c r="C47" s="756">
        <v>2.4306128199999999</v>
      </c>
      <c r="D47" s="756">
        <v>2.5830798800000001</v>
      </c>
      <c r="E47" s="756">
        <v>2.56524515</v>
      </c>
      <c r="F47" s="756">
        <v>1.9966846999999999</v>
      </c>
      <c r="G47" s="756">
        <v>2.4345347899999998</v>
      </c>
      <c r="H47" s="756">
        <v>3.1724279199999996</v>
      </c>
      <c r="I47" s="756">
        <v>2.5854061000000002</v>
      </c>
      <c r="J47" s="756">
        <v>2.5094492400000004</v>
      </c>
      <c r="K47" s="756">
        <v>2.65313767</v>
      </c>
      <c r="L47" s="756">
        <v>1.79926583</v>
      </c>
      <c r="M47" s="756">
        <v>2.8625800899999998</v>
      </c>
      <c r="N47" s="756">
        <v>31.321485189999997</v>
      </c>
      <c r="O47" s="88"/>
      <c r="P47" s="77"/>
      <c r="R47" s="142"/>
    </row>
    <row r="48" spans="1:18" s="48" customFormat="1" ht="15" customHeight="1">
      <c r="A48" s="106" t="s">
        <v>1062</v>
      </c>
      <c r="B48" s="819">
        <v>2.0295040000000002</v>
      </c>
      <c r="C48" s="819">
        <v>0.74500181999999993</v>
      </c>
      <c r="D48" s="819">
        <v>0.86363387999999996</v>
      </c>
      <c r="E48" s="819">
        <v>0.92648941000000007</v>
      </c>
      <c r="F48" s="819">
        <v>0.40617631999999998</v>
      </c>
      <c r="G48" s="819">
        <v>0.87871779000000005</v>
      </c>
      <c r="H48" s="819">
        <v>1.6074751299999999</v>
      </c>
      <c r="I48" s="819">
        <v>1.1957231000000001</v>
      </c>
      <c r="J48" s="819">
        <v>0.87696364999999998</v>
      </c>
      <c r="K48" s="819">
        <v>1.06119067</v>
      </c>
      <c r="L48" s="819">
        <v>0.22075682999999999</v>
      </c>
      <c r="M48" s="819">
        <v>1.22447109</v>
      </c>
      <c r="N48" s="819">
        <v>12.036103689999999</v>
      </c>
      <c r="O48" s="88"/>
      <c r="P48" s="77"/>
      <c r="Q48" s="101"/>
      <c r="R48" s="142"/>
    </row>
    <row r="49" spans="1:18" s="48" customFormat="1" ht="15" customHeight="1">
      <c r="A49" s="72" t="s">
        <v>215</v>
      </c>
      <c r="B49" s="819">
        <v>0.11399999999999999</v>
      </c>
      <c r="C49" s="819">
        <v>0.13009999999999999</v>
      </c>
      <c r="D49" s="819">
        <v>0.1835</v>
      </c>
      <c r="E49" s="819">
        <v>0.17580000000000001</v>
      </c>
      <c r="F49" s="819">
        <v>0.19910038000000002</v>
      </c>
      <c r="G49" s="819">
        <v>0.1153</v>
      </c>
      <c r="H49" s="819">
        <v>0.16219999999999998</v>
      </c>
      <c r="I49" s="819">
        <v>9.2799999999999994E-2</v>
      </c>
      <c r="J49" s="819">
        <v>0.13900000000000001</v>
      </c>
      <c r="K49" s="819">
        <v>0.12870000000000001</v>
      </c>
      <c r="L49" s="819">
        <v>0.1077</v>
      </c>
      <c r="M49" s="819">
        <v>0.1673</v>
      </c>
      <c r="N49" s="819">
        <v>1.7155003799999997</v>
      </c>
      <c r="O49" s="88"/>
      <c r="P49" s="77"/>
      <c r="R49" s="142"/>
    </row>
    <row r="50" spans="1:18" s="48" customFormat="1" ht="15" customHeight="1">
      <c r="A50" s="200" t="s">
        <v>1126</v>
      </c>
      <c r="B50" s="819">
        <v>1.5855569999999999</v>
      </c>
      <c r="C50" s="819">
        <v>1.5555109999999999</v>
      </c>
      <c r="D50" s="819">
        <v>1.535946</v>
      </c>
      <c r="E50" s="819">
        <v>1.4629557399999999</v>
      </c>
      <c r="F50" s="819">
        <v>1.391408</v>
      </c>
      <c r="G50" s="819">
        <v>1.440517</v>
      </c>
      <c r="H50" s="819">
        <v>1.4027527900000001</v>
      </c>
      <c r="I50" s="819">
        <v>1.296883</v>
      </c>
      <c r="J50" s="819">
        <v>1.4934855900000001</v>
      </c>
      <c r="K50" s="819">
        <v>1.463247</v>
      </c>
      <c r="L50" s="819">
        <v>1.470809</v>
      </c>
      <c r="M50" s="819">
        <v>1.470809</v>
      </c>
      <c r="N50" s="819">
        <v>17.569881119999998</v>
      </c>
      <c r="O50" s="88"/>
      <c r="P50" s="77"/>
      <c r="R50" s="142"/>
    </row>
    <row r="51" spans="1:18" s="48" customFormat="1" ht="15" customHeight="1">
      <c r="A51" s="133" t="s">
        <v>1022</v>
      </c>
      <c r="B51" s="756">
        <v>0.22727271000000002</v>
      </c>
      <c r="C51" s="756">
        <v>0.12891868000000001</v>
      </c>
      <c r="D51" s="756">
        <v>0.21870838000000001</v>
      </c>
      <c r="E51" s="756">
        <v>0.10046099999999999</v>
      </c>
      <c r="F51" s="756">
        <v>0.15133167999999997</v>
      </c>
      <c r="G51" s="756">
        <v>0.11506775</v>
      </c>
      <c r="H51" s="756">
        <v>5.6441400000000003E-2</v>
      </c>
      <c r="I51" s="756">
        <v>2.3574349999999997E-2</v>
      </c>
      <c r="J51" s="756">
        <v>3.7872370000000002E-2</v>
      </c>
      <c r="K51" s="756">
        <v>0.39348270999999996</v>
      </c>
      <c r="L51" s="756">
        <v>0.18575036</v>
      </c>
      <c r="M51" s="756">
        <v>0.14810252000000002</v>
      </c>
      <c r="N51" s="756">
        <v>1.7869839100000005</v>
      </c>
      <c r="O51" s="88"/>
      <c r="P51" s="77"/>
      <c r="R51" s="142"/>
    </row>
    <row r="52" spans="1:18" s="48" customFormat="1" ht="15" customHeight="1">
      <c r="A52" s="113" t="s">
        <v>1026</v>
      </c>
      <c r="B52" s="756">
        <v>0.13589299999999999</v>
      </c>
      <c r="C52" s="756">
        <v>0.127883</v>
      </c>
      <c r="D52" s="756">
        <v>0.148506</v>
      </c>
      <c r="E52" s="756">
        <v>8.7947999999999998E-2</v>
      </c>
      <c r="F52" s="756">
        <v>0.134515</v>
      </c>
      <c r="G52" s="756">
        <v>0.107572</v>
      </c>
      <c r="H52" s="756">
        <v>0.127776</v>
      </c>
      <c r="I52" s="756">
        <v>9.9748000000000003E-2</v>
      </c>
      <c r="J52" s="756">
        <v>9.4366000000000005E-2</v>
      </c>
      <c r="K52" s="756">
        <v>0.13065599999999999</v>
      </c>
      <c r="L52" s="756">
        <v>3.4555000000000002E-2</v>
      </c>
      <c r="M52" s="756">
        <v>2.8589999999999997E-2</v>
      </c>
      <c r="N52" s="756">
        <v>1.2580080000000002</v>
      </c>
      <c r="O52" s="88"/>
      <c r="P52" s="77"/>
      <c r="R52" s="142"/>
    </row>
    <row r="53" spans="1:18" s="48" customFormat="1" ht="15" customHeight="1">
      <c r="A53" s="106" t="s">
        <v>1027</v>
      </c>
      <c r="B53" s="819">
        <v>0.13589299999999999</v>
      </c>
      <c r="C53" s="819">
        <v>0.127883</v>
      </c>
      <c r="D53" s="819">
        <v>0.148506</v>
      </c>
      <c r="E53" s="819">
        <v>8.7947999999999998E-2</v>
      </c>
      <c r="F53" s="819">
        <v>0.134515</v>
      </c>
      <c r="G53" s="819">
        <v>0.107572</v>
      </c>
      <c r="H53" s="819">
        <v>0.127776</v>
      </c>
      <c r="I53" s="819">
        <v>9.9748000000000003E-2</v>
      </c>
      <c r="J53" s="819">
        <v>9.4366000000000005E-2</v>
      </c>
      <c r="K53" s="819">
        <v>0.13065599999999999</v>
      </c>
      <c r="L53" s="819">
        <v>3.4555000000000002E-2</v>
      </c>
      <c r="M53" s="819">
        <v>2.8589999999999997E-2</v>
      </c>
      <c r="N53" s="819">
        <v>1.2580080000000002</v>
      </c>
      <c r="O53" s="88"/>
      <c r="P53" s="77"/>
      <c r="R53" s="142"/>
    </row>
    <row r="54" spans="1:18" s="48" customFormat="1" ht="15" customHeight="1">
      <c r="A54" s="113" t="s">
        <v>1028</v>
      </c>
      <c r="B54" s="756">
        <v>2.6188630000000001E-2</v>
      </c>
      <c r="C54" s="756">
        <v>5.1621020000000004E-2</v>
      </c>
      <c r="D54" s="756">
        <v>0.11149650999999999</v>
      </c>
      <c r="E54" s="756">
        <v>9.2885239999999994E-2</v>
      </c>
      <c r="F54" s="756">
        <v>0.13578609000017461</v>
      </c>
      <c r="G54" s="756">
        <v>2.5850379999999999E-2</v>
      </c>
      <c r="H54" s="756">
        <v>2.7561269999999999E-2</v>
      </c>
      <c r="I54" s="756">
        <v>3.1404040000000001E-2</v>
      </c>
      <c r="J54" s="756">
        <v>4.5511090000000004E-2</v>
      </c>
      <c r="K54" s="756">
        <v>0.10480823</v>
      </c>
      <c r="L54" s="756">
        <v>6.7197870000000007E-2</v>
      </c>
      <c r="M54" s="756">
        <v>0.18256336000000001</v>
      </c>
      <c r="N54" s="756">
        <v>0.90287373000017457</v>
      </c>
      <c r="O54" s="88"/>
      <c r="P54" s="77"/>
      <c r="R54" s="142"/>
    </row>
    <row r="55" spans="1:18" s="48" customFormat="1" ht="15" customHeight="1" thickBot="1">
      <c r="A55" s="642" t="s">
        <v>1053</v>
      </c>
      <c r="B55" s="819">
        <v>2.6188630000000001E-2</v>
      </c>
      <c r="C55" s="819">
        <v>5.1621020000000004E-2</v>
      </c>
      <c r="D55" s="819">
        <v>0.11149650999999999</v>
      </c>
      <c r="E55" s="819">
        <v>9.2885239999999994E-2</v>
      </c>
      <c r="F55" s="819">
        <v>0.13578609000017461</v>
      </c>
      <c r="G55" s="819">
        <v>2.5850379999999999E-2</v>
      </c>
      <c r="H55" s="819">
        <v>2.7561269999999999E-2</v>
      </c>
      <c r="I55" s="819">
        <v>3.1404040000000001E-2</v>
      </c>
      <c r="J55" s="819">
        <v>4.5511090000000004E-2</v>
      </c>
      <c r="K55" s="819">
        <v>0.10480823</v>
      </c>
      <c r="L55" s="819">
        <v>6.7197870000000007E-2</v>
      </c>
      <c r="M55" s="819">
        <v>0.18256336000000001</v>
      </c>
      <c r="N55" s="819">
        <v>0.90287373000017457</v>
      </c>
      <c r="O55" s="88"/>
      <c r="P55" s="77"/>
      <c r="R55" s="142"/>
    </row>
    <row r="56" spans="1:18" s="73" customFormat="1" ht="15" customHeight="1" thickTop="1" thickBot="1">
      <c r="A56" s="1032" t="s">
        <v>406</v>
      </c>
      <c r="B56" s="1268">
        <v>30.414490929999996</v>
      </c>
      <c r="C56" s="1268">
        <v>27.348091469999996</v>
      </c>
      <c r="D56" s="1268">
        <v>35.902163710000004</v>
      </c>
      <c r="E56" s="1268">
        <v>44.092664689999992</v>
      </c>
      <c r="F56" s="1268">
        <v>24.266878750000174</v>
      </c>
      <c r="G56" s="1268">
        <v>28.165129040000004</v>
      </c>
      <c r="H56" s="1268">
        <v>36.594709860000002</v>
      </c>
      <c r="I56" s="1268">
        <v>28.646151760000006</v>
      </c>
      <c r="J56" s="1268">
        <v>43.027714630000006</v>
      </c>
      <c r="K56" s="1268">
        <v>29.947357499999995</v>
      </c>
      <c r="L56" s="1268">
        <v>20.477490650000004</v>
      </c>
      <c r="M56" s="1268">
        <v>28.923627890000002</v>
      </c>
      <c r="N56" s="1268">
        <v>377.80647088000018</v>
      </c>
      <c r="O56" s="48"/>
      <c r="P56" s="105"/>
      <c r="R56" s="991"/>
    </row>
    <row r="57" spans="1:18" s="48" customFormat="1" ht="15" customHeight="1" thickTop="1">
      <c r="A57" s="27" t="s">
        <v>1909</v>
      </c>
      <c r="B57" s="386"/>
      <c r="C57" s="386"/>
      <c r="D57" s="386"/>
      <c r="E57" s="386"/>
      <c r="F57" s="386"/>
      <c r="G57" s="386"/>
      <c r="H57" s="386"/>
      <c r="I57" s="386"/>
      <c r="J57" s="386"/>
      <c r="K57" s="386"/>
      <c r="L57" s="386"/>
      <c r="M57" s="386"/>
      <c r="N57" s="386"/>
      <c r="R57" s="142"/>
    </row>
    <row r="58" spans="1:18" s="48" customFormat="1" ht="15" customHeight="1">
      <c r="A58" s="1067" t="s">
        <v>1806</v>
      </c>
      <c r="B58" s="74"/>
      <c r="C58" s="74"/>
      <c r="D58" s="74"/>
      <c r="E58" s="74"/>
      <c r="F58" s="85"/>
      <c r="G58" s="74"/>
      <c r="H58" s="74"/>
      <c r="I58" s="74"/>
      <c r="J58" s="74"/>
      <c r="K58" s="74"/>
      <c r="L58" s="74"/>
      <c r="M58" s="74"/>
      <c r="N58" s="940"/>
      <c r="P58" s="101"/>
      <c r="R58" s="142"/>
    </row>
    <row r="59" spans="1:18" s="48" customFormat="1" ht="15.75">
      <c r="A59" s="523" t="s">
        <v>1306</v>
      </c>
      <c r="B59" s="85"/>
      <c r="C59" s="85"/>
      <c r="D59" s="85"/>
      <c r="E59" s="85"/>
      <c r="F59" s="85"/>
      <c r="G59" s="85"/>
      <c r="H59" s="85"/>
      <c r="I59" s="85"/>
      <c r="J59" s="85"/>
      <c r="K59" s="85"/>
      <c r="L59" s="85"/>
      <c r="M59" s="85"/>
      <c r="N59" s="940"/>
      <c r="P59" s="101"/>
      <c r="R59" s="142"/>
    </row>
    <row r="60" spans="1:18" s="48" customFormat="1">
      <c r="A60" s="66"/>
      <c r="B60" s="74"/>
      <c r="C60" s="74"/>
      <c r="D60" s="74"/>
      <c r="E60" s="74"/>
      <c r="F60" s="74"/>
      <c r="G60" s="74"/>
      <c r="H60" s="74"/>
      <c r="I60" s="74"/>
      <c r="J60" s="74"/>
      <c r="K60" s="74"/>
      <c r="L60" s="74"/>
      <c r="M60" s="74"/>
      <c r="N60" s="486"/>
      <c r="R60" s="142"/>
    </row>
    <row r="61" spans="1:18" s="48" customFormat="1">
      <c r="A61" s="66"/>
      <c r="B61" s="74"/>
      <c r="C61" s="74"/>
      <c r="D61" s="85"/>
      <c r="E61" s="74"/>
      <c r="F61" s="74"/>
      <c r="G61" s="74"/>
      <c r="H61" s="74"/>
      <c r="I61" s="74"/>
      <c r="J61" s="74"/>
      <c r="K61" s="74"/>
      <c r="L61" s="74"/>
      <c r="M61" s="74"/>
      <c r="N61" s="74"/>
      <c r="R61" s="142"/>
    </row>
    <row r="62" spans="1:18" s="48" customFormat="1">
      <c r="A62" s="66"/>
      <c r="B62" s="74"/>
      <c r="C62" s="74"/>
      <c r="D62" s="74"/>
      <c r="E62" s="74"/>
      <c r="F62" s="74"/>
      <c r="G62" s="74"/>
      <c r="H62" s="74"/>
      <c r="I62" s="74"/>
      <c r="J62" s="74"/>
      <c r="K62" s="74"/>
      <c r="L62" s="74"/>
      <c r="M62" s="74"/>
      <c r="N62" s="70"/>
      <c r="O62" s="70"/>
      <c r="R62" s="142"/>
    </row>
    <row r="63" spans="1:18" s="48" customFormat="1">
      <c r="A63" s="66"/>
      <c r="B63" s="74"/>
      <c r="C63" s="70"/>
      <c r="D63" s="70"/>
      <c r="E63" s="70"/>
      <c r="F63" s="70"/>
      <c r="G63" s="70"/>
      <c r="H63" s="70"/>
      <c r="I63" s="70"/>
      <c r="J63" s="70"/>
      <c r="K63" s="70"/>
      <c r="L63" s="70"/>
      <c r="M63" s="70"/>
      <c r="N63" s="70"/>
      <c r="O63" s="70"/>
      <c r="R63" s="142"/>
    </row>
    <row r="64" spans="1:18" s="48" customFormat="1">
      <c r="A64" s="66"/>
      <c r="B64" s="74"/>
      <c r="C64" s="69"/>
      <c r="D64" s="69"/>
      <c r="E64" s="69"/>
      <c r="F64" s="69"/>
      <c r="G64" s="69"/>
      <c r="H64" s="69"/>
      <c r="I64" s="69"/>
      <c r="J64" s="69"/>
      <c r="K64" s="69"/>
      <c r="L64" s="69"/>
      <c r="M64" s="69"/>
      <c r="N64" s="69"/>
      <c r="O64" s="70"/>
      <c r="R64" s="142"/>
    </row>
    <row r="65" spans="1:18" s="48" customFormat="1">
      <c r="A65" s="66"/>
      <c r="B65" s="74"/>
      <c r="C65" s="74"/>
      <c r="D65" s="70"/>
      <c r="E65" s="70"/>
      <c r="F65" s="70"/>
      <c r="G65" s="70"/>
      <c r="H65" s="70"/>
      <c r="I65" s="70"/>
      <c r="J65" s="70"/>
      <c r="K65" s="70"/>
      <c r="L65" s="70"/>
      <c r="M65" s="70"/>
      <c r="N65" s="70"/>
      <c r="O65" s="70"/>
      <c r="R65" s="142"/>
    </row>
    <row r="66" spans="1:18" s="48" customFormat="1">
      <c r="A66" s="66"/>
      <c r="B66" s="74"/>
      <c r="C66" s="74"/>
      <c r="D66" s="74"/>
      <c r="E66" s="74"/>
      <c r="F66" s="74"/>
      <c r="G66" s="74"/>
      <c r="H66" s="74"/>
      <c r="I66" s="74"/>
      <c r="J66" s="74"/>
      <c r="K66" s="74"/>
      <c r="L66" s="74"/>
      <c r="M66" s="74"/>
      <c r="N66" s="74"/>
      <c r="R66" s="142"/>
    </row>
    <row r="67" spans="1:18" s="48" customFormat="1">
      <c r="A67" s="66"/>
      <c r="B67" s="74"/>
      <c r="C67" s="74"/>
      <c r="D67" s="74"/>
      <c r="E67" s="74"/>
      <c r="F67" s="74"/>
      <c r="G67" s="74"/>
      <c r="H67" s="74"/>
      <c r="I67" s="74"/>
      <c r="J67" s="74"/>
      <c r="K67" s="74"/>
      <c r="L67" s="74"/>
      <c r="M67" s="74"/>
      <c r="N67" s="74"/>
      <c r="R67" s="142"/>
    </row>
    <row r="68" spans="1:18" s="48" customFormat="1">
      <c r="A68" s="66"/>
      <c r="B68" s="74"/>
      <c r="C68" s="74"/>
      <c r="D68" s="74"/>
      <c r="E68" s="74"/>
      <c r="F68" s="74"/>
      <c r="G68" s="74"/>
      <c r="H68" s="74"/>
      <c r="I68" s="74"/>
      <c r="J68" s="74"/>
      <c r="K68" s="74"/>
      <c r="L68" s="74"/>
      <c r="M68" s="74"/>
      <c r="N68" s="74"/>
      <c r="R68" s="142"/>
    </row>
    <row r="69" spans="1:18" s="48" customFormat="1">
      <c r="A69" s="66"/>
      <c r="B69" s="74"/>
      <c r="C69" s="74"/>
      <c r="D69" s="74"/>
      <c r="E69" s="74"/>
      <c r="F69" s="74"/>
      <c r="G69" s="74"/>
      <c r="H69" s="74"/>
      <c r="I69" s="74"/>
      <c r="J69" s="74"/>
      <c r="K69" s="74"/>
      <c r="L69" s="74"/>
      <c r="M69" s="74"/>
      <c r="N69" s="74"/>
      <c r="R69" s="142"/>
    </row>
    <row r="70" spans="1:18" s="48" customFormat="1">
      <c r="A70" s="66"/>
      <c r="B70" s="74"/>
      <c r="C70" s="74"/>
      <c r="D70" s="74"/>
      <c r="E70" s="74"/>
      <c r="F70" s="74"/>
      <c r="G70" s="74"/>
      <c r="H70" s="74"/>
      <c r="I70" s="74"/>
      <c r="J70" s="74"/>
      <c r="K70" s="74"/>
      <c r="L70" s="74"/>
      <c r="M70" s="74"/>
      <c r="N70" s="74"/>
      <c r="R70" s="142"/>
    </row>
    <row r="71" spans="1:18" s="48" customFormat="1">
      <c r="A71" s="66"/>
      <c r="B71" s="74"/>
      <c r="C71" s="74"/>
      <c r="D71" s="74"/>
      <c r="E71" s="74"/>
      <c r="F71" s="74"/>
      <c r="G71" s="74"/>
      <c r="H71" s="74"/>
      <c r="I71" s="74"/>
      <c r="J71" s="74"/>
      <c r="K71" s="74"/>
      <c r="L71" s="74"/>
      <c r="M71" s="74"/>
      <c r="N71" s="74"/>
      <c r="R71" s="142"/>
    </row>
    <row r="72" spans="1:18" s="48" customFormat="1">
      <c r="A72" s="66"/>
      <c r="B72" s="74"/>
      <c r="C72" s="74"/>
      <c r="D72" s="74"/>
      <c r="E72" s="74"/>
      <c r="F72" s="74"/>
      <c r="G72" s="74"/>
      <c r="H72" s="74"/>
      <c r="I72" s="74"/>
      <c r="J72" s="74"/>
      <c r="K72" s="74"/>
      <c r="L72" s="74"/>
      <c r="M72" s="74"/>
      <c r="N72" s="74"/>
      <c r="R72" s="142"/>
    </row>
    <row r="73" spans="1:18" s="48" customFormat="1">
      <c r="A73" s="66"/>
      <c r="B73" s="74"/>
      <c r="C73" s="74"/>
      <c r="D73" s="74"/>
      <c r="E73" s="74"/>
      <c r="F73" s="74"/>
      <c r="G73" s="74"/>
      <c r="H73" s="74"/>
      <c r="I73" s="74"/>
      <c r="J73" s="74"/>
      <c r="K73" s="74"/>
      <c r="L73" s="74"/>
      <c r="M73" s="74"/>
      <c r="N73" s="74"/>
      <c r="R73" s="142"/>
    </row>
    <row r="74" spans="1:18" s="48" customFormat="1">
      <c r="A74" s="66"/>
      <c r="B74" s="74"/>
      <c r="C74" s="74"/>
      <c r="D74" s="74"/>
      <c r="E74" s="74"/>
      <c r="F74" s="74"/>
      <c r="G74" s="74"/>
      <c r="H74" s="74"/>
      <c r="I74" s="74"/>
      <c r="J74" s="74"/>
      <c r="K74" s="74"/>
      <c r="L74" s="74"/>
      <c r="M74" s="74"/>
      <c r="N74" s="74"/>
      <c r="R74" s="142"/>
    </row>
    <row r="75" spans="1:18" s="48" customFormat="1">
      <c r="A75" s="66"/>
      <c r="B75" s="74"/>
      <c r="C75" s="74"/>
      <c r="D75" s="74"/>
      <c r="E75" s="74"/>
      <c r="F75" s="74"/>
      <c r="G75" s="74"/>
      <c r="H75" s="74"/>
      <c r="I75" s="74"/>
      <c r="J75" s="74"/>
      <c r="K75" s="74"/>
      <c r="L75" s="74"/>
      <c r="M75" s="74"/>
      <c r="N75" s="74"/>
      <c r="R75" s="142"/>
    </row>
    <row r="76" spans="1:18" s="48" customFormat="1">
      <c r="A76" s="66"/>
      <c r="B76" s="74"/>
      <c r="C76" s="74"/>
      <c r="D76" s="74"/>
      <c r="E76" s="74"/>
      <c r="F76" s="74"/>
      <c r="G76" s="74"/>
      <c r="H76" s="74"/>
      <c r="I76" s="74"/>
      <c r="J76" s="74"/>
      <c r="K76" s="74"/>
      <c r="L76" s="74"/>
      <c r="M76" s="74"/>
      <c r="N76" s="74"/>
      <c r="R76" s="142"/>
    </row>
    <row r="77" spans="1:18" s="48" customFormat="1">
      <c r="A77" s="66"/>
      <c r="B77" s="74"/>
      <c r="C77" s="74"/>
      <c r="D77" s="74"/>
      <c r="E77" s="74"/>
      <c r="F77" s="74"/>
      <c r="G77" s="74"/>
      <c r="H77" s="74"/>
      <c r="I77" s="74"/>
      <c r="J77" s="74"/>
      <c r="K77" s="74"/>
      <c r="L77" s="74"/>
      <c r="M77" s="74"/>
      <c r="N77" s="74"/>
      <c r="R77" s="142"/>
    </row>
    <row r="78" spans="1:18" s="48" customFormat="1">
      <c r="A78" s="66"/>
      <c r="B78" s="74"/>
      <c r="C78" s="74"/>
      <c r="D78" s="74"/>
      <c r="E78" s="74"/>
      <c r="F78" s="74"/>
      <c r="G78" s="74"/>
      <c r="H78" s="74"/>
      <c r="I78" s="74"/>
      <c r="J78" s="74"/>
      <c r="K78" s="74"/>
      <c r="L78" s="74"/>
      <c r="M78" s="74"/>
      <c r="N78" s="74"/>
      <c r="R78" s="142"/>
    </row>
    <row r="79" spans="1:18" s="48" customFormat="1">
      <c r="A79" s="66"/>
      <c r="B79" s="74"/>
      <c r="C79" s="74"/>
      <c r="D79" s="74"/>
      <c r="E79" s="74"/>
      <c r="F79" s="74"/>
      <c r="G79" s="74"/>
      <c r="H79" s="74"/>
      <c r="I79" s="74"/>
      <c r="J79" s="74"/>
      <c r="K79" s="74"/>
      <c r="L79" s="74"/>
      <c r="M79" s="74"/>
      <c r="N79" s="74"/>
      <c r="R79" s="142"/>
    </row>
    <row r="80" spans="1:18" s="48" customFormat="1">
      <c r="A80" s="66"/>
      <c r="B80" s="74"/>
      <c r="C80" s="74"/>
      <c r="D80" s="74"/>
      <c r="E80" s="74"/>
      <c r="F80" s="74"/>
      <c r="G80" s="74"/>
      <c r="H80" s="74"/>
      <c r="I80" s="74"/>
      <c r="J80" s="74"/>
      <c r="K80" s="74"/>
      <c r="L80" s="74"/>
      <c r="M80" s="74"/>
      <c r="N80" s="74"/>
      <c r="R80" s="142"/>
    </row>
    <row r="81" spans="1:18" s="48" customFormat="1">
      <c r="A81" s="66"/>
      <c r="B81" s="74"/>
      <c r="C81" s="74"/>
      <c r="D81" s="74"/>
      <c r="E81" s="74"/>
      <c r="F81" s="74"/>
      <c r="G81" s="74"/>
      <c r="H81" s="74"/>
      <c r="I81" s="74"/>
      <c r="J81" s="74"/>
      <c r="K81" s="74"/>
      <c r="L81" s="74"/>
      <c r="M81" s="74"/>
      <c r="N81" s="74"/>
      <c r="R81" s="142"/>
    </row>
    <row r="82" spans="1:18" s="48" customFormat="1">
      <c r="A82" s="66"/>
      <c r="B82" s="74"/>
      <c r="C82" s="74"/>
      <c r="D82" s="74"/>
      <c r="E82" s="74"/>
      <c r="F82" s="74"/>
      <c r="G82" s="74"/>
      <c r="H82" s="74"/>
      <c r="I82" s="74"/>
      <c r="J82" s="74"/>
      <c r="K82" s="74"/>
      <c r="L82" s="74"/>
      <c r="M82" s="74"/>
      <c r="N82" s="74"/>
      <c r="R82" s="142"/>
    </row>
    <row r="83" spans="1:18" s="48" customFormat="1">
      <c r="A83" s="66"/>
      <c r="B83" s="74"/>
      <c r="C83" s="74"/>
      <c r="D83" s="74"/>
      <c r="E83" s="74"/>
      <c r="F83" s="74"/>
      <c r="G83" s="74"/>
      <c r="H83" s="74"/>
      <c r="I83" s="74"/>
      <c r="J83" s="74"/>
      <c r="K83" s="74"/>
      <c r="L83" s="74"/>
      <c r="M83" s="74"/>
      <c r="N83" s="74"/>
      <c r="R83" s="142"/>
    </row>
    <row r="84" spans="1:18" s="48" customFormat="1">
      <c r="A84" s="66"/>
      <c r="B84" s="74"/>
      <c r="C84" s="74"/>
      <c r="D84" s="74"/>
      <c r="E84" s="74"/>
      <c r="F84" s="74"/>
      <c r="G84" s="74"/>
      <c r="H84" s="74"/>
      <c r="I84" s="74"/>
      <c r="J84" s="74"/>
      <c r="K84" s="74"/>
      <c r="L84" s="74"/>
      <c r="M84" s="74"/>
      <c r="N84" s="74"/>
      <c r="R84" s="142"/>
    </row>
    <row r="85" spans="1:18" s="48" customFormat="1">
      <c r="A85" s="66"/>
      <c r="B85" s="74"/>
      <c r="C85" s="74"/>
      <c r="D85" s="74"/>
      <c r="E85" s="74"/>
      <c r="F85" s="74"/>
      <c r="G85" s="74"/>
      <c r="H85" s="74"/>
      <c r="I85" s="74"/>
      <c r="J85" s="74"/>
      <c r="K85" s="74"/>
      <c r="L85" s="74"/>
      <c r="M85" s="74"/>
      <c r="N85" s="74"/>
      <c r="R85" s="142"/>
    </row>
    <row r="86" spans="1:18" s="48" customFormat="1">
      <c r="A86" s="66"/>
      <c r="B86" s="74"/>
      <c r="C86" s="74"/>
      <c r="D86" s="74"/>
      <c r="E86" s="74"/>
      <c r="F86" s="74"/>
      <c r="G86" s="74"/>
      <c r="H86" s="74"/>
      <c r="I86" s="74"/>
      <c r="J86" s="74"/>
      <c r="K86" s="74"/>
      <c r="L86" s="74"/>
      <c r="M86" s="74"/>
      <c r="N86" s="74"/>
      <c r="R86" s="142"/>
    </row>
    <row r="87" spans="1:18" s="48" customFormat="1">
      <c r="A87" s="66"/>
      <c r="B87" s="74"/>
      <c r="C87" s="74"/>
      <c r="D87" s="74"/>
      <c r="E87" s="74"/>
      <c r="F87" s="74"/>
      <c r="G87" s="74"/>
      <c r="H87" s="74"/>
      <c r="I87" s="74"/>
      <c r="J87" s="74"/>
      <c r="K87" s="74"/>
      <c r="L87" s="74"/>
      <c r="M87" s="74"/>
      <c r="N87" s="74"/>
      <c r="R87" s="142"/>
    </row>
  </sheetData>
  <customSheetViews>
    <customSheetView guid="{45E423DD-7FD2-487F-8372-5798D7D06C15}" showPageBreaks="1" showGridLines="0" printArea="1" topLeftCell="D1">
      <selection activeCell="N2" sqref="N2"/>
      <pageMargins left="1.01" right="0.4" top="0.61" bottom="0.57999999999999996" header="0" footer="0"/>
      <pageSetup scale="69" orientation="landscape" r:id="rId1"/>
      <headerFooter alignWithMargins="0"/>
    </customSheetView>
    <customSheetView guid="{B297ACE3-C144-4411-A206-EE5C8D41CE1C}" topLeftCell="C40">
      <selection activeCell="H39" sqref="H39"/>
      <pageMargins left="1.01" right="0.4" top="0.61" bottom="0.57999999999999996" header="0" footer="0"/>
      <pageSetup scale="75" orientation="landscape" r:id="rId2"/>
      <headerFooter alignWithMargins="0"/>
    </customSheetView>
    <customSheetView guid="{67BA8672-8137-4028-84CD-AA630649A2B3}" showRuler="0">
      <selection activeCell="A8" sqref="A8"/>
      <pageMargins left="1.01" right="0.4" top="0.61" bottom="0.57999999999999996" header="0" footer="0"/>
      <pageSetup scale="75" orientation="landscape" r:id="rId3"/>
      <headerFooter alignWithMargins="0"/>
    </customSheetView>
    <customSheetView guid="{51F1D52B-5D55-4FCC-809B-9B4CC86C88B9}" showGridLines="0" topLeftCell="D1">
      <selection activeCell="N2" sqref="N2"/>
      <pageMargins left="1.01" right="0.4" top="0.61" bottom="0.57999999999999996" header="0" footer="0"/>
      <pageSetup scale="69" orientation="landscape" r:id="rId4"/>
      <headerFooter alignWithMargins="0"/>
    </customSheetView>
  </customSheetViews>
  <phoneticPr fontId="0" type="noConversion"/>
  <pageMargins left="0.62" right="0.39370078740157483" top="0.32" bottom="0.17" header="0.37" footer="0"/>
  <pageSetup scale="61" orientation="landscape" r:id="rId5"/>
  <headerFooter alignWithMargins="0"/>
  <drawing r:id="rId6"/>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G62"/>
  <sheetViews>
    <sheetView showGridLines="0" zoomScaleNormal="100" workbookViewId="0">
      <selection activeCell="B7" sqref="B7"/>
    </sheetView>
  </sheetViews>
  <sheetFormatPr defaultColWidth="9.140625" defaultRowHeight="15"/>
  <cols>
    <col min="1" max="1" width="64" style="48" customWidth="1"/>
    <col min="2" max="6" width="14" style="48" customWidth="1"/>
    <col min="7" max="10" width="9.140625" style="48"/>
    <col min="11" max="11" width="14.7109375" style="48" bestFit="1" customWidth="1"/>
    <col min="12" max="16384" width="9.140625" style="48"/>
  </cols>
  <sheetData>
    <row r="1" spans="1:7">
      <c r="A1" s="331" t="s">
        <v>277</v>
      </c>
      <c r="B1" s="58"/>
      <c r="C1" s="58"/>
      <c r="D1" s="58"/>
      <c r="E1" s="58"/>
      <c r="F1" s="808">
        <v>68</v>
      </c>
    </row>
    <row r="2" spans="1:7">
      <c r="A2" s="53"/>
      <c r="B2" s="53"/>
      <c r="C2" s="53"/>
      <c r="D2" s="53"/>
      <c r="E2" s="53"/>
      <c r="F2" s="53"/>
    </row>
    <row r="3" spans="1:7">
      <c r="A3" s="53"/>
      <c r="B3" s="53"/>
      <c r="C3" s="53"/>
      <c r="D3" s="53"/>
      <c r="E3" s="53"/>
      <c r="F3" s="53"/>
    </row>
    <row r="4" spans="1:7">
      <c r="A4" s="53"/>
      <c r="B4" s="53"/>
      <c r="C4" s="53"/>
      <c r="D4" s="53"/>
      <c r="E4" s="53"/>
      <c r="F4" s="53"/>
    </row>
    <row r="5" spans="1:7">
      <c r="A5" s="53"/>
      <c r="B5" s="53"/>
      <c r="C5" s="53"/>
      <c r="D5" s="53"/>
      <c r="E5" s="53"/>
      <c r="F5" s="53"/>
    </row>
    <row r="6" spans="1:7">
      <c r="A6" s="53"/>
      <c r="B6" s="53"/>
      <c r="C6" s="53"/>
      <c r="D6" s="53"/>
      <c r="E6" s="53"/>
      <c r="F6" s="53"/>
    </row>
    <row r="7" spans="1:7">
      <c r="A7" s="53"/>
      <c r="B7" s="53"/>
      <c r="C7" s="53"/>
      <c r="D7" s="53"/>
      <c r="E7" s="53"/>
      <c r="F7" s="53"/>
    </row>
    <row r="8" spans="1:7">
      <c r="A8" s="55" t="s">
        <v>1272</v>
      </c>
    </row>
    <row r="9" spans="1:7">
      <c r="A9" s="55" t="s">
        <v>1675</v>
      </c>
    </row>
    <row r="10" spans="1:7">
      <c r="A10" s="53" t="s">
        <v>359</v>
      </c>
    </row>
    <row r="11" spans="1:7" ht="17.25">
      <c r="A11" s="141" t="s">
        <v>288</v>
      </c>
      <c r="B11" s="1255">
        <v>2015</v>
      </c>
      <c r="C11" s="1255">
        <v>2016</v>
      </c>
      <c r="D11" s="1255">
        <v>2017</v>
      </c>
      <c r="E11" s="1255">
        <v>2018</v>
      </c>
      <c r="F11" s="1255" t="s">
        <v>1739</v>
      </c>
    </row>
    <row r="12" spans="1:7">
      <c r="A12" s="131" t="s">
        <v>363</v>
      </c>
      <c r="B12" s="756">
        <v>74.830801530000002</v>
      </c>
      <c r="C12" s="756">
        <v>71.894669579999999</v>
      </c>
      <c r="D12" s="756">
        <v>106.81108001999992</v>
      </c>
      <c r="E12" s="756">
        <v>109.42958055999999</v>
      </c>
      <c r="F12" s="756">
        <v>170.18793142999999</v>
      </c>
      <c r="G12" s="101"/>
    </row>
    <row r="13" spans="1:7">
      <c r="A13" s="131" t="s">
        <v>175</v>
      </c>
      <c r="B13" s="756">
        <v>24.497624259999998</v>
      </c>
      <c r="C13" s="756">
        <v>28.653256949999999</v>
      </c>
      <c r="D13" s="756">
        <v>33.005752037999997</v>
      </c>
      <c r="E13" s="756">
        <v>35.479834489999995</v>
      </c>
      <c r="F13" s="756">
        <v>73.485672180000009</v>
      </c>
      <c r="G13" s="101"/>
    </row>
    <row r="14" spans="1:7">
      <c r="A14" s="210" t="s">
        <v>207</v>
      </c>
      <c r="B14" s="819">
        <v>20.235123189999996</v>
      </c>
      <c r="C14" s="819">
        <v>24.183096630000001</v>
      </c>
      <c r="D14" s="756">
        <v>29.22225589</v>
      </c>
      <c r="E14" s="819">
        <v>30.298224019999999</v>
      </c>
      <c r="F14" s="819">
        <v>65.135121810000001</v>
      </c>
      <c r="G14" s="101"/>
    </row>
    <row r="15" spans="1:7">
      <c r="A15" s="210" t="s">
        <v>208</v>
      </c>
      <c r="B15" s="819">
        <v>1.7135753900000001</v>
      </c>
      <c r="C15" s="819">
        <v>1.5452671</v>
      </c>
      <c r="D15" s="756">
        <v>1.2375709799999999</v>
      </c>
      <c r="E15" s="819">
        <v>1.3941793599999999</v>
      </c>
      <c r="F15" s="819">
        <v>2.5839201900000002</v>
      </c>
      <c r="G15" s="101"/>
    </row>
    <row r="16" spans="1:7">
      <c r="A16" s="199" t="s">
        <v>209</v>
      </c>
      <c r="B16" s="819">
        <v>0.95850959000000024</v>
      </c>
      <c r="C16" s="819">
        <v>1.2382223299999997</v>
      </c>
      <c r="D16" s="756">
        <v>1.40771052</v>
      </c>
      <c r="E16" s="819">
        <v>2.5937203799999997</v>
      </c>
      <c r="F16" s="819">
        <v>2.0426587500000002</v>
      </c>
      <c r="G16" s="101"/>
    </row>
    <row r="17" spans="1:7">
      <c r="A17" s="48" t="s">
        <v>1102</v>
      </c>
      <c r="B17" s="819">
        <v>0.12345182000000002</v>
      </c>
      <c r="C17" s="819">
        <v>0.52514253</v>
      </c>
      <c r="D17" s="756">
        <v>0.56057476999999978</v>
      </c>
      <c r="E17" s="819">
        <v>0.60830835999999988</v>
      </c>
      <c r="F17" s="819">
        <v>0.52619999999999978</v>
      </c>
      <c r="G17" s="101"/>
    </row>
    <row r="18" spans="1:7">
      <c r="A18" s="199" t="s">
        <v>210</v>
      </c>
      <c r="B18" s="819">
        <v>0.96108890999999985</v>
      </c>
      <c r="C18" s="819">
        <v>0.87403413000000008</v>
      </c>
      <c r="D18" s="756">
        <v>0.4084778799999999</v>
      </c>
      <c r="E18" s="819">
        <v>0.56430013999999995</v>
      </c>
      <c r="F18" s="819">
        <v>3.0348383700000001</v>
      </c>
      <c r="G18" s="101"/>
    </row>
    <row r="19" spans="1:7">
      <c r="A19" s="53" t="s">
        <v>1103</v>
      </c>
      <c r="B19" s="819">
        <v>0.12345182000000002</v>
      </c>
      <c r="C19" s="819">
        <v>8.4866639999999993E-2</v>
      </c>
      <c r="D19" s="756">
        <v>0.10586145799999999</v>
      </c>
      <c r="E19" s="819">
        <v>1.320612E-2</v>
      </c>
      <c r="F19" s="819">
        <v>2.4239000000000001E-3</v>
      </c>
      <c r="G19" s="101"/>
    </row>
    <row r="20" spans="1:7">
      <c r="A20" s="48" t="s">
        <v>516</v>
      </c>
      <c r="B20" s="819">
        <v>0.3824235399999999</v>
      </c>
      <c r="C20" s="819">
        <v>0.20262759</v>
      </c>
      <c r="D20" s="756">
        <v>6.3300540000000016E-2</v>
      </c>
      <c r="E20" s="819">
        <v>7.8961099999999996E-3</v>
      </c>
      <c r="F20" s="819">
        <v>0.16050915999999998</v>
      </c>
      <c r="G20" s="101"/>
    </row>
    <row r="21" spans="1:7">
      <c r="A21" s="131" t="s">
        <v>1015</v>
      </c>
      <c r="B21" s="756">
        <v>26.920323209999996</v>
      </c>
      <c r="C21" s="756">
        <v>30.112083070000001</v>
      </c>
      <c r="D21" s="756">
        <v>50.305100249999974</v>
      </c>
      <c r="E21" s="756">
        <v>47.210178760000005</v>
      </c>
      <c r="F21" s="756">
        <v>78.028979759999984</v>
      </c>
      <c r="G21" s="101"/>
    </row>
    <row r="22" spans="1:7">
      <c r="A22" s="48" t="s">
        <v>178</v>
      </c>
      <c r="B22" s="819">
        <v>25.22816912</v>
      </c>
      <c r="C22" s="819">
        <v>27.574489379999996</v>
      </c>
      <c r="D22" s="819">
        <v>48.337854069999985</v>
      </c>
      <c r="E22" s="819">
        <v>44.741851220000008</v>
      </c>
      <c r="F22" s="819">
        <v>76.401077189999995</v>
      </c>
      <c r="G22" s="101"/>
    </row>
    <row r="23" spans="1:7">
      <c r="A23" s="48" t="s">
        <v>1004</v>
      </c>
      <c r="B23" s="819">
        <v>0.32412466000000001</v>
      </c>
      <c r="C23" s="819">
        <v>0.78691362999999992</v>
      </c>
      <c r="D23" s="756">
        <v>0.67505687000000014</v>
      </c>
      <c r="E23" s="819">
        <v>0.38475809</v>
      </c>
      <c r="F23" s="819">
        <v>0.2876688</v>
      </c>
      <c r="G23" s="101"/>
    </row>
    <row r="24" spans="1:7">
      <c r="A24" s="517" t="s">
        <v>162</v>
      </c>
      <c r="B24" s="819">
        <v>0.98091757000000035</v>
      </c>
      <c r="C24" s="819">
        <v>1.5303261999999997</v>
      </c>
      <c r="D24" s="756">
        <v>1.2434448000000002</v>
      </c>
      <c r="E24" s="819">
        <v>1.2949274</v>
      </c>
      <c r="F24" s="819">
        <v>1.0941398</v>
      </c>
      <c r="G24" s="101"/>
    </row>
    <row r="25" spans="1:7">
      <c r="A25" s="48" t="s">
        <v>1006</v>
      </c>
      <c r="B25" s="819">
        <v>0.13867908000000001</v>
      </c>
      <c r="C25" s="819">
        <v>8.5268800000000006E-2</v>
      </c>
      <c r="D25" s="756">
        <v>1.6248169999999999E-2</v>
      </c>
      <c r="E25" s="819">
        <v>0</v>
      </c>
      <c r="F25" s="819">
        <v>2.109397E-2</v>
      </c>
      <c r="G25" s="101"/>
    </row>
    <row r="26" spans="1:7">
      <c r="A26" s="48" t="s">
        <v>1007</v>
      </c>
      <c r="B26" s="819">
        <v>0.12498096000000002</v>
      </c>
      <c r="C26" s="819">
        <v>6.754252999999999E-2</v>
      </c>
      <c r="D26" s="756">
        <v>1.6248169999999999E-2</v>
      </c>
      <c r="E26" s="819">
        <v>0</v>
      </c>
      <c r="F26" s="819">
        <v>0</v>
      </c>
      <c r="G26" s="101"/>
    </row>
    <row r="27" spans="1:7">
      <c r="A27" s="48" t="s">
        <v>1008</v>
      </c>
      <c r="B27" s="819">
        <v>0.12345182000000002</v>
      </c>
      <c r="C27" s="819">
        <v>6.754252999999999E-2</v>
      </c>
      <c r="D27" s="756">
        <v>1.6248169999999999E-2</v>
      </c>
      <c r="E27" s="819">
        <v>0.78864205000000009</v>
      </c>
      <c r="F27" s="819">
        <v>0.22500000000000001</v>
      </c>
      <c r="G27" s="101"/>
    </row>
    <row r="28" spans="1:7">
      <c r="A28" s="131" t="s">
        <v>1014</v>
      </c>
      <c r="B28" s="756">
        <v>21.644758380000003</v>
      </c>
      <c r="C28" s="756">
        <v>9.1788111299999997</v>
      </c>
      <c r="D28" s="756">
        <v>18.313315691999946</v>
      </c>
      <c r="E28" s="756">
        <v>10.589561209999999</v>
      </c>
      <c r="F28" s="756">
        <v>12.08794123</v>
      </c>
      <c r="G28" s="101"/>
    </row>
    <row r="29" spans="1:7">
      <c r="A29" s="517" t="s">
        <v>176</v>
      </c>
      <c r="B29" s="819">
        <v>0.12345182000000002</v>
      </c>
      <c r="C29" s="819">
        <v>6.754252999999999E-2</v>
      </c>
      <c r="D29" s="756">
        <v>8.6140948219999416</v>
      </c>
      <c r="E29" s="819">
        <v>0</v>
      </c>
      <c r="F29" s="819">
        <v>0.21494294999999999</v>
      </c>
      <c r="G29" s="101"/>
    </row>
    <row r="30" spans="1:7">
      <c r="A30" s="543" t="s">
        <v>1113</v>
      </c>
      <c r="B30" s="819">
        <v>0.36349851</v>
      </c>
      <c r="C30" s="819">
        <v>0.18881450999999996</v>
      </c>
      <c r="D30" s="756">
        <v>4.0621310000000001E-2</v>
      </c>
      <c r="E30" s="819">
        <v>0</v>
      </c>
      <c r="F30" s="819">
        <v>5.8948500000000001E-2</v>
      </c>
      <c r="G30" s="101"/>
    </row>
    <row r="31" spans="1:7">
      <c r="A31" s="517" t="s">
        <v>166</v>
      </c>
      <c r="B31" s="819">
        <v>1.3889921099999998</v>
      </c>
      <c r="C31" s="819">
        <v>0.91180911000000009</v>
      </c>
      <c r="D31" s="756">
        <v>0.1915597</v>
      </c>
      <c r="E31" s="819">
        <v>0.12315574000000001</v>
      </c>
      <c r="F31" s="819">
        <v>0.15310966999999995</v>
      </c>
      <c r="G31" s="101"/>
    </row>
    <row r="32" spans="1:7">
      <c r="A32" s="194" t="s">
        <v>1031</v>
      </c>
      <c r="B32" s="819">
        <v>2.8931589800000004</v>
      </c>
      <c r="C32" s="819">
        <v>2.4729068999999999</v>
      </c>
      <c r="D32" s="756">
        <v>2.2706581300000002</v>
      </c>
      <c r="E32" s="819">
        <v>2.1585876699999997</v>
      </c>
      <c r="F32" s="819">
        <v>1.9806516799999998</v>
      </c>
      <c r="G32" s="101"/>
    </row>
    <row r="33" spans="1:7">
      <c r="A33" s="194" t="s">
        <v>1222</v>
      </c>
      <c r="B33" s="819">
        <v>0.99103436000000034</v>
      </c>
      <c r="C33" s="819">
        <v>1.578714</v>
      </c>
      <c r="D33" s="756">
        <v>1.4562880000000002</v>
      </c>
      <c r="E33" s="819">
        <v>1.5166720000000002</v>
      </c>
      <c r="F33" s="819">
        <v>0.76825599999999983</v>
      </c>
      <c r="G33" s="101"/>
    </row>
    <row r="34" spans="1:7">
      <c r="A34" s="194" t="s">
        <v>222</v>
      </c>
      <c r="B34" s="819">
        <v>2.6519918100000002</v>
      </c>
      <c r="C34" s="819">
        <v>2.1159187400000001</v>
      </c>
      <c r="D34" s="756">
        <v>2.9962133100000004</v>
      </c>
      <c r="E34" s="819">
        <v>3.6944272699999998</v>
      </c>
      <c r="F34" s="819">
        <v>4.5420207100000001</v>
      </c>
      <c r="G34" s="101"/>
    </row>
    <row r="35" spans="1:7">
      <c r="A35" s="194" t="s">
        <v>1191</v>
      </c>
      <c r="B35" s="819">
        <v>13.232630790000002</v>
      </c>
      <c r="C35" s="819">
        <v>1.8431053400000001</v>
      </c>
      <c r="D35" s="756">
        <v>2.74388042</v>
      </c>
      <c r="E35" s="819">
        <v>3.0967185300000004</v>
      </c>
      <c r="F35" s="819">
        <v>4.3700117200000008</v>
      </c>
      <c r="G35" s="101"/>
    </row>
    <row r="36" spans="1:7">
      <c r="A36" s="245" t="s">
        <v>1012</v>
      </c>
      <c r="B36" s="756">
        <v>1.7680956799999998</v>
      </c>
      <c r="C36" s="756">
        <v>3.9505184299999998</v>
      </c>
      <c r="D36" s="756">
        <v>5.1869120399999993</v>
      </c>
      <c r="E36" s="819">
        <v>16.150006099999999</v>
      </c>
      <c r="F36" s="756">
        <v>6.5853382600000003</v>
      </c>
      <c r="G36" s="101"/>
    </row>
    <row r="37" spans="1:7">
      <c r="A37" s="131" t="s">
        <v>365</v>
      </c>
      <c r="B37" s="756">
        <v>83.409660180000003</v>
      </c>
      <c r="C37" s="756">
        <v>78.026770259999992</v>
      </c>
      <c r="D37" s="756">
        <v>87.266486689999994</v>
      </c>
      <c r="E37" s="756">
        <v>99.574857990000012</v>
      </c>
      <c r="F37" s="756">
        <v>101.81205482999999</v>
      </c>
      <c r="G37" s="101"/>
    </row>
    <row r="38" spans="1:7">
      <c r="A38" s="215" t="s">
        <v>196</v>
      </c>
      <c r="B38" s="819">
        <v>30.837091209999997</v>
      </c>
      <c r="C38" s="819">
        <v>33.456402990000001</v>
      </c>
      <c r="D38" s="756">
        <v>34.432014100000004</v>
      </c>
      <c r="E38" s="819">
        <v>47.312326579999997</v>
      </c>
      <c r="F38" s="819">
        <v>52.014562490000003</v>
      </c>
      <c r="G38" s="101"/>
    </row>
    <row r="39" spans="1:7">
      <c r="A39" s="215" t="s">
        <v>1045</v>
      </c>
      <c r="B39" s="819">
        <v>4.8780249300000005</v>
      </c>
      <c r="C39" s="819">
        <v>8.7727159600000011</v>
      </c>
      <c r="D39" s="756">
        <v>7.9561132199999998</v>
      </c>
      <c r="E39" s="819">
        <v>8.11127647</v>
      </c>
      <c r="F39" s="819">
        <v>7.4730987800000008</v>
      </c>
      <c r="G39" s="101"/>
    </row>
    <row r="40" spans="1:7">
      <c r="A40" s="215" t="s">
        <v>1046</v>
      </c>
      <c r="B40" s="819">
        <v>21.58467577</v>
      </c>
      <c r="C40" s="819">
        <v>20.842664369999998</v>
      </c>
      <c r="D40" s="756">
        <v>20.195269019999998</v>
      </c>
      <c r="E40" s="819">
        <v>23.080424410000003</v>
      </c>
      <c r="F40" s="819">
        <v>27.66357893</v>
      </c>
      <c r="G40" s="101"/>
    </row>
    <row r="41" spans="1:7">
      <c r="A41" s="215" t="s">
        <v>1047</v>
      </c>
      <c r="B41" s="819">
        <v>12.037093680000003</v>
      </c>
      <c r="C41" s="819">
        <v>5.0389807900000001</v>
      </c>
      <c r="D41" s="756">
        <v>7.2102200000000005</v>
      </c>
      <c r="E41" s="819">
        <v>14.192056350000001</v>
      </c>
      <c r="F41" s="819">
        <v>9.5768930500000007</v>
      </c>
      <c r="G41" s="101"/>
    </row>
    <row r="42" spans="1:7">
      <c r="A42" s="194" t="s">
        <v>427</v>
      </c>
      <c r="B42" s="819">
        <v>1.01798364</v>
      </c>
      <c r="C42" s="819">
        <v>1.19263868</v>
      </c>
      <c r="D42" s="756">
        <v>5.0374831499999999</v>
      </c>
      <c r="E42" s="819">
        <v>6.4092788800000005</v>
      </c>
      <c r="F42" s="819">
        <v>4.6669215799999995</v>
      </c>
      <c r="G42" s="101"/>
    </row>
    <row r="43" spans="1:7">
      <c r="A43" s="194" t="s">
        <v>1104</v>
      </c>
      <c r="B43" s="819">
        <v>0.44661858000000004</v>
      </c>
      <c r="C43" s="819">
        <v>0.23949999999999999</v>
      </c>
      <c r="D43" s="756">
        <v>0.82995000000000008</v>
      </c>
      <c r="E43" s="819">
        <v>0.4694953</v>
      </c>
      <c r="F43" s="819">
        <v>0.41700000000000004</v>
      </c>
      <c r="G43" s="101"/>
    </row>
    <row r="44" spans="1:7">
      <c r="A44" s="66" t="s">
        <v>1011</v>
      </c>
      <c r="B44" s="756">
        <v>12.60817237</v>
      </c>
      <c r="C44" s="756">
        <v>8.4838674699999981</v>
      </c>
      <c r="D44" s="756">
        <v>11.605437200000001</v>
      </c>
      <c r="E44" s="819">
        <v>18.615890809999989</v>
      </c>
      <c r="F44" s="756">
        <v>15.771281819999999</v>
      </c>
      <c r="G44" s="101"/>
    </row>
    <row r="45" spans="1:7">
      <c r="A45" s="131" t="s">
        <v>1013</v>
      </c>
      <c r="B45" s="756">
        <v>55.342886290000003</v>
      </c>
      <c r="C45" s="756">
        <v>75.134737819999998</v>
      </c>
      <c r="D45" s="756">
        <v>66.490369439999995</v>
      </c>
      <c r="E45" s="819">
        <v>86.503587889999977</v>
      </c>
      <c r="F45" s="756">
        <v>87.874321070000008</v>
      </c>
      <c r="G45" s="101"/>
    </row>
    <row r="46" spans="1:7">
      <c r="A46" s="55" t="s">
        <v>1018</v>
      </c>
      <c r="B46" s="756">
        <v>32.667444700000004</v>
      </c>
      <c r="C46" s="756">
        <v>41.776505949999994</v>
      </c>
      <c r="D46" s="756">
        <v>34.819266120000002</v>
      </c>
      <c r="E46" s="819">
        <v>41.387730659999995</v>
      </c>
      <c r="F46" s="819">
        <v>54.073633039999997</v>
      </c>
      <c r="G46" s="101"/>
    </row>
    <row r="47" spans="1:7">
      <c r="A47" s="210" t="s">
        <v>426</v>
      </c>
      <c r="B47" s="819">
        <v>32.667444700000004</v>
      </c>
      <c r="C47" s="819">
        <v>41.776505949999994</v>
      </c>
      <c r="D47" s="819">
        <v>34.819266120000002</v>
      </c>
      <c r="E47" s="819">
        <v>41.387730659999995</v>
      </c>
      <c r="F47" s="819">
        <v>54.073633039999997</v>
      </c>
      <c r="G47" s="101"/>
    </row>
    <row r="48" spans="1:7">
      <c r="A48" s="66" t="s">
        <v>1019</v>
      </c>
      <c r="B48" s="756">
        <v>0</v>
      </c>
      <c r="C48" s="756">
        <v>4.0650353700000004</v>
      </c>
      <c r="D48" s="756">
        <v>0</v>
      </c>
      <c r="E48" s="756">
        <v>0.66194202000000002</v>
      </c>
      <c r="F48" s="756">
        <v>0.69221893000000001</v>
      </c>
      <c r="G48" s="101"/>
    </row>
    <row r="49" spans="1:7">
      <c r="A49" s="48" t="s">
        <v>204</v>
      </c>
      <c r="B49" s="819">
        <v>0</v>
      </c>
      <c r="C49" s="819">
        <v>4.0650353700000004</v>
      </c>
      <c r="D49" s="819">
        <v>0</v>
      </c>
      <c r="E49" s="819">
        <v>0.66194202000000002</v>
      </c>
      <c r="F49" s="819">
        <v>0.69221893000000001</v>
      </c>
      <c r="G49" s="101"/>
    </row>
    <row r="50" spans="1:7">
      <c r="A50" s="131" t="s">
        <v>4</v>
      </c>
      <c r="B50" s="756">
        <v>21.994632110000001</v>
      </c>
      <c r="C50" s="756">
        <v>27.626263860000002</v>
      </c>
      <c r="D50" s="756">
        <v>29.119615100000001</v>
      </c>
      <c r="E50" s="756">
        <v>37.236956020000001</v>
      </c>
      <c r="F50" s="756">
        <v>31.321485189999997</v>
      </c>
    </row>
    <row r="51" spans="1:7">
      <c r="A51" s="106" t="s">
        <v>1062</v>
      </c>
      <c r="B51" s="819">
        <v>1.53450204</v>
      </c>
      <c r="C51" s="819">
        <v>7.1385845400000001</v>
      </c>
      <c r="D51" s="819">
        <v>8.3083529899999995</v>
      </c>
      <c r="E51" s="819">
        <v>17.121544839999999</v>
      </c>
      <c r="F51" s="819">
        <v>12.036103689999999</v>
      </c>
    </row>
    <row r="52" spans="1:7">
      <c r="A52" s="72" t="s">
        <v>215</v>
      </c>
      <c r="B52" s="819">
        <v>0.69489999999999996</v>
      </c>
      <c r="C52" s="819">
        <v>0.75060000000000004</v>
      </c>
      <c r="D52" s="819">
        <v>0.99730000000000008</v>
      </c>
      <c r="E52" s="819">
        <v>1.1747000000000003</v>
      </c>
      <c r="F52" s="819">
        <v>1.7155003799999997</v>
      </c>
      <c r="G52" s="101"/>
    </row>
    <row r="53" spans="1:7">
      <c r="A53" s="200" t="s">
        <v>1126</v>
      </c>
      <c r="B53" s="819">
        <v>19.765230070000001</v>
      </c>
      <c r="C53" s="819">
        <v>19.737079320000003</v>
      </c>
      <c r="D53" s="819">
        <v>19.813962110000002</v>
      </c>
      <c r="E53" s="819">
        <v>18.940711180000001</v>
      </c>
      <c r="F53" s="819">
        <v>17.569881119999998</v>
      </c>
      <c r="G53" s="101"/>
    </row>
    <row r="54" spans="1:7">
      <c r="A54" s="636" t="s">
        <v>1022</v>
      </c>
      <c r="B54" s="756">
        <v>0.68080948000000008</v>
      </c>
      <c r="C54" s="756">
        <v>1.6669326400000002</v>
      </c>
      <c r="D54" s="756">
        <v>2.55148822</v>
      </c>
      <c r="E54" s="756">
        <v>7.2169591899999892</v>
      </c>
      <c r="F54" s="756">
        <v>1.7869839100000005</v>
      </c>
      <c r="G54" s="101"/>
    </row>
    <row r="55" spans="1:7">
      <c r="A55" s="113" t="s">
        <v>1026</v>
      </c>
      <c r="B55" s="756">
        <v>0.20363999999999999</v>
      </c>
      <c r="C55" s="756">
        <v>0.36280000000000001</v>
      </c>
      <c r="D55" s="756">
        <v>0.433334</v>
      </c>
      <c r="E55" s="756">
        <v>1.8343660000000341</v>
      </c>
      <c r="F55" s="756">
        <v>1.2580080000000002</v>
      </c>
      <c r="G55" s="101"/>
    </row>
    <row r="56" spans="1:7">
      <c r="A56" s="106" t="s">
        <v>1027</v>
      </c>
      <c r="B56" s="819">
        <v>0.20363999999999999</v>
      </c>
      <c r="C56" s="819">
        <v>0.36280000000000001</v>
      </c>
      <c r="D56" s="756">
        <v>0.433334</v>
      </c>
      <c r="E56" s="819">
        <v>1.8343660000000341</v>
      </c>
      <c r="F56" s="819">
        <v>1.2580080000000002</v>
      </c>
      <c r="G56" s="101"/>
    </row>
    <row r="57" spans="1:7">
      <c r="A57" s="113" t="s">
        <v>1028</v>
      </c>
      <c r="B57" s="756">
        <v>1.7065360700000001</v>
      </c>
      <c r="C57" s="756">
        <v>0.577766</v>
      </c>
      <c r="D57" s="756">
        <v>0.77627900000000005</v>
      </c>
      <c r="E57" s="756">
        <v>0.81496399999999991</v>
      </c>
      <c r="F57" s="756">
        <v>0.90287373000017457</v>
      </c>
      <c r="G57" s="101"/>
    </row>
    <row r="58" spans="1:7" ht="15.75" thickBot="1">
      <c r="A58" s="642" t="s">
        <v>1053</v>
      </c>
      <c r="B58" s="819">
        <v>1.7065360700000001</v>
      </c>
      <c r="C58" s="819">
        <v>0.577766</v>
      </c>
      <c r="D58" s="756">
        <v>0.77627900000000005</v>
      </c>
      <c r="E58" s="819">
        <v>0.81496399999999991</v>
      </c>
      <c r="F58" s="819">
        <v>0.90287373000017457</v>
      </c>
      <c r="G58" s="101"/>
    </row>
    <row r="59" spans="1:7" ht="16.5" thickTop="1" thickBot="1">
      <c r="A59" s="452" t="s">
        <v>406</v>
      </c>
      <c r="B59" s="722">
        <v>215.49352407000001</v>
      </c>
      <c r="C59" s="722">
        <v>225.99674365999999</v>
      </c>
      <c r="D59" s="722">
        <v>261.77754914999991</v>
      </c>
      <c r="E59" s="722">
        <v>316.77324725</v>
      </c>
      <c r="F59" s="722">
        <v>377.80647088000018</v>
      </c>
      <c r="G59" s="101"/>
    </row>
    <row r="60" spans="1:7" ht="16.5" thickTop="1">
      <c r="A60" s="27" t="s">
        <v>1909</v>
      </c>
      <c r="C60" s="70"/>
      <c r="D60" s="69"/>
      <c r="E60" s="69"/>
      <c r="G60" s="101"/>
    </row>
    <row r="61" spans="1:7">
      <c r="A61" s="1067" t="s">
        <v>1809</v>
      </c>
      <c r="B61" s="103"/>
      <c r="C61" s="70"/>
      <c r="D61" s="69"/>
      <c r="E61" s="69"/>
    </row>
    <row r="62" spans="1:7" ht="15.75">
      <c r="A62" s="523" t="s">
        <v>1306</v>
      </c>
      <c r="B62" s="103"/>
      <c r="C62" s="70"/>
      <c r="D62" s="69"/>
      <c r="E62" s="69"/>
    </row>
  </sheetData>
  <pageMargins left="0.78740157480314965" right="0.35" top="0.74803149606299213" bottom="0.55118110236220474" header="0.31496062992125984" footer="0.59055118110236227"/>
  <pageSetup scale="65"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A76"/>
  <sheetViews>
    <sheetView showGridLines="0" zoomScaleNormal="100" workbookViewId="0">
      <pane xSplit="1" topLeftCell="B1" activePane="topRight" state="frozen"/>
      <selection activeCell="A29" sqref="A29"/>
      <selection pane="topRight" activeCell="N12" sqref="N12"/>
    </sheetView>
  </sheetViews>
  <sheetFormatPr defaultColWidth="10.28515625" defaultRowHeight="15"/>
  <cols>
    <col min="1" max="1" width="54.140625" style="48" customWidth="1"/>
    <col min="2" max="2" width="13.42578125" style="48" customWidth="1"/>
    <col min="3" max="3" width="14.140625" style="48" customWidth="1"/>
    <col min="4" max="4" width="11.28515625" style="48" customWidth="1"/>
    <col min="5" max="5" width="11.42578125" style="48" customWidth="1"/>
    <col min="6" max="6" width="11.85546875" style="48" customWidth="1"/>
    <col min="7" max="7" width="10.28515625" style="48"/>
    <col min="8" max="8" width="13.140625" style="48" customWidth="1"/>
    <col min="9" max="9" width="12.42578125" style="48" customWidth="1"/>
    <col min="10" max="10" width="13" style="48" customWidth="1"/>
    <col min="11" max="11" width="11.42578125" style="48" customWidth="1"/>
    <col min="12" max="12" width="12.7109375" style="48" customWidth="1"/>
    <col min="13" max="13" width="11.5703125" style="48" customWidth="1"/>
    <col min="14" max="14" width="12.42578125" style="48" customWidth="1"/>
    <col min="15" max="15" width="10.28515625" style="48"/>
    <col min="16" max="16" width="17.28515625" style="48" bestFit="1" customWidth="1"/>
    <col min="17" max="17" width="10.28515625" style="48"/>
    <col min="18" max="18" width="17.5703125" style="142" bestFit="1" customWidth="1"/>
    <col min="19" max="16384" width="10.28515625" style="48"/>
  </cols>
  <sheetData>
    <row r="1" spans="1:18" s="53" customFormat="1">
      <c r="A1" s="331" t="s">
        <v>277</v>
      </c>
      <c r="B1" s="58"/>
      <c r="C1" s="58"/>
      <c r="D1" s="58"/>
      <c r="E1" s="58"/>
      <c r="F1" s="58"/>
      <c r="G1" s="58"/>
      <c r="H1" s="58"/>
      <c r="I1" s="58"/>
      <c r="J1" s="58"/>
      <c r="K1" s="58"/>
      <c r="L1" s="58"/>
      <c r="M1" s="58"/>
      <c r="N1" s="808">
        <v>69</v>
      </c>
      <c r="O1" s="48"/>
      <c r="R1" s="80"/>
    </row>
    <row r="2" spans="1:18" s="53" customFormat="1">
      <c r="O2" s="48"/>
      <c r="R2" s="80"/>
    </row>
    <row r="3" spans="1:18" s="53" customFormat="1">
      <c r="O3" s="48"/>
      <c r="R3" s="80"/>
    </row>
    <row r="4" spans="1:18" s="53" customFormat="1">
      <c r="O4" s="48"/>
      <c r="R4" s="80"/>
    </row>
    <row r="5" spans="1:18" s="53" customFormat="1">
      <c r="O5" s="48"/>
      <c r="R5" s="80"/>
    </row>
    <row r="6" spans="1:18" s="53" customFormat="1">
      <c r="O6" s="48"/>
      <c r="R6" s="80"/>
    </row>
    <row r="7" spans="1:18" s="53" customFormat="1">
      <c r="A7" s="55" t="s">
        <v>1273</v>
      </c>
      <c r="O7" s="48"/>
      <c r="R7" s="80"/>
    </row>
    <row r="8" spans="1:18" s="53" customFormat="1">
      <c r="A8" s="55" t="s">
        <v>1676</v>
      </c>
      <c r="O8" s="48"/>
      <c r="R8" s="80"/>
    </row>
    <row r="9" spans="1:18" s="53" customFormat="1">
      <c r="A9" s="53" t="s">
        <v>359</v>
      </c>
      <c r="B9" s="188"/>
      <c r="C9" s="188"/>
      <c r="D9" s="188"/>
      <c r="E9" s="188"/>
      <c r="F9" s="188"/>
      <c r="G9" s="188"/>
      <c r="H9" s="188"/>
      <c r="I9" s="188"/>
      <c r="J9" s="188"/>
      <c r="K9" s="188"/>
      <c r="L9" s="188"/>
      <c r="M9" s="188"/>
      <c r="N9" s="188"/>
      <c r="O9" s="48"/>
      <c r="R9" s="80"/>
    </row>
    <row r="10" spans="1:18" s="53" customFormat="1" ht="15.75" customHeight="1">
      <c r="A10" s="152" t="s">
        <v>288</v>
      </c>
      <c r="B10" s="116" t="s">
        <v>368</v>
      </c>
      <c r="C10" s="116" t="s">
        <v>329</v>
      </c>
      <c r="D10" s="116" t="s">
        <v>330</v>
      </c>
      <c r="E10" s="116" t="s">
        <v>331</v>
      </c>
      <c r="F10" s="116" t="s">
        <v>332</v>
      </c>
      <c r="G10" s="116" t="s">
        <v>333</v>
      </c>
      <c r="H10" s="116" t="s">
        <v>334</v>
      </c>
      <c r="I10" s="116" t="s">
        <v>335</v>
      </c>
      <c r="J10" s="116" t="s">
        <v>336</v>
      </c>
      <c r="K10" s="116" t="s">
        <v>337</v>
      </c>
      <c r="L10" s="116" t="s">
        <v>338</v>
      </c>
      <c r="M10" s="116" t="s">
        <v>339</v>
      </c>
      <c r="N10" s="1613" t="s">
        <v>2069</v>
      </c>
      <c r="O10" s="48"/>
      <c r="R10" s="80"/>
    </row>
    <row r="11" spans="1:18" s="53" customFormat="1" ht="15.75" customHeight="1">
      <c r="A11" s="153" t="s">
        <v>363</v>
      </c>
      <c r="B11" s="1248">
        <v>341.47078628999998</v>
      </c>
      <c r="C11" s="1248">
        <v>271.50873823000001</v>
      </c>
      <c r="D11" s="1248">
        <v>284.38936573000001</v>
      </c>
      <c r="E11" s="1248">
        <v>617.81142445000012</v>
      </c>
      <c r="F11" s="1248">
        <v>379.76816242000001</v>
      </c>
      <c r="G11" s="1248">
        <v>368.91107742000003</v>
      </c>
      <c r="H11" s="1248">
        <v>594.84405011999991</v>
      </c>
      <c r="I11" s="1248">
        <v>330.03502225</v>
      </c>
      <c r="J11" s="1248">
        <v>352.57164349999999</v>
      </c>
      <c r="K11" s="1248">
        <v>352.58329265999998</v>
      </c>
      <c r="L11" s="1248">
        <v>333.48070337999997</v>
      </c>
      <c r="M11" s="1248">
        <v>358.94742964999995</v>
      </c>
      <c r="N11" s="1248">
        <v>4586.3216960999998</v>
      </c>
      <c r="O11" s="103"/>
      <c r="P11" s="577"/>
      <c r="R11" s="80"/>
    </row>
    <row r="12" spans="1:18" s="53" customFormat="1" ht="15.75" customHeight="1">
      <c r="A12" s="250" t="s">
        <v>175</v>
      </c>
      <c r="B12" s="1248">
        <v>120.1435649</v>
      </c>
      <c r="C12" s="1248">
        <v>84.164258340000018</v>
      </c>
      <c r="D12" s="1248">
        <v>97.759190219999994</v>
      </c>
      <c r="E12" s="1248">
        <v>122.96989576</v>
      </c>
      <c r="F12" s="1248">
        <v>161.08150942</v>
      </c>
      <c r="G12" s="1248">
        <v>111.09528718999999</v>
      </c>
      <c r="H12" s="1248">
        <v>146.37969367999997</v>
      </c>
      <c r="I12" s="1248">
        <v>107.53929007999997</v>
      </c>
      <c r="J12" s="1248">
        <v>113.2653572</v>
      </c>
      <c r="K12" s="1248">
        <v>101.32952512999999</v>
      </c>
      <c r="L12" s="1248">
        <v>108.95833212999999</v>
      </c>
      <c r="M12" s="1248">
        <v>115.35473616</v>
      </c>
      <c r="N12" s="1248">
        <v>1390.04064021</v>
      </c>
      <c r="O12" s="103"/>
      <c r="P12" s="577"/>
      <c r="R12" s="80"/>
    </row>
    <row r="13" spans="1:18" s="53" customFormat="1" ht="15.75" customHeight="1">
      <c r="A13" s="224" t="s">
        <v>186</v>
      </c>
      <c r="B13" s="819">
        <v>2.7266686499999997</v>
      </c>
      <c r="C13" s="819">
        <v>3.4884425499999998</v>
      </c>
      <c r="D13" s="819">
        <v>13.340053019999999</v>
      </c>
      <c r="E13" s="819">
        <v>27.196165499999999</v>
      </c>
      <c r="F13" s="819">
        <v>26.64767041</v>
      </c>
      <c r="G13" s="819">
        <v>17.095902729999999</v>
      </c>
      <c r="H13" s="819">
        <v>33.709160909999994</v>
      </c>
      <c r="I13" s="819">
        <v>8.8093332799999988</v>
      </c>
      <c r="J13" s="819">
        <v>15.42342573</v>
      </c>
      <c r="K13" s="819">
        <v>7.5138669599999997</v>
      </c>
      <c r="L13" s="819">
        <v>3.0646227100000001</v>
      </c>
      <c r="M13" s="819">
        <v>13.77071449</v>
      </c>
      <c r="N13" s="819">
        <v>172.78602693999997</v>
      </c>
      <c r="O13" s="103"/>
      <c r="P13" s="577"/>
      <c r="R13" s="80"/>
    </row>
    <row r="14" spans="1:18" s="53" customFormat="1" ht="15.75" customHeight="1">
      <c r="A14" s="224" t="s">
        <v>187</v>
      </c>
      <c r="B14" s="819">
        <v>86.138777760000011</v>
      </c>
      <c r="C14" s="819">
        <v>57.177964450000005</v>
      </c>
      <c r="D14" s="819">
        <v>61.025239299999996</v>
      </c>
      <c r="E14" s="819">
        <v>70.894277049999999</v>
      </c>
      <c r="F14" s="819">
        <v>97.305431900000002</v>
      </c>
      <c r="G14" s="819">
        <v>66.529686869999992</v>
      </c>
      <c r="H14" s="819">
        <v>85.928484080000004</v>
      </c>
      <c r="I14" s="819">
        <v>72.039064599999989</v>
      </c>
      <c r="J14" s="819">
        <v>69.19933073</v>
      </c>
      <c r="K14" s="819">
        <v>65.719992939999997</v>
      </c>
      <c r="L14" s="819">
        <v>79.080268189999998</v>
      </c>
      <c r="M14" s="819">
        <v>71.867038129999997</v>
      </c>
      <c r="N14" s="819">
        <v>882.90555599999993</v>
      </c>
      <c r="O14" s="103"/>
      <c r="P14" s="577"/>
      <c r="R14" s="80"/>
    </row>
    <row r="15" spans="1:18" s="53" customFormat="1" ht="15.75" customHeight="1">
      <c r="A15" s="199" t="s">
        <v>188</v>
      </c>
      <c r="B15" s="819">
        <v>18.793490550000001</v>
      </c>
      <c r="C15" s="819">
        <v>12.7299624</v>
      </c>
      <c r="D15" s="819">
        <v>11.582138390000001</v>
      </c>
      <c r="E15" s="819">
        <v>13.766085140000001</v>
      </c>
      <c r="F15" s="819">
        <v>26.79028722</v>
      </c>
      <c r="G15" s="819">
        <v>15.23330649</v>
      </c>
      <c r="H15" s="819">
        <v>15.29673365</v>
      </c>
      <c r="I15" s="819">
        <v>15.689936509999999</v>
      </c>
      <c r="J15" s="819">
        <v>16.928725870000001</v>
      </c>
      <c r="K15" s="819">
        <v>16.514444040000001</v>
      </c>
      <c r="L15" s="819">
        <v>14.15590186</v>
      </c>
      <c r="M15" s="819">
        <v>16.77784222</v>
      </c>
      <c r="N15" s="819">
        <v>194.25885434</v>
      </c>
      <c r="O15" s="103"/>
      <c r="P15" s="577"/>
      <c r="R15" s="80"/>
    </row>
    <row r="16" spans="1:18" s="53" customFormat="1" ht="15.75" customHeight="1">
      <c r="A16" s="48" t="s">
        <v>402</v>
      </c>
      <c r="B16" s="819">
        <v>1.7263986600000001</v>
      </c>
      <c r="C16" s="819">
        <v>0.88880338000000003</v>
      </c>
      <c r="D16" s="819">
        <v>0.87761608999999996</v>
      </c>
      <c r="E16" s="819">
        <v>0.72340400999999999</v>
      </c>
      <c r="F16" s="819">
        <v>0.34962155</v>
      </c>
      <c r="G16" s="819">
        <v>0.99170151000000006</v>
      </c>
      <c r="H16" s="819">
        <v>0.43490585999999998</v>
      </c>
      <c r="I16" s="819">
        <v>0.5334989</v>
      </c>
      <c r="J16" s="819">
        <v>0.77920067000000004</v>
      </c>
      <c r="K16" s="819">
        <v>0.48804844000000003</v>
      </c>
      <c r="L16" s="819">
        <v>0.78813513000000002</v>
      </c>
      <c r="M16" s="819">
        <v>1.6592108400000001</v>
      </c>
      <c r="N16" s="819">
        <v>10.240545040000001</v>
      </c>
      <c r="O16" s="103"/>
      <c r="P16" s="577"/>
      <c r="R16" s="80"/>
    </row>
    <row r="17" spans="1:26" s="53" customFormat="1" ht="15.75" customHeight="1">
      <c r="A17" s="199" t="s">
        <v>189</v>
      </c>
      <c r="B17" s="819">
        <v>1.7169859299999999</v>
      </c>
      <c r="C17" s="819">
        <v>1.7882614099999998</v>
      </c>
      <c r="D17" s="819">
        <v>2.8660484700000004</v>
      </c>
      <c r="E17" s="819">
        <v>1.89573123</v>
      </c>
      <c r="F17" s="819">
        <v>1.7229704399999999</v>
      </c>
      <c r="G17" s="819">
        <v>2.1268654700000003</v>
      </c>
      <c r="H17" s="819">
        <v>2.00636254</v>
      </c>
      <c r="I17" s="819">
        <v>1.7815981399999998</v>
      </c>
      <c r="J17" s="819">
        <v>2.00354966</v>
      </c>
      <c r="K17" s="819">
        <v>1.9609490300000001</v>
      </c>
      <c r="L17" s="819">
        <v>2.4775022999999998</v>
      </c>
      <c r="M17" s="819">
        <v>2.26880602</v>
      </c>
      <c r="N17" s="819">
        <v>24.615630639999996</v>
      </c>
      <c r="O17" s="103"/>
      <c r="P17" s="577"/>
      <c r="R17" s="80"/>
    </row>
    <row r="18" spans="1:26" s="53" customFormat="1" ht="15.75" customHeight="1">
      <c r="A18" s="199" t="s">
        <v>190</v>
      </c>
      <c r="B18" s="819">
        <v>1.4298001999999999</v>
      </c>
      <c r="C18" s="819">
        <v>0.96606206000000006</v>
      </c>
      <c r="D18" s="819">
        <v>0.89631429000000007</v>
      </c>
      <c r="E18" s="819">
        <v>1.09823147</v>
      </c>
      <c r="F18" s="819">
        <v>0.87014956999999993</v>
      </c>
      <c r="G18" s="819">
        <v>1.3665512399999999</v>
      </c>
      <c r="H18" s="819">
        <v>1.3547277799999999</v>
      </c>
      <c r="I18" s="819">
        <v>1.0001160200000001</v>
      </c>
      <c r="J18" s="819">
        <v>1.1046576100000001</v>
      </c>
      <c r="K18" s="819">
        <v>1.1775784299999998</v>
      </c>
      <c r="L18" s="819">
        <v>1.2943271599999999</v>
      </c>
      <c r="M18" s="819">
        <v>1.07783327</v>
      </c>
      <c r="N18" s="819">
        <v>13.636349099999999</v>
      </c>
      <c r="O18" s="103"/>
      <c r="P18" s="577"/>
      <c r="R18" s="80"/>
    </row>
    <row r="19" spans="1:26" s="53" customFormat="1" ht="15.75" customHeight="1">
      <c r="A19" s="48" t="s">
        <v>504</v>
      </c>
      <c r="B19" s="819">
        <v>7.6114431499999995</v>
      </c>
      <c r="C19" s="819">
        <v>7.1247620900000008</v>
      </c>
      <c r="D19" s="819">
        <v>7.1717806600000005</v>
      </c>
      <c r="E19" s="819">
        <v>7.3960013599999996</v>
      </c>
      <c r="F19" s="819">
        <v>7.3953783299999998</v>
      </c>
      <c r="G19" s="819">
        <v>7.7512728800000001</v>
      </c>
      <c r="H19" s="819">
        <v>7.6493188600000011</v>
      </c>
      <c r="I19" s="819">
        <v>7.68574263</v>
      </c>
      <c r="J19" s="819">
        <v>7.8264669300000005</v>
      </c>
      <c r="K19" s="819">
        <v>7.9546452900000002</v>
      </c>
      <c r="L19" s="819">
        <v>8.0975747800000004</v>
      </c>
      <c r="M19" s="819">
        <v>7.9332911899999994</v>
      </c>
      <c r="N19" s="819">
        <v>91.597678150000007</v>
      </c>
      <c r="O19" s="103"/>
      <c r="P19" s="577"/>
      <c r="R19" s="80"/>
    </row>
    <row r="20" spans="1:26" s="53" customFormat="1" ht="15.75" customHeight="1">
      <c r="A20" s="250" t="s">
        <v>1015</v>
      </c>
      <c r="B20" s="1248">
        <v>158.29581718</v>
      </c>
      <c r="C20" s="1248">
        <v>142.49799035000001</v>
      </c>
      <c r="D20" s="1248">
        <v>147.73167248000001</v>
      </c>
      <c r="E20" s="1248">
        <v>446.34428595000008</v>
      </c>
      <c r="F20" s="1248">
        <v>186.18056285</v>
      </c>
      <c r="G20" s="1248">
        <v>174.39899186000002</v>
      </c>
      <c r="H20" s="1248">
        <v>307.68039295999995</v>
      </c>
      <c r="I20" s="1248">
        <v>177.59194110000001</v>
      </c>
      <c r="J20" s="1248">
        <v>183.48690959000001</v>
      </c>
      <c r="K20" s="1248">
        <v>209.13414551</v>
      </c>
      <c r="L20" s="1248">
        <v>171.09275133</v>
      </c>
      <c r="M20" s="1248">
        <v>195.61613991999999</v>
      </c>
      <c r="N20" s="1248">
        <v>2500.0516010800002</v>
      </c>
      <c r="O20" s="103"/>
      <c r="P20" s="577"/>
      <c r="R20" s="80"/>
    </row>
    <row r="21" spans="1:26" s="53" customFormat="1" ht="15.75" customHeight="1">
      <c r="A21" s="224" t="s">
        <v>191</v>
      </c>
      <c r="B21" s="819">
        <v>149.64952002000001</v>
      </c>
      <c r="C21" s="819">
        <v>134.35005080000002</v>
      </c>
      <c r="D21" s="819">
        <v>139.43225175000001</v>
      </c>
      <c r="E21" s="819">
        <v>437.54207217000004</v>
      </c>
      <c r="F21" s="819">
        <v>177.65857062000001</v>
      </c>
      <c r="G21" s="819">
        <v>165.60804674000002</v>
      </c>
      <c r="H21" s="819">
        <v>300.21785489999996</v>
      </c>
      <c r="I21" s="819">
        <v>169.68922174000002</v>
      </c>
      <c r="J21" s="819">
        <v>174.01268682</v>
      </c>
      <c r="K21" s="819">
        <v>200.23463806999999</v>
      </c>
      <c r="L21" s="819">
        <v>162.30492953999999</v>
      </c>
      <c r="M21" s="819">
        <v>186.57276644000001</v>
      </c>
      <c r="N21" s="819">
        <v>2397.2726096100005</v>
      </c>
      <c r="O21" s="101"/>
      <c r="P21" s="577"/>
      <c r="Q21" s="79"/>
      <c r="R21" s="80"/>
    </row>
    <row r="22" spans="1:26" s="53" customFormat="1" ht="15.75" customHeight="1">
      <c r="A22" s="48" t="s">
        <v>1004</v>
      </c>
      <c r="B22" s="819">
        <v>7.39332776</v>
      </c>
      <c r="C22" s="819">
        <v>7.1944055899999997</v>
      </c>
      <c r="D22" s="819">
        <v>7.1924851100000007</v>
      </c>
      <c r="E22" s="819">
        <v>7.7744261799999999</v>
      </c>
      <c r="F22" s="819">
        <v>7.5963055400000004</v>
      </c>
      <c r="G22" s="819">
        <v>7.8689632699999992</v>
      </c>
      <c r="H22" s="819">
        <v>6.54772029</v>
      </c>
      <c r="I22" s="819">
        <v>6.7994481200000001</v>
      </c>
      <c r="J22" s="819">
        <v>8.5337349700000011</v>
      </c>
      <c r="K22" s="819">
        <v>7.9619084400000002</v>
      </c>
      <c r="L22" s="819">
        <v>7.8514893800000003</v>
      </c>
      <c r="M22" s="819">
        <v>8.1070785099999991</v>
      </c>
      <c r="N22" s="819">
        <v>90.82129316000001</v>
      </c>
      <c r="O22" s="103"/>
      <c r="P22" s="103"/>
      <c r="Q22" s="103"/>
      <c r="R22" s="142"/>
      <c r="S22" s="103"/>
      <c r="T22" s="103"/>
      <c r="U22" s="103"/>
      <c r="V22" s="103"/>
      <c r="W22" s="103"/>
      <c r="X22" s="103"/>
      <c r="Y22" s="103"/>
      <c r="Z22" s="103"/>
    </row>
    <row r="23" spans="1:26" s="53" customFormat="1" ht="15.75" customHeight="1">
      <c r="A23" s="366" t="s">
        <v>162</v>
      </c>
      <c r="B23" s="819">
        <v>0.87452430000000003</v>
      </c>
      <c r="C23" s="819">
        <v>0.88475140000000008</v>
      </c>
      <c r="D23" s="819">
        <v>0.88475140000000008</v>
      </c>
      <c r="E23" s="819">
        <v>0.88475140000000008</v>
      </c>
      <c r="F23" s="819">
        <v>0.88475140000000008</v>
      </c>
      <c r="G23" s="819">
        <v>0.88475140000000008</v>
      </c>
      <c r="H23" s="819">
        <v>0.88475140000000008</v>
      </c>
      <c r="I23" s="819">
        <v>0.88475140000000008</v>
      </c>
      <c r="J23" s="819">
        <v>0.88475140000000008</v>
      </c>
      <c r="K23" s="819">
        <v>0.88475140000000008</v>
      </c>
      <c r="L23" s="819">
        <v>0.88475140000000008</v>
      </c>
      <c r="M23" s="819">
        <v>0.88475140000000008</v>
      </c>
      <c r="N23" s="819">
        <v>10.606789700000002</v>
      </c>
      <c r="O23" s="103"/>
      <c r="P23" s="577"/>
      <c r="R23" s="80"/>
    </row>
    <row r="24" spans="1:26" s="53" customFormat="1" ht="15.75" customHeight="1">
      <c r="A24" s="366" t="s">
        <v>1006</v>
      </c>
      <c r="B24" s="819">
        <v>0.17764616</v>
      </c>
      <c r="C24" s="819">
        <v>5.7573400000000005E-3</v>
      </c>
      <c r="D24" s="819">
        <v>8.9940059999999988E-2</v>
      </c>
      <c r="E24" s="819">
        <v>1.026202E-2</v>
      </c>
      <c r="F24" s="819">
        <v>3.8523199999999998E-3</v>
      </c>
      <c r="G24" s="819">
        <v>6.9633000000000004E-3</v>
      </c>
      <c r="H24" s="819">
        <v>9.7200000000000001E-6</v>
      </c>
      <c r="I24" s="819">
        <v>8.40166E-3</v>
      </c>
      <c r="J24" s="819">
        <v>5.4839799999999994E-3</v>
      </c>
      <c r="K24" s="819">
        <v>4.7288000000000001E-4</v>
      </c>
      <c r="L24" s="819">
        <v>0</v>
      </c>
      <c r="M24" s="819">
        <v>2.5713999999999999E-4</v>
      </c>
      <c r="N24" s="819">
        <v>0.30904657999999996</v>
      </c>
      <c r="O24" s="103"/>
      <c r="P24" s="577"/>
      <c r="R24" s="80"/>
    </row>
    <row r="25" spans="1:26" s="53" customFormat="1" ht="15.75" customHeight="1">
      <c r="A25" s="366" t="s">
        <v>1007</v>
      </c>
      <c r="B25" s="819">
        <v>9.5482810000000001E-2</v>
      </c>
      <c r="C25" s="819">
        <v>1.7878669999999999E-2</v>
      </c>
      <c r="D25" s="819">
        <v>4.4274589999999996E-2</v>
      </c>
      <c r="E25" s="819">
        <v>8.5131009999999993E-2</v>
      </c>
      <c r="F25" s="819">
        <v>1.505E-5</v>
      </c>
      <c r="G25" s="819">
        <v>2.43165E-3</v>
      </c>
      <c r="H25" s="819">
        <v>4.8600000000000001E-6</v>
      </c>
      <c r="I25" s="819">
        <v>0.17911514000000001</v>
      </c>
      <c r="J25" s="819">
        <v>2.7419899999999997E-3</v>
      </c>
      <c r="K25" s="819">
        <v>2.3644000000000001E-4</v>
      </c>
      <c r="L25" s="819">
        <v>0</v>
      </c>
      <c r="M25" s="819">
        <v>1.2857E-4</v>
      </c>
      <c r="N25" s="819">
        <v>0.42744077999999996</v>
      </c>
      <c r="O25" s="103"/>
      <c r="P25" s="577"/>
      <c r="R25" s="80"/>
    </row>
    <row r="26" spans="1:26" s="53" customFormat="1" ht="15.75" customHeight="1">
      <c r="A26" s="366" t="s">
        <v>1008</v>
      </c>
      <c r="B26" s="819">
        <v>0.10531613000000001</v>
      </c>
      <c r="C26" s="819">
        <v>4.5146550000000001E-2</v>
      </c>
      <c r="D26" s="819">
        <v>8.7969570000000011E-2</v>
      </c>
      <c r="E26" s="819">
        <v>4.7643169999999999E-2</v>
      </c>
      <c r="F26" s="819">
        <v>3.7067919999999997E-2</v>
      </c>
      <c r="G26" s="819">
        <v>2.7835499999999999E-2</v>
      </c>
      <c r="H26" s="819">
        <v>3.0051790000000002E-2</v>
      </c>
      <c r="I26" s="819">
        <v>3.1003040000000003E-2</v>
      </c>
      <c r="J26" s="819">
        <v>4.7510429999999999E-2</v>
      </c>
      <c r="K26" s="819">
        <v>5.2138280000000002E-2</v>
      </c>
      <c r="L26" s="819">
        <v>5.1581010000000004E-2</v>
      </c>
      <c r="M26" s="819">
        <v>5.1157859999999999E-2</v>
      </c>
      <c r="N26" s="819">
        <v>0.61442125000000003</v>
      </c>
      <c r="O26" s="103"/>
      <c r="P26" s="577"/>
      <c r="R26" s="80"/>
    </row>
    <row r="27" spans="1:26" s="53" customFormat="1" ht="15.75" customHeight="1">
      <c r="A27" s="250" t="s">
        <v>1014</v>
      </c>
      <c r="B27" s="1248">
        <v>58.488050259999994</v>
      </c>
      <c r="C27" s="1248">
        <v>40.852445420000002</v>
      </c>
      <c r="D27" s="1248">
        <v>28.363296840000004</v>
      </c>
      <c r="E27" s="1248">
        <v>38.923247699999997</v>
      </c>
      <c r="F27" s="1248">
        <v>27.491518750000001</v>
      </c>
      <c r="G27" s="1248">
        <v>77.461410150000006</v>
      </c>
      <c r="H27" s="1248">
        <v>97.554997500000013</v>
      </c>
      <c r="I27" s="1248">
        <v>39.609930329999997</v>
      </c>
      <c r="J27" s="1248">
        <v>46.292689500000009</v>
      </c>
      <c r="K27" s="1248">
        <v>35.948376519999997</v>
      </c>
      <c r="L27" s="1248">
        <v>44.705325999999999</v>
      </c>
      <c r="M27" s="1248">
        <v>41.774518270000002</v>
      </c>
      <c r="N27" s="1248">
        <v>577.46580724</v>
      </c>
      <c r="O27" s="103"/>
      <c r="P27" s="577"/>
      <c r="R27" s="80"/>
    </row>
    <row r="28" spans="1:26" s="53" customFormat="1" ht="15.75" customHeight="1">
      <c r="A28" s="517" t="s">
        <v>176</v>
      </c>
      <c r="B28" s="819">
        <v>29.219699440000003</v>
      </c>
      <c r="C28" s="819">
        <v>21.35660438</v>
      </c>
      <c r="D28" s="819">
        <v>5.5254356100000006</v>
      </c>
      <c r="E28" s="819">
        <v>8.3080134100000009</v>
      </c>
      <c r="F28" s="819">
        <v>4.5705879100000004</v>
      </c>
      <c r="G28" s="819">
        <v>45.948193459999999</v>
      </c>
      <c r="H28" s="819">
        <v>59.49887296</v>
      </c>
      <c r="I28" s="819">
        <v>12.829871990000001</v>
      </c>
      <c r="J28" s="819">
        <v>8.54538245</v>
      </c>
      <c r="K28" s="819">
        <v>9.3701057799999994</v>
      </c>
      <c r="L28" s="819">
        <v>16.994599149999999</v>
      </c>
      <c r="M28" s="819">
        <v>8.3068841100000004</v>
      </c>
      <c r="N28" s="819">
        <v>230.47425064999999</v>
      </c>
      <c r="O28" s="103"/>
      <c r="P28" s="577"/>
      <c r="R28" s="80"/>
    </row>
    <row r="29" spans="1:26" s="53" customFormat="1" ht="15.75" customHeight="1">
      <c r="A29" s="543" t="s">
        <v>1113</v>
      </c>
      <c r="B29" s="819">
        <v>1.01719348</v>
      </c>
      <c r="C29" s="819">
        <v>0.21901517000000001</v>
      </c>
      <c r="D29" s="819">
        <v>0.50267174000000003</v>
      </c>
      <c r="E29" s="819">
        <v>0.17395079999999999</v>
      </c>
      <c r="F29" s="819">
        <v>0.21752633999999998</v>
      </c>
      <c r="G29" s="819">
        <v>0.10275809</v>
      </c>
      <c r="H29" s="819">
        <v>0.89963357999999993</v>
      </c>
      <c r="I29" s="819">
        <v>7.5396869999999991E-2</v>
      </c>
      <c r="J29" s="819">
        <v>0.11514312</v>
      </c>
      <c r="K29" s="819">
        <v>0.31951659000000004</v>
      </c>
      <c r="L29" s="819">
        <v>0.18394953</v>
      </c>
      <c r="M29" s="819">
        <v>0.26387415000000003</v>
      </c>
      <c r="N29" s="819">
        <v>4.0906294600000006</v>
      </c>
      <c r="O29" s="103"/>
      <c r="P29" s="577"/>
      <c r="R29" s="80"/>
    </row>
    <row r="30" spans="1:26" s="53" customFormat="1" ht="15.75" customHeight="1">
      <c r="A30" s="517" t="s">
        <v>166</v>
      </c>
      <c r="B30" s="819">
        <v>9.6942305500000003</v>
      </c>
      <c r="C30" s="819">
        <v>3.0300861400000003</v>
      </c>
      <c r="D30" s="819">
        <v>6.7110322400000006</v>
      </c>
      <c r="E30" s="819">
        <v>9.6460267799999997</v>
      </c>
      <c r="F30" s="819">
        <v>4.0385080499999999</v>
      </c>
      <c r="G30" s="819">
        <v>12.175345589999999</v>
      </c>
      <c r="H30" s="819">
        <v>17.94907663</v>
      </c>
      <c r="I30" s="819">
        <v>9.0057700099999991</v>
      </c>
      <c r="J30" s="819">
        <v>18.131761280000003</v>
      </c>
      <c r="K30" s="819">
        <v>7.5680615300000005</v>
      </c>
      <c r="L30" s="819">
        <v>8.4566169900000006</v>
      </c>
      <c r="M30" s="819">
        <v>13.904856460000001</v>
      </c>
      <c r="N30" s="819">
        <v>120.31137225000001</v>
      </c>
      <c r="O30" s="103"/>
      <c r="P30" s="577"/>
      <c r="R30" s="80"/>
    </row>
    <row r="31" spans="1:26" s="53" customFormat="1" ht="15.75" customHeight="1">
      <c r="A31" s="194" t="s">
        <v>1031</v>
      </c>
      <c r="B31" s="819">
        <v>3.2739427600000002</v>
      </c>
      <c r="C31" s="819">
        <v>3.22523625</v>
      </c>
      <c r="D31" s="819">
        <v>3.2126914499999999</v>
      </c>
      <c r="E31" s="819">
        <v>3.2729835600000001</v>
      </c>
      <c r="F31" s="819">
        <v>3.33045612</v>
      </c>
      <c r="G31" s="819">
        <v>3.2636913300000003</v>
      </c>
      <c r="H31" s="819">
        <v>3.1908199799999997</v>
      </c>
      <c r="I31" s="819">
        <v>3.2919815300000002</v>
      </c>
      <c r="J31" s="819">
        <v>3.1226089999999997</v>
      </c>
      <c r="K31" s="819">
        <v>3.0921688399999998</v>
      </c>
      <c r="L31" s="819">
        <v>3.1433573500000001</v>
      </c>
      <c r="M31" s="819">
        <v>3.0485429800000001</v>
      </c>
      <c r="N31" s="819">
        <v>38.468481150000009</v>
      </c>
      <c r="O31" s="103"/>
      <c r="P31" s="577"/>
      <c r="R31" s="80"/>
    </row>
    <row r="32" spans="1:26" s="53" customFormat="1" ht="15.75" customHeight="1">
      <c r="A32" s="194" t="s">
        <v>1222</v>
      </c>
      <c r="B32" s="819">
        <v>6.8903699999999999</v>
      </c>
      <c r="C32" s="819">
        <v>6.3213840000000001</v>
      </c>
      <c r="D32" s="819">
        <v>6.3213840000000001</v>
      </c>
      <c r="E32" s="819">
        <v>6.4699949999999999</v>
      </c>
      <c r="F32" s="819">
        <v>6.3024899999999997</v>
      </c>
      <c r="G32" s="819">
        <v>6.255255</v>
      </c>
      <c r="H32" s="819">
        <v>6.3024899999999997</v>
      </c>
      <c r="I32" s="819">
        <v>6.3497250000000003</v>
      </c>
      <c r="J32" s="819">
        <v>6.3497250000000003</v>
      </c>
      <c r="K32" s="819">
        <v>6.3497250000000003</v>
      </c>
      <c r="L32" s="819">
        <v>6.3024899999999997</v>
      </c>
      <c r="M32" s="819">
        <v>6.4064069999999997</v>
      </c>
      <c r="N32" s="819">
        <v>76.621440000000007</v>
      </c>
      <c r="O32" s="103"/>
      <c r="P32" s="577"/>
      <c r="R32" s="80"/>
    </row>
    <row r="33" spans="1:27" s="53" customFormat="1" ht="15.75" customHeight="1">
      <c r="A33" s="194" t="s">
        <v>222</v>
      </c>
      <c r="B33" s="819">
        <v>2.2417830400000001</v>
      </c>
      <c r="C33" s="819">
        <v>2.5148648900000001</v>
      </c>
      <c r="D33" s="819">
        <v>1.9282721100000002</v>
      </c>
      <c r="E33" s="819">
        <v>4.8845299600000001</v>
      </c>
      <c r="F33" s="819">
        <v>3.7679058799999998</v>
      </c>
      <c r="G33" s="819">
        <v>3.9293277400000002</v>
      </c>
      <c r="H33" s="819">
        <v>4.1488809299999998</v>
      </c>
      <c r="I33" s="819">
        <v>2.5193008999999997</v>
      </c>
      <c r="J33" s="819">
        <v>3.8719535299999999</v>
      </c>
      <c r="K33" s="819">
        <v>3.7798618900000003</v>
      </c>
      <c r="L33" s="819">
        <v>2.77083609</v>
      </c>
      <c r="M33" s="819">
        <v>2.4522972099999998</v>
      </c>
      <c r="N33" s="819">
        <v>38.809814170000003</v>
      </c>
      <c r="O33" s="103"/>
      <c r="P33" s="577"/>
      <c r="R33" s="80"/>
    </row>
    <row r="34" spans="1:27" s="53" customFormat="1" ht="15.75" customHeight="1">
      <c r="A34" s="194" t="s">
        <v>474</v>
      </c>
      <c r="B34" s="63">
        <v>6.1508309899999993</v>
      </c>
      <c r="C34" s="63">
        <v>4.1852545899999996</v>
      </c>
      <c r="D34" s="63">
        <v>4.1618096900000001</v>
      </c>
      <c r="E34" s="63">
        <v>6.1677481899999993</v>
      </c>
      <c r="F34" s="63">
        <v>5.2640444500000001</v>
      </c>
      <c r="G34" s="63">
        <v>5.78683894</v>
      </c>
      <c r="H34" s="63">
        <v>5.5652234199999997</v>
      </c>
      <c r="I34" s="63">
        <v>5.5378840300000007</v>
      </c>
      <c r="J34" s="63">
        <v>6.1561151199999991</v>
      </c>
      <c r="K34" s="63">
        <v>5.4689368900000002</v>
      </c>
      <c r="L34" s="63">
        <v>6.8534768899999996</v>
      </c>
      <c r="M34" s="63">
        <v>7.3916563599999998</v>
      </c>
      <c r="N34" s="819">
        <v>68.689819560000004</v>
      </c>
      <c r="O34" s="103"/>
      <c r="P34" s="577"/>
      <c r="R34" s="80"/>
    </row>
    <row r="35" spans="1:27" s="53" customFormat="1" ht="15.75" customHeight="1">
      <c r="A35" s="245" t="s">
        <v>1012</v>
      </c>
      <c r="B35" s="756">
        <v>4.5433539500000002</v>
      </c>
      <c r="C35" s="756">
        <v>3.9940441200000003</v>
      </c>
      <c r="D35" s="756">
        <v>10.53520619</v>
      </c>
      <c r="E35" s="756">
        <v>9.5739950399999998</v>
      </c>
      <c r="F35" s="756">
        <v>5.0145714000000003</v>
      </c>
      <c r="G35" s="756">
        <v>5.9553882199999997</v>
      </c>
      <c r="H35" s="756">
        <v>43.228965980000005</v>
      </c>
      <c r="I35" s="756">
        <v>5.2938607400000004</v>
      </c>
      <c r="J35" s="756">
        <v>9.5266872100000004</v>
      </c>
      <c r="K35" s="756">
        <v>6.1712455000000004</v>
      </c>
      <c r="L35" s="756">
        <v>8.7242939200000009</v>
      </c>
      <c r="M35" s="756">
        <v>6.2020353000000004</v>
      </c>
      <c r="N35" s="756">
        <v>118.76364757000002</v>
      </c>
      <c r="O35" s="103"/>
      <c r="P35" s="577"/>
      <c r="R35" s="80"/>
    </row>
    <row r="36" spans="1:27" s="53" customFormat="1" ht="15.75" customHeight="1">
      <c r="A36" s="153" t="s">
        <v>365</v>
      </c>
      <c r="B36" s="756">
        <v>6.4409546499999992</v>
      </c>
      <c r="C36" s="756">
        <v>10.666233399999999</v>
      </c>
      <c r="D36" s="756">
        <v>33.550805539999999</v>
      </c>
      <c r="E36" s="756">
        <v>54.399000639999997</v>
      </c>
      <c r="F36" s="756">
        <v>10.405578079999998</v>
      </c>
      <c r="G36" s="756">
        <v>6.4902477799999989</v>
      </c>
      <c r="H36" s="756">
        <v>8.3394594700000013</v>
      </c>
      <c r="I36" s="756">
        <v>11.42923721</v>
      </c>
      <c r="J36" s="756">
        <v>34.796012050000009</v>
      </c>
      <c r="K36" s="756">
        <v>56.201393149999994</v>
      </c>
      <c r="L36" s="756">
        <v>11.42098904</v>
      </c>
      <c r="M36" s="756">
        <v>7.9148958900000004</v>
      </c>
      <c r="N36" s="756">
        <v>252.05480690000002</v>
      </c>
      <c r="O36" s="103"/>
      <c r="P36" s="577"/>
      <c r="R36" s="80"/>
    </row>
    <row r="37" spans="1:27" s="53" customFormat="1" ht="15.75" customHeight="1">
      <c r="A37" s="215" t="s">
        <v>1045</v>
      </c>
      <c r="B37" s="819">
        <v>3.8396286099999997</v>
      </c>
      <c r="C37" s="819">
        <v>3.0799288499999999</v>
      </c>
      <c r="D37" s="819">
        <v>2.1023856400000001</v>
      </c>
      <c r="E37" s="819">
        <v>48.0837626</v>
      </c>
      <c r="F37" s="819">
        <v>5.7545657699999992</v>
      </c>
      <c r="G37" s="819">
        <v>3.1419355299999996</v>
      </c>
      <c r="H37" s="819">
        <v>5.4496206699999998</v>
      </c>
      <c r="I37" s="819">
        <v>2.47375677</v>
      </c>
      <c r="J37" s="819">
        <v>3.68043605</v>
      </c>
      <c r="K37" s="819">
        <v>51.558235770000003</v>
      </c>
      <c r="L37" s="819">
        <v>7.6698063400000001</v>
      </c>
      <c r="M37" s="819">
        <v>3.0908297899999999</v>
      </c>
      <c r="N37" s="819">
        <v>139.92489239</v>
      </c>
      <c r="O37" s="103"/>
      <c r="P37" s="577"/>
      <c r="R37" s="80"/>
    </row>
    <row r="38" spans="1:27" s="53" customFormat="1" ht="15.75" customHeight="1">
      <c r="A38" s="215" t="s">
        <v>1046</v>
      </c>
      <c r="B38" s="819">
        <v>0.65810042000000002</v>
      </c>
      <c r="C38" s="819">
        <v>2.8793556499999999</v>
      </c>
      <c r="D38" s="819">
        <v>28.434977480000001</v>
      </c>
      <c r="E38" s="819">
        <v>1.7463677799999999</v>
      </c>
      <c r="F38" s="819">
        <v>1.2296443799999999</v>
      </c>
      <c r="G38" s="819">
        <v>0.86338352000000007</v>
      </c>
      <c r="H38" s="819">
        <v>0.48801667999999998</v>
      </c>
      <c r="I38" s="819">
        <v>3.2871171700000001</v>
      </c>
      <c r="J38" s="819">
        <v>27.96374694</v>
      </c>
      <c r="K38" s="819">
        <v>0.80669148000000002</v>
      </c>
      <c r="L38" s="819">
        <v>0.45752654999999998</v>
      </c>
      <c r="M38" s="819">
        <v>0.17186589000000002</v>
      </c>
      <c r="N38" s="819">
        <v>68.986793939999998</v>
      </c>
      <c r="O38" s="103"/>
      <c r="P38" s="577"/>
      <c r="R38" s="80"/>
    </row>
    <row r="39" spans="1:27" s="53" customFormat="1" ht="15.75" customHeight="1">
      <c r="A39" s="224" t="s">
        <v>1047</v>
      </c>
      <c r="B39" s="819">
        <v>0</v>
      </c>
      <c r="C39" s="819">
        <v>0.13642254999999998</v>
      </c>
      <c r="D39" s="819">
        <v>0.40073602000000003</v>
      </c>
      <c r="E39" s="819">
        <v>1.40860377</v>
      </c>
      <c r="F39" s="819">
        <v>0.84619629000000007</v>
      </c>
      <c r="G39" s="819">
        <v>0.60177733999999994</v>
      </c>
      <c r="H39" s="819">
        <v>0.78446880000000008</v>
      </c>
      <c r="I39" s="819">
        <v>4.2121314100000005</v>
      </c>
      <c r="J39" s="819">
        <v>1.36855164</v>
      </c>
      <c r="K39" s="819">
        <v>1.46796207</v>
      </c>
      <c r="L39" s="819">
        <v>1.2414158500000001</v>
      </c>
      <c r="M39" s="819">
        <v>1.6962893300000002</v>
      </c>
      <c r="N39" s="819">
        <v>14.16455507</v>
      </c>
      <c r="O39" s="103"/>
      <c r="P39" s="577"/>
      <c r="R39" s="80"/>
    </row>
    <row r="40" spans="1:27" s="53" customFormat="1" ht="15.75" customHeight="1">
      <c r="A40" s="194" t="s">
        <v>427</v>
      </c>
      <c r="B40" s="819">
        <v>0.10907749999999999</v>
      </c>
      <c r="C40" s="819">
        <v>2.8786700000000003E-3</v>
      </c>
      <c r="D40" s="819">
        <v>5.6884589999999999E-2</v>
      </c>
      <c r="E40" s="819">
        <v>2.1401610000000001E-2</v>
      </c>
      <c r="F40" s="819">
        <v>7.7969049999999998E-2</v>
      </c>
      <c r="G40" s="819">
        <v>1.7131650000000002E-2</v>
      </c>
      <c r="H40" s="819">
        <v>2.294728E-2</v>
      </c>
      <c r="I40" s="819">
        <v>3.9212690000000001E-2</v>
      </c>
      <c r="J40" s="819">
        <v>1.081799E-2</v>
      </c>
      <c r="K40" s="819">
        <v>2.683644E-2</v>
      </c>
      <c r="L40" s="819">
        <v>9.4999999999999998E-3</v>
      </c>
      <c r="M40" s="819">
        <v>1.2857E-4</v>
      </c>
      <c r="N40" s="819">
        <v>0.39478604</v>
      </c>
      <c r="O40" s="103"/>
      <c r="P40" s="577"/>
      <c r="R40" s="80"/>
    </row>
    <row r="41" spans="1:27" s="53" customFormat="1" ht="15.75" customHeight="1">
      <c r="A41" s="194" t="s">
        <v>1104</v>
      </c>
      <c r="B41" s="819">
        <v>0.41158099999999997</v>
      </c>
      <c r="C41" s="819">
        <v>2.7867912499999998</v>
      </c>
      <c r="D41" s="819">
        <v>0.69839499999999999</v>
      </c>
      <c r="E41" s="819">
        <v>1.5647720000000001</v>
      </c>
      <c r="F41" s="819">
        <v>1.03047</v>
      </c>
      <c r="G41" s="819">
        <v>0.72</v>
      </c>
      <c r="H41" s="819">
        <v>0.32740799999999998</v>
      </c>
      <c r="I41" s="819">
        <v>0.165524</v>
      </c>
      <c r="J41" s="819">
        <v>0.27900000000000003</v>
      </c>
      <c r="K41" s="819">
        <v>0.15</v>
      </c>
      <c r="L41" s="819">
        <v>0.32334000000000002</v>
      </c>
      <c r="M41" s="819">
        <v>1.5648427199999999</v>
      </c>
      <c r="N41" s="819">
        <v>10.022123969999999</v>
      </c>
      <c r="O41" s="103"/>
      <c r="P41" s="577"/>
      <c r="R41" s="80"/>
    </row>
    <row r="42" spans="1:27" s="55" customFormat="1" ht="15.75" customHeight="1">
      <c r="A42" s="245" t="s">
        <v>1011</v>
      </c>
      <c r="B42" s="756">
        <v>1.4225671199999999</v>
      </c>
      <c r="C42" s="756">
        <v>1.7808564299999998</v>
      </c>
      <c r="D42" s="756">
        <v>1.8574268099999998</v>
      </c>
      <c r="E42" s="756">
        <v>1.57409288</v>
      </c>
      <c r="F42" s="756">
        <v>1.4667325900000001</v>
      </c>
      <c r="G42" s="756">
        <v>1.1460197400000001</v>
      </c>
      <c r="H42" s="756">
        <v>1.26699804</v>
      </c>
      <c r="I42" s="756">
        <v>1.2514951699999999</v>
      </c>
      <c r="J42" s="756">
        <v>1.4934594299999999</v>
      </c>
      <c r="K42" s="756">
        <v>2.1916673900000001</v>
      </c>
      <c r="L42" s="756">
        <v>1.7194003</v>
      </c>
      <c r="M42" s="756">
        <v>1.3909395899999999</v>
      </c>
      <c r="N42" s="1248">
        <v>18.56165549</v>
      </c>
      <c r="O42" s="467"/>
      <c r="P42" s="641"/>
      <c r="R42" s="87"/>
    </row>
    <row r="43" spans="1:27" s="53" customFormat="1" ht="15.75" customHeight="1">
      <c r="A43" s="153" t="s">
        <v>1013</v>
      </c>
      <c r="B43" s="756">
        <v>346.99426072999995</v>
      </c>
      <c r="C43" s="756">
        <v>236.72865142000001</v>
      </c>
      <c r="D43" s="756">
        <v>259.42600623999999</v>
      </c>
      <c r="E43" s="756">
        <v>289.97491342999996</v>
      </c>
      <c r="F43" s="756">
        <v>327.18583770999999</v>
      </c>
      <c r="G43" s="756">
        <v>274.57746007999998</v>
      </c>
      <c r="H43" s="756">
        <v>260.87463456</v>
      </c>
      <c r="I43" s="756">
        <v>267.7027665</v>
      </c>
      <c r="J43" s="756">
        <v>301.18592824999996</v>
      </c>
      <c r="K43" s="756">
        <v>270.64747575000001</v>
      </c>
      <c r="L43" s="756">
        <v>269.69716868</v>
      </c>
      <c r="M43" s="756">
        <v>294.49108093999996</v>
      </c>
      <c r="N43" s="756">
        <v>3399.4861842900004</v>
      </c>
      <c r="O43" s="69"/>
      <c r="P43" s="577"/>
      <c r="R43" s="80"/>
    </row>
    <row r="44" spans="1:27" s="53" customFormat="1" ht="15.75" customHeight="1">
      <c r="A44" s="55" t="s">
        <v>1018</v>
      </c>
      <c r="B44" s="756">
        <v>295.9599503</v>
      </c>
      <c r="C44" s="756">
        <v>194.28156308000001</v>
      </c>
      <c r="D44" s="756">
        <v>217.30497922000001</v>
      </c>
      <c r="E44" s="756">
        <v>238.36359236999999</v>
      </c>
      <c r="F44" s="756">
        <v>282.36999108999998</v>
      </c>
      <c r="G44" s="756">
        <v>231.48755083</v>
      </c>
      <c r="H44" s="756">
        <v>218.88651131</v>
      </c>
      <c r="I44" s="756">
        <v>228.94861114</v>
      </c>
      <c r="J44" s="756">
        <v>263.94205033999998</v>
      </c>
      <c r="K44" s="756">
        <v>230.72695203000001</v>
      </c>
      <c r="L44" s="756">
        <v>227.34518486000002</v>
      </c>
      <c r="M44" s="756">
        <v>244.29630122999998</v>
      </c>
      <c r="N44" s="756">
        <v>2873.9132377999999</v>
      </c>
      <c r="O44" s="103"/>
      <c r="P44" s="577"/>
      <c r="R44" s="80"/>
    </row>
    <row r="45" spans="1:27" s="53" customFormat="1" ht="15.75" customHeight="1">
      <c r="A45" s="251" t="s">
        <v>167</v>
      </c>
      <c r="B45" s="819">
        <v>295.9599503</v>
      </c>
      <c r="C45" s="819">
        <v>194.28156308000001</v>
      </c>
      <c r="D45" s="819">
        <v>217.30497922000001</v>
      </c>
      <c r="E45" s="819">
        <v>238.36359236999999</v>
      </c>
      <c r="F45" s="819">
        <v>282.36999108999998</v>
      </c>
      <c r="G45" s="819">
        <v>231.48755083</v>
      </c>
      <c r="H45" s="819">
        <v>218.88651131</v>
      </c>
      <c r="I45" s="819">
        <v>228.94861114</v>
      </c>
      <c r="J45" s="819">
        <v>263.94205033999998</v>
      </c>
      <c r="K45" s="819">
        <v>230.72695203000001</v>
      </c>
      <c r="L45" s="819">
        <v>227.34518486000002</v>
      </c>
      <c r="M45" s="819">
        <v>244.29630122999998</v>
      </c>
      <c r="N45" s="819">
        <v>2873.9132377999999</v>
      </c>
      <c r="O45" s="103"/>
      <c r="P45" s="77"/>
      <c r="Q45" s="79"/>
      <c r="R45" s="80"/>
    </row>
    <row r="46" spans="1:27" s="55" customFormat="1" ht="15.75" customHeight="1">
      <c r="A46" s="131" t="s">
        <v>1019</v>
      </c>
      <c r="B46" s="756">
        <v>0.89320350999999998</v>
      </c>
      <c r="C46" s="756">
        <v>0.63696982999999996</v>
      </c>
      <c r="D46" s="756">
        <v>1.08123551</v>
      </c>
      <c r="E46" s="756">
        <v>0.55283031999999999</v>
      </c>
      <c r="F46" s="756">
        <v>0.84502425999999997</v>
      </c>
      <c r="G46" s="756">
        <v>0.83635493999999999</v>
      </c>
      <c r="H46" s="756">
        <v>1.0827516100000001</v>
      </c>
      <c r="I46" s="756">
        <v>0.59243964000000005</v>
      </c>
      <c r="J46" s="756">
        <v>1.0911983200000002</v>
      </c>
      <c r="K46" s="756">
        <v>0.82747283999999999</v>
      </c>
      <c r="L46" s="756">
        <v>0.63096061000000003</v>
      </c>
      <c r="M46" s="756">
        <v>0.60873390999999999</v>
      </c>
      <c r="N46" s="756">
        <v>9.6791753000000007</v>
      </c>
      <c r="O46" s="467"/>
      <c r="P46" s="467"/>
      <c r="Q46" s="467"/>
      <c r="R46" s="74"/>
      <c r="S46" s="467"/>
      <c r="T46" s="467"/>
      <c r="U46" s="467"/>
      <c r="V46" s="467"/>
      <c r="W46" s="467"/>
      <c r="X46" s="467"/>
      <c r="Y46" s="467"/>
      <c r="Z46" s="467"/>
      <c r="AA46" s="467"/>
    </row>
    <row r="47" spans="1:27" s="53" customFormat="1" ht="15.75" customHeight="1">
      <c r="A47" s="210" t="s">
        <v>204</v>
      </c>
      <c r="B47" s="819">
        <v>0.89320350999999998</v>
      </c>
      <c r="C47" s="819">
        <v>0.63696982999999996</v>
      </c>
      <c r="D47" s="819">
        <v>1.08123551</v>
      </c>
      <c r="E47" s="819">
        <v>0.55283031999999999</v>
      </c>
      <c r="F47" s="819">
        <v>0.84502425999999997</v>
      </c>
      <c r="G47" s="819">
        <v>0.83635493999999999</v>
      </c>
      <c r="H47" s="819">
        <v>1.0827516100000001</v>
      </c>
      <c r="I47" s="819">
        <v>0.59243964000000005</v>
      </c>
      <c r="J47" s="819">
        <v>1.0911983200000002</v>
      </c>
      <c r="K47" s="819">
        <v>0.82747283999999999</v>
      </c>
      <c r="L47" s="819">
        <v>0.63096061000000003</v>
      </c>
      <c r="M47" s="819">
        <v>0.60873390999999999</v>
      </c>
      <c r="N47" s="819">
        <v>9.6791753000000007</v>
      </c>
      <c r="O47" s="103"/>
      <c r="P47" s="577"/>
      <c r="R47" s="80"/>
    </row>
    <row r="48" spans="1:27" s="53" customFormat="1" ht="15.75" customHeight="1">
      <c r="A48" s="250" t="s">
        <v>173</v>
      </c>
      <c r="B48" s="756">
        <v>46.258508329999998</v>
      </c>
      <c r="C48" s="756">
        <v>36.5194884</v>
      </c>
      <c r="D48" s="756">
        <v>37.395747580000005</v>
      </c>
      <c r="E48" s="756">
        <v>36.746878289999998</v>
      </c>
      <c r="F48" s="756">
        <v>39.50786351</v>
      </c>
      <c r="G48" s="756">
        <v>39.549247949999994</v>
      </c>
      <c r="H48" s="756">
        <v>34.426689010000004</v>
      </c>
      <c r="I48" s="756">
        <v>35.186528279999997</v>
      </c>
      <c r="J48" s="756">
        <v>33.519795250000001</v>
      </c>
      <c r="K48" s="756">
        <v>35.72948367</v>
      </c>
      <c r="L48" s="756">
        <v>38.786352620000002</v>
      </c>
      <c r="M48" s="756">
        <v>45.928206930000002</v>
      </c>
      <c r="N48" s="756">
        <v>459.55478982</v>
      </c>
      <c r="O48" s="103"/>
      <c r="P48" s="577"/>
      <c r="R48" s="80"/>
    </row>
    <row r="49" spans="1:27" s="53" customFormat="1" ht="15.75" customHeight="1">
      <c r="A49" s="106" t="s">
        <v>1020</v>
      </c>
      <c r="B49" s="819">
        <v>16.82480868</v>
      </c>
      <c r="C49" s="819">
        <v>14.852353970000001</v>
      </c>
      <c r="D49" s="819">
        <v>15.762338470000001</v>
      </c>
      <c r="E49" s="819">
        <v>15.49188318</v>
      </c>
      <c r="F49" s="819">
        <v>17.904779399999999</v>
      </c>
      <c r="G49" s="819">
        <v>18.04926884</v>
      </c>
      <c r="H49" s="819">
        <v>13.6940089</v>
      </c>
      <c r="I49" s="819">
        <v>14.11939767</v>
      </c>
      <c r="J49" s="819">
        <v>12.660408820000001</v>
      </c>
      <c r="K49" s="819">
        <v>13.41191225</v>
      </c>
      <c r="L49" s="819">
        <v>15.62619462</v>
      </c>
      <c r="M49" s="819">
        <v>14.915765929999999</v>
      </c>
      <c r="N49" s="819">
        <v>183.31312072999998</v>
      </c>
      <c r="O49" s="103"/>
      <c r="P49" s="577"/>
      <c r="R49" s="80"/>
    </row>
    <row r="50" spans="1:27" s="53" customFormat="1" ht="15.75" customHeight="1">
      <c r="A50" s="72" t="s">
        <v>211</v>
      </c>
      <c r="B50" s="819">
        <v>8.5812000000000008</v>
      </c>
      <c r="C50" s="819">
        <v>0.66789999999999994</v>
      </c>
      <c r="D50" s="819">
        <v>0.59200000000000008</v>
      </c>
      <c r="E50" s="819">
        <v>0.49419999999999997</v>
      </c>
      <c r="F50" s="819">
        <v>0.77680000000000005</v>
      </c>
      <c r="G50" s="819">
        <v>0.6926000000000001</v>
      </c>
      <c r="H50" s="819">
        <v>0.60210000000000008</v>
      </c>
      <c r="I50" s="819">
        <v>0.73319999999999996</v>
      </c>
      <c r="J50" s="819">
        <v>0.90460000000000007</v>
      </c>
      <c r="K50" s="819">
        <v>2.3382000000000001</v>
      </c>
      <c r="L50" s="819">
        <v>2.8864000000000001</v>
      </c>
      <c r="M50" s="819">
        <v>11.1022</v>
      </c>
      <c r="N50" s="819">
        <v>30.371399999999998</v>
      </c>
      <c r="O50" s="103"/>
      <c r="P50" s="577"/>
      <c r="R50" s="80"/>
    </row>
    <row r="51" spans="1:27" s="53" customFormat="1" ht="15.75" customHeight="1">
      <c r="A51" s="202" t="s">
        <v>1052</v>
      </c>
      <c r="B51" s="819">
        <v>20.852499649999999</v>
      </c>
      <c r="C51" s="819">
        <v>20.999234430000001</v>
      </c>
      <c r="D51" s="819">
        <v>21.04140911</v>
      </c>
      <c r="E51" s="819">
        <v>20.76079511</v>
      </c>
      <c r="F51" s="819">
        <v>20.82628411</v>
      </c>
      <c r="G51" s="819">
        <v>20.807379109999999</v>
      </c>
      <c r="H51" s="819">
        <v>20.13058011</v>
      </c>
      <c r="I51" s="819">
        <v>20.333930609999999</v>
      </c>
      <c r="J51" s="819">
        <v>19.954786429999999</v>
      </c>
      <c r="K51" s="819">
        <v>19.97937142</v>
      </c>
      <c r="L51" s="819">
        <v>20.273758000000001</v>
      </c>
      <c r="M51" s="819">
        <v>19.910240999999999</v>
      </c>
      <c r="N51" s="819">
        <v>245.87026909000002</v>
      </c>
      <c r="O51" s="103"/>
      <c r="P51" s="77"/>
      <c r="Q51" s="79"/>
      <c r="R51" s="80"/>
    </row>
    <row r="52" spans="1:27" s="53" customFormat="1" ht="15.75" customHeight="1">
      <c r="A52" s="113" t="s">
        <v>1022</v>
      </c>
      <c r="B52" s="756">
        <v>3.8825985900000002</v>
      </c>
      <c r="C52" s="756">
        <v>5.2906301100000004</v>
      </c>
      <c r="D52" s="756">
        <v>3.6440439299999996</v>
      </c>
      <c r="E52" s="756">
        <v>14.31161245</v>
      </c>
      <c r="F52" s="756">
        <v>4.4629588499999997</v>
      </c>
      <c r="G52" s="756">
        <v>2.7043063600000004</v>
      </c>
      <c r="H52" s="756">
        <v>6.4786826299999998</v>
      </c>
      <c r="I52" s="756">
        <v>2.97518744</v>
      </c>
      <c r="J52" s="756">
        <v>2.6328843399999999</v>
      </c>
      <c r="K52" s="756">
        <v>3.3635672100000003</v>
      </c>
      <c r="L52" s="756">
        <v>2.9346705900000005</v>
      </c>
      <c r="M52" s="756">
        <v>3.65783887</v>
      </c>
      <c r="N52" s="1248">
        <v>56.338981369999999</v>
      </c>
      <c r="O52" s="103"/>
      <c r="P52" s="103"/>
      <c r="Q52" s="103"/>
      <c r="R52" s="142"/>
      <c r="S52" s="103"/>
      <c r="T52" s="103"/>
      <c r="U52" s="103"/>
      <c r="V52" s="103"/>
      <c r="W52" s="103"/>
      <c r="X52" s="103"/>
      <c r="Y52" s="103"/>
      <c r="Z52" s="103"/>
      <c r="AA52" s="103"/>
    </row>
    <row r="53" spans="1:27" s="53" customFormat="1" ht="15.75" customHeight="1">
      <c r="A53" s="113" t="s">
        <v>1024</v>
      </c>
      <c r="B53" s="1248">
        <v>1.2132454799999999</v>
      </c>
      <c r="C53" s="1248">
        <v>1.02160199</v>
      </c>
      <c r="D53" s="1248">
        <v>1.11615872</v>
      </c>
      <c r="E53" s="1248">
        <v>0.83881693999999996</v>
      </c>
      <c r="F53" s="1248">
        <v>1.3348473999999999</v>
      </c>
      <c r="G53" s="1248">
        <v>1.2129191399999999</v>
      </c>
      <c r="H53" s="1248">
        <v>0.92250281999999995</v>
      </c>
      <c r="I53" s="1248">
        <v>1.04593878</v>
      </c>
      <c r="J53" s="1248">
        <v>0.70704489999999998</v>
      </c>
      <c r="K53" s="1248">
        <v>0.85040483</v>
      </c>
      <c r="L53" s="1248">
        <v>1.07926499</v>
      </c>
      <c r="M53" s="1248">
        <v>1.0955940800000001</v>
      </c>
      <c r="N53" s="1248">
        <v>12.438340070000001</v>
      </c>
      <c r="O53" s="103"/>
      <c r="P53" s="577"/>
      <c r="R53" s="80"/>
    </row>
    <row r="54" spans="1:27" s="53" customFormat="1" ht="15.75" customHeight="1">
      <c r="A54" s="106" t="s">
        <v>1025</v>
      </c>
      <c r="B54" s="819">
        <v>1.2132454799999999</v>
      </c>
      <c r="C54" s="819">
        <v>1.02160199</v>
      </c>
      <c r="D54" s="819">
        <v>1.11615872</v>
      </c>
      <c r="E54" s="819">
        <v>0.83881693999999996</v>
      </c>
      <c r="F54" s="819">
        <v>1.3348473999999999</v>
      </c>
      <c r="G54" s="819">
        <v>1.2129191399999999</v>
      </c>
      <c r="H54" s="819">
        <v>0.92250281999999995</v>
      </c>
      <c r="I54" s="819">
        <v>1.04593878</v>
      </c>
      <c r="J54" s="819">
        <v>0.70704489999999998</v>
      </c>
      <c r="K54" s="819">
        <v>0.85040483</v>
      </c>
      <c r="L54" s="819">
        <v>1.07926499</v>
      </c>
      <c r="M54" s="819">
        <v>1.0955940800000001</v>
      </c>
      <c r="N54" s="819">
        <v>12.438340070000001</v>
      </c>
      <c r="O54" s="103"/>
      <c r="P54" s="577"/>
      <c r="R54" s="80"/>
    </row>
    <row r="55" spans="1:27" s="53" customFormat="1" ht="15.75" customHeight="1">
      <c r="A55" s="113" t="s">
        <v>1026</v>
      </c>
      <c r="B55" s="1248">
        <v>2.3404999999999999E-2</v>
      </c>
      <c r="C55" s="1248">
        <v>1.6119999999999999E-2</v>
      </c>
      <c r="D55" s="1248">
        <v>2.5614999999999999E-2</v>
      </c>
      <c r="E55" s="1248">
        <v>1.8100999999999999E-2</v>
      </c>
      <c r="F55" s="1248">
        <v>1.1795E-2</v>
      </c>
      <c r="G55" s="1248">
        <v>1.7725000000000001E-2</v>
      </c>
      <c r="H55" s="1248">
        <v>1.7350000000000001E-2</v>
      </c>
      <c r="I55" s="1248">
        <v>1.0175E-2</v>
      </c>
      <c r="J55" s="1248">
        <v>1.2395E-2</v>
      </c>
      <c r="K55" s="1248">
        <v>1.9355000000000001E-2</v>
      </c>
      <c r="L55" s="1248">
        <v>1.3554999999999999E-2</v>
      </c>
      <c r="M55" s="1248">
        <v>1.6485E-2</v>
      </c>
      <c r="N55" s="1248">
        <v>0.20207600000000001</v>
      </c>
      <c r="O55" s="103"/>
      <c r="P55" s="577"/>
      <c r="R55" s="80"/>
    </row>
    <row r="56" spans="1:27" s="53" customFormat="1" ht="15.75" customHeight="1">
      <c r="A56" s="106" t="s">
        <v>1027</v>
      </c>
      <c r="B56" s="819">
        <v>2.3404999999999999E-2</v>
      </c>
      <c r="C56" s="819">
        <v>1.6119999999999999E-2</v>
      </c>
      <c r="D56" s="819">
        <v>2.5614999999999999E-2</v>
      </c>
      <c r="E56" s="819">
        <v>1.8100999999999999E-2</v>
      </c>
      <c r="F56" s="819">
        <v>1.1795E-2</v>
      </c>
      <c r="G56" s="819">
        <v>1.7725000000000001E-2</v>
      </c>
      <c r="H56" s="819">
        <v>1.7350000000000001E-2</v>
      </c>
      <c r="I56" s="819">
        <v>1.0175E-2</v>
      </c>
      <c r="J56" s="819">
        <v>1.2395E-2</v>
      </c>
      <c r="K56" s="819">
        <v>1.9355000000000001E-2</v>
      </c>
      <c r="L56" s="819">
        <v>1.3554999999999999E-2</v>
      </c>
      <c r="M56" s="819">
        <v>1.6485E-2</v>
      </c>
      <c r="N56" s="819">
        <v>0.20207600000000001</v>
      </c>
      <c r="O56" s="103"/>
      <c r="P56" s="577"/>
      <c r="R56" s="80"/>
    </row>
    <row r="57" spans="1:27" s="53" customFormat="1" ht="15.75" customHeight="1">
      <c r="A57" s="113" t="s">
        <v>1028</v>
      </c>
      <c r="B57" s="1248">
        <v>0.22492978</v>
      </c>
      <c r="C57" s="1248">
        <v>0.88364244572479356</v>
      </c>
      <c r="D57" s="1248">
        <v>0.21225830802848028</v>
      </c>
      <c r="E57" s="1248">
        <v>0.29512844156040657</v>
      </c>
      <c r="F57" s="1248">
        <v>3.6073252600000001</v>
      </c>
      <c r="G57" s="1248">
        <v>0.14438997000000001</v>
      </c>
      <c r="H57" s="1248">
        <v>3.7686447615604064</v>
      </c>
      <c r="I57" s="1248">
        <v>0.16343300000000002</v>
      </c>
      <c r="J57" s="1248">
        <v>0.87206576156040649</v>
      </c>
      <c r="K57" s="1248">
        <v>0.23881715000000001</v>
      </c>
      <c r="L57" s="1248">
        <v>0.12620513999999999</v>
      </c>
      <c r="M57" s="1248">
        <v>0.69890885156040661</v>
      </c>
      <c r="N57" s="1248">
        <v>11.2357488699949</v>
      </c>
      <c r="O57" s="103"/>
      <c r="P57" s="577"/>
      <c r="R57" s="80"/>
    </row>
    <row r="58" spans="1:27" s="53" customFormat="1" ht="15.75" customHeight="1">
      <c r="A58" s="642" t="s">
        <v>1029</v>
      </c>
      <c r="B58" s="819">
        <v>0.223304</v>
      </c>
      <c r="C58" s="819">
        <v>0.8791132557247936</v>
      </c>
      <c r="D58" s="819">
        <v>0.144424</v>
      </c>
      <c r="E58" s="819">
        <v>0.29507647156040656</v>
      </c>
      <c r="F58" s="819">
        <v>3.6038274100000001</v>
      </c>
      <c r="G58" s="819">
        <v>0.139266</v>
      </c>
      <c r="H58" s="819">
        <v>3.7654620615604064</v>
      </c>
      <c r="I58" s="819">
        <v>0.15989800000000001</v>
      </c>
      <c r="J58" s="819">
        <v>0.86296647156040651</v>
      </c>
      <c r="K58" s="819">
        <v>0.23726800000000001</v>
      </c>
      <c r="L58" s="819">
        <v>0.123792</v>
      </c>
      <c r="M58" s="819">
        <v>0.69558137156040656</v>
      </c>
      <c r="N58" s="1248">
        <v>11.12997904196642</v>
      </c>
      <c r="O58" s="103"/>
      <c r="P58" s="577"/>
      <c r="R58" s="80"/>
    </row>
    <row r="59" spans="1:27" s="53" customFormat="1" ht="15.75" customHeight="1">
      <c r="A59" s="53" t="s">
        <v>164</v>
      </c>
      <c r="B59" s="819">
        <v>1.6257800000000001E-3</v>
      </c>
      <c r="C59" s="819">
        <v>4.5291899999999998E-3</v>
      </c>
      <c r="D59" s="819">
        <v>6.7834308028480284E-2</v>
      </c>
      <c r="E59" s="819">
        <v>5.1969999999999999E-5</v>
      </c>
      <c r="F59" s="819">
        <v>3.4978499999999998E-3</v>
      </c>
      <c r="G59" s="819">
        <v>5.1239700000000003E-3</v>
      </c>
      <c r="H59" s="819">
        <v>3.1827000000000001E-3</v>
      </c>
      <c r="I59" s="819">
        <v>3.5349999999999999E-3</v>
      </c>
      <c r="J59" s="819">
        <v>9.0992900000000012E-3</v>
      </c>
      <c r="K59" s="819">
        <v>1.54915E-3</v>
      </c>
      <c r="L59" s="819">
        <v>2.4131399999999998E-3</v>
      </c>
      <c r="M59" s="819">
        <v>3.3274799999999998E-3</v>
      </c>
      <c r="N59" s="1248">
        <v>0.10576982802848026</v>
      </c>
      <c r="O59" s="103"/>
      <c r="P59" s="577"/>
      <c r="R59" s="80"/>
    </row>
    <row r="60" spans="1:27" s="53" customFormat="1" ht="14.25" customHeight="1">
      <c r="A60" s="421" t="s">
        <v>396</v>
      </c>
      <c r="B60" s="64">
        <v>696.36758192999991</v>
      </c>
      <c r="C60" s="64">
        <v>520.82498748572482</v>
      </c>
      <c r="D60" s="64">
        <v>578.72020953802848</v>
      </c>
      <c r="E60" s="64">
        <v>963.33738490156043</v>
      </c>
      <c r="F60" s="64">
        <v>722.31354586999998</v>
      </c>
      <c r="G60" s="64">
        <v>651.35381939000001</v>
      </c>
      <c r="H60" s="64">
        <v>868.7666417315603</v>
      </c>
      <c r="I60" s="64">
        <v>610.38657274000002</v>
      </c>
      <c r="J60" s="64">
        <v>690.14508946156036</v>
      </c>
      <c r="K60" s="64">
        <v>680.54073854000001</v>
      </c>
      <c r="L60" s="64">
        <v>615.81788622999989</v>
      </c>
      <c r="M60" s="64">
        <v>663.16439441156035</v>
      </c>
      <c r="N60" s="64">
        <v>8261.7388522299952</v>
      </c>
      <c r="O60" s="48"/>
      <c r="R60" s="80"/>
    </row>
    <row r="61" spans="1:27" s="53" customFormat="1" ht="15.75">
      <c r="A61" s="201" t="s">
        <v>1909</v>
      </c>
      <c r="B61" s="74"/>
      <c r="C61" s="74"/>
      <c r="D61" s="74"/>
      <c r="E61" s="74"/>
      <c r="F61" s="74"/>
      <c r="G61" s="74"/>
      <c r="H61" s="74"/>
      <c r="I61" s="74"/>
      <c r="J61" s="74"/>
      <c r="K61" s="74"/>
      <c r="L61" s="74"/>
      <c r="M61" s="74"/>
      <c r="N61" s="99"/>
      <c r="O61" s="48"/>
      <c r="R61" s="80"/>
    </row>
    <row r="62" spans="1:27" s="53" customFormat="1" ht="15.75">
      <c r="A62" s="201" t="s">
        <v>2010</v>
      </c>
      <c r="B62" s="74"/>
      <c r="C62" s="74"/>
      <c r="D62" s="74"/>
      <c r="E62" s="74"/>
      <c r="F62" s="74"/>
      <c r="G62" s="74"/>
      <c r="H62" s="74"/>
      <c r="I62" s="74"/>
      <c r="J62" s="74"/>
      <c r="K62" s="74"/>
      <c r="L62" s="74"/>
      <c r="M62" s="74"/>
      <c r="N62" s="99"/>
      <c r="O62" s="48"/>
      <c r="R62" s="80"/>
    </row>
    <row r="63" spans="1:27" s="53" customFormat="1">
      <c r="A63" s="1067" t="s">
        <v>1806</v>
      </c>
      <c r="B63" s="74"/>
      <c r="C63" s="74"/>
      <c r="D63" s="74"/>
      <c r="E63" s="1143"/>
      <c r="F63" s="74"/>
      <c r="G63" s="74"/>
      <c r="H63" s="74"/>
      <c r="I63" s="74"/>
      <c r="J63" s="74"/>
      <c r="K63" s="74"/>
      <c r="L63" s="74"/>
      <c r="M63" s="74"/>
      <c r="N63" s="992"/>
      <c r="O63" s="101"/>
      <c r="R63" s="80"/>
    </row>
    <row r="64" spans="1:27" s="53" customFormat="1" ht="15.75">
      <c r="A64" s="523" t="s">
        <v>1306</v>
      </c>
      <c r="B64" s="142"/>
      <c r="C64" s="142"/>
      <c r="D64" s="142"/>
      <c r="E64" s="101"/>
      <c r="F64" s="142"/>
      <c r="G64" s="142"/>
      <c r="H64" s="142"/>
      <c r="I64" s="142"/>
      <c r="J64" s="595"/>
      <c r="K64" s="101"/>
      <c r="R64" s="80"/>
    </row>
    <row r="65" spans="1:18" s="53" customFormat="1">
      <c r="A65" s="48"/>
      <c r="B65" s="101"/>
      <c r="C65" s="101"/>
      <c r="D65" s="101"/>
      <c r="E65" s="101"/>
      <c r="F65" s="101"/>
      <c r="G65" s="101"/>
      <c r="H65" s="101"/>
      <c r="I65" s="101"/>
      <c r="J65" s="101"/>
      <c r="K65" s="101"/>
      <c r="L65" s="101"/>
      <c r="M65" s="101"/>
      <c r="N65" s="992"/>
      <c r="O65" s="48"/>
      <c r="R65" s="80"/>
    </row>
    <row r="66" spans="1:18" s="55" customFormat="1">
      <c r="A66" s="66"/>
      <c r="B66" s="696"/>
      <c r="C66" s="696"/>
      <c r="D66" s="696"/>
      <c r="E66" s="696"/>
      <c r="F66" s="696"/>
      <c r="G66" s="696"/>
      <c r="H66" s="696"/>
      <c r="I66" s="696"/>
      <c r="J66" s="696"/>
      <c r="K66" s="696"/>
      <c r="L66" s="696"/>
      <c r="M66" s="696"/>
      <c r="N66" s="70"/>
      <c r="O66" s="66"/>
      <c r="R66" s="87"/>
    </row>
    <row r="67" spans="1:18" s="53" customFormat="1">
      <c r="C67" s="70"/>
      <c r="D67" s="70"/>
      <c r="E67" s="1143"/>
      <c r="F67" s="70"/>
      <c r="G67" s="70"/>
      <c r="H67" s="70"/>
      <c r="I67" s="70"/>
      <c r="J67" s="70"/>
      <c r="K67" s="70"/>
      <c r="L67" s="70"/>
      <c r="M67" s="70"/>
      <c r="N67" s="70"/>
      <c r="O67" s="48"/>
      <c r="R67" s="80"/>
    </row>
    <row r="68" spans="1:18" s="55" customFormat="1">
      <c r="B68" s="74"/>
      <c r="C68" s="69"/>
      <c r="D68" s="69"/>
      <c r="E68" s="69"/>
      <c r="F68" s="69"/>
      <c r="G68" s="69"/>
      <c r="H68" s="69"/>
      <c r="I68" s="69"/>
      <c r="J68" s="69"/>
      <c r="K68" s="69"/>
      <c r="L68" s="69"/>
      <c r="M68" s="69"/>
      <c r="N68" s="69"/>
      <c r="O68" s="66"/>
      <c r="R68" s="87"/>
    </row>
    <row r="69" spans="1:18" s="53" customFormat="1">
      <c r="B69" s="112"/>
      <c r="C69" s="70"/>
      <c r="D69" s="70"/>
      <c r="E69" s="70"/>
      <c r="F69" s="70"/>
      <c r="G69" s="70"/>
      <c r="H69" s="70"/>
      <c r="I69" s="70"/>
      <c r="J69" s="70"/>
      <c r="K69" s="70"/>
      <c r="L69" s="70"/>
      <c r="M69" s="70"/>
      <c r="N69" s="70"/>
      <c r="O69" s="48"/>
      <c r="R69" s="80"/>
    </row>
    <row r="70" spans="1:18" s="53" customFormat="1">
      <c r="B70" s="142"/>
      <c r="C70" s="142"/>
      <c r="D70" s="142"/>
      <c r="E70" s="142"/>
      <c r="F70" s="142"/>
      <c r="G70" s="142"/>
      <c r="H70" s="142"/>
      <c r="I70" s="142"/>
      <c r="J70" s="142"/>
      <c r="K70" s="142"/>
      <c r="L70" s="142"/>
      <c r="M70" s="142"/>
      <c r="N70" s="142"/>
      <c r="O70" s="48"/>
      <c r="R70" s="80"/>
    </row>
    <row r="71" spans="1:18" s="53" customFormat="1" ht="12" customHeight="1">
      <c r="B71" s="142"/>
      <c r="C71" s="142"/>
      <c r="D71" s="142"/>
      <c r="E71" s="142"/>
      <c r="F71" s="698"/>
      <c r="G71" s="142"/>
      <c r="H71" s="142"/>
      <c r="I71" s="142"/>
      <c r="J71" s="142"/>
      <c r="K71" s="142"/>
      <c r="L71" s="142"/>
      <c r="M71" s="142"/>
      <c r="N71" s="142"/>
      <c r="O71" s="48"/>
      <c r="R71" s="80"/>
    </row>
    <row r="72" spans="1:18" s="53" customFormat="1">
      <c r="B72" s="74"/>
      <c r="C72" s="74"/>
      <c r="D72" s="74"/>
      <c r="E72" s="74"/>
      <c r="F72" s="755"/>
      <c r="G72" s="74"/>
      <c r="H72" s="74"/>
      <c r="I72" s="74"/>
      <c r="J72" s="74"/>
      <c r="K72" s="74"/>
      <c r="L72" s="74"/>
      <c r="M72" s="74"/>
      <c r="N72" s="74"/>
      <c r="O72" s="48"/>
      <c r="R72" s="80"/>
    </row>
    <row r="73" spans="1:18" s="53" customFormat="1">
      <c r="B73" s="74"/>
      <c r="C73" s="74"/>
      <c r="D73" s="74"/>
      <c r="E73" s="74"/>
      <c r="F73" s="755"/>
      <c r="G73" s="74"/>
      <c r="H73" s="74"/>
      <c r="I73" s="74"/>
      <c r="J73" s="74"/>
      <c r="K73" s="74"/>
      <c r="L73" s="74"/>
      <c r="M73" s="74"/>
      <c r="N73" s="74"/>
      <c r="O73" s="48"/>
      <c r="R73" s="80"/>
    </row>
    <row r="74" spans="1:18" s="55" customFormat="1">
      <c r="A74" s="66"/>
      <c r="B74" s="74"/>
      <c r="C74" s="74"/>
      <c r="D74" s="74"/>
      <c r="E74" s="74"/>
      <c r="F74" s="755"/>
      <c r="G74" s="74"/>
      <c r="H74" s="74"/>
      <c r="I74" s="74"/>
      <c r="J74" s="74"/>
      <c r="K74" s="74"/>
      <c r="L74" s="74"/>
      <c r="M74" s="74"/>
      <c r="N74" s="74"/>
      <c r="O74" s="66"/>
      <c r="R74" s="87"/>
    </row>
    <row r="75" spans="1:18">
      <c r="B75" s="142"/>
      <c r="C75" s="142"/>
      <c r="D75" s="142"/>
      <c r="E75" s="142"/>
      <c r="F75" s="755"/>
      <c r="G75" s="142"/>
      <c r="H75" s="142"/>
      <c r="I75" s="142"/>
      <c r="J75" s="142"/>
      <c r="K75" s="142"/>
      <c r="L75" s="142"/>
      <c r="M75" s="142"/>
      <c r="N75" s="142"/>
    </row>
    <row r="76" spans="1:18" s="53" customFormat="1">
      <c r="A76" s="66"/>
      <c r="B76" s="74"/>
      <c r="C76" s="74"/>
      <c r="D76" s="74"/>
      <c r="E76" s="74"/>
      <c r="F76" s="755"/>
      <c r="G76" s="74"/>
      <c r="H76" s="74"/>
      <c r="I76" s="74"/>
      <c r="J76" s="74"/>
      <c r="K76" s="74"/>
      <c r="L76" s="74"/>
      <c r="M76" s="74"/>
      <c r="N76" s="154"/>
      <c r="O76" s="48"/>
      <c r="R76" s="80"/>
    </row>
  </sheetData>
  <customSheetViews>
    <customSheetView guid="{45E423DD-7FD2-487F-8372-5798D7D06C15}" showPageBreaks="1" showGridLines="0" printArea="1" topLeftCell="B1">
      <selection activeCell="N2" sqref="N2"/>
      <pageMargins left="0.49" right="0.39370078740157483" top="0.65" bottom="0.21" header="0.44" footer="0.27"/>
      <pageSetup scale="80" orientation="landscape" r:id="rId1"/>
      <headerFooter alignWithMargins="0"/>
    </customSheetView>
    <customSheetView guid="{B297ACE3-C144-4411-A206-EE5C8D41CE1C}">
      <selection activeCell="H39" sqref="H39"/>
      <pageMargins left="0.70866141732283472" right="0.39370078740157483" top="0.55118110236220474" bottom="0.55118110236220474" header="0.51181102362204722" footer="0.35433070866141736"/>
      <pageSetup scale="68" orientation="landscape" r:id="rId2"/>
      <headerFooter alignWithMargins="0"/>
    </customSheetView>
    <customSheetView guid="{51F1D52B-5D55-4FCC-809B-9B4CC86C88B9}" showGridLines="0" topLeftCell="B1">
      <selection activeCell="N2" sqref="N2"/>
      <pageMargins left="0.49" right="0.39370078740157483" top="0.65" bottom="0.21" header="0.44" footer="0.27"/>
      <pageSetup scale="80" orientation="landscape" r:id="rId3"/>
      <headerFooter alignWithMargins="0"/>
    </customSheetView>
  </customSheetViews>
  <phoneticPr fontId="38" type="noConversion"/>
  <pageMargins left="1.08" right="0.39370078740157483" top="0.6692913385826772" bottom="0.35433070866141736" header="0.43307086614173229" footer="0.43307086614173229"/>
  <pageSetup scale="56" orientation="landscape" r:id="rId4"/>
  <headerFooter alignWithMargins="0"/>
  <drawing r:id="rId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3"/>
  <dimension ref="A1:G65"/>
  <sheetViews>
    <sheetView showGridLines="0" zoomScaleNormal="100" workbookViewId="0">
      <selection activeCell="F13" sqref="F13"/>
    </sheetView>
  </sheetViews>
  <sheetFormatPr defaultColWidth="9.140625" defaultRowHeight="15"/>
  <cols>
    <col min="1" max="1" width="61" style="48" customWidth="1"/>
    <col min="2" max="6" width="12.7109375" style="48" customWidth="1"/>
    <col min="7" max="7" width="9.85546875" style="48" bestFit="1" customWidth="1"/>
    <col min="8" max="16384" width="9.140625" style="48"/>
  </cols>
  <sheetData>
    <row r="1" spans="1:7">
      <c r="A1" s="331" t="s">
        <v>277</v>
      </c>
      <c r="B1" s="58"/>
      <c r="C1" s="58"/>
      <c r="D1" s="58"/>
      <c r="E1" s="58"/>
      <c r="F1" s="808">
        <v>70</v>
      </c>
    </row>
    <row r="2" spans="1:7">
      <c r="A2" s="53"/>
      <c r="B2" s="53"/>
      <c r="C2" s="53"/>
      <c r="D2" s="53"/>
      <c r="E2" s="53"/>
      <c r="F2" s="53"/>
    </row>
    <row r="3" spans="1:7">
      <c r="A3" s="53"/>
      <c r="B3" s="53"/>
      <c r="C3" s="53"/>
      <c r="D3" s="53"/>
      <c r="E3" s="53"/>
      <c r="F3" s="53"/>
    </row>
    <row r="4" spans="1:7">
      <c r="A4" s="53"/>
      <c r="B4" s="53"/>
      <c r="C4" s="53"/>
      <c r="D4" s="53"/>
      <c r="E4" s="53"/>
      <c r="F4" s="53"/>
    </row>
    <row r="5" spans="1:7">
      <c r="A5" s="53"/>
      <c r="B5" s="53"/>
      <c r="C5" s="53"/>
      <c r="D5" s="53"/>
      <c r="E5" s="53"/>
      <c r="F5" s="53"/>
    </row>
    <row r="6" spans="1:7">
      <c r="A6" s="53"/>
      <c r="B6" s="53"/>
      <c r="C6" s="53"/>
      <c r="D6" s="53"/>
      <c r="E6" s="53"/>
      <c r="F6" s="53"/>
    </row>
    <row r="7" spans="1:7">
      <c r="A7" s="53"/>
      <c r="B7" s="53"/>
      <c r="C7" s="53"/>
      <c r="D7" s="53"/>
      <c r="E7" s="53"/>
      <c r="F7" s="53"/>
    </row>
    <row r="8" spans="1:7">
      <c r="A8" s="55" t="s">
        <v>1274</v>
      </c>
    </row>
    <row r="9" spans="1:7">
      <c r="A9" s="55" t="s">
        <v>1677</v>
      </c>
    </row>
    <row r="10" spans="1:7">
      <c r="A10" s="53" t="s">
        <v>359</v>
      </c>
    </row>
    <row r="11" spans="1:7" ht="17.25">
      <c r="A11" s="141" t="s">
        <v>288</v>
      </c>
      <c r="B11" s="1255">
        <v>2015</v>
      </c>
      <c r="C11" s="1255">
        <v>2016</v>
      </c>
      <c r="D11" s="1255">
        <v>2017</v>
      </c>
      <c r="E11" s="1255">
        <v>2018</v>
      </c>
      <c r="F11" s="1255" t="s">
        <v>1739</v>
      </c>
    </row>
    <row r="12" spans="1:7">
      <c r="A12" s="153" t="s">
        <v>363</v>
      </c>
      <c r="B12" s="1248">
        <v>2799.1226443800006</v>
      </c>
      <c r="C12" s="1248">
        <v>3450.9978065099999</v>
      </c>
      <c r="D12" s="1248">
        <v>3269.9197464899985</v>
      </c>
      <c r="E12" s="1248">
        <v>3783.2269424299998</v>
      </c>
      <c r="F12" s="1248">
        <v>4586.3216960999998</v>
      </c>
      <c r="G12" s="101"/>
    </row>
    <row r="13" spans="1:7">
      <c r="A13" s="250" t="s">
        <v>175</v>
      </c>
      <c r="B13" s="1248">
        <v>860.70991061999996</v>
      </c>
      <c r="C13" s="1248">
        <v>1048.4097906899999</v>
      </c>
      <c r="D13" s="1248">
        <v>1051.3089813361114</v>
      </c>
      <c r="E13" s="1248">
        <v>1071.2448244499999</v>
      </c>
      <c r="F13" s="1248">
        <v>1390.04064021</v>
      </c>
      <c r="G13" s="101"/>
    </row>
    <row r="14" spans="1:7">
      <c r="A14" s="224" t="s">
        <v>186</v>
      </c>
      <c r="B14" s="819">
        <v>66.766854319999993</v>
      </c>
      <c r="C14" s="819">
        <v>68.608198090000002</v>
      </c>
      <c r="D14" s="1247">
        <v>91.251973020000008</v>
      </c>
      <c r="E14" s="1247">
        <v>73.810275020000006</v>
      </c>
      <c r="F14" s="819">
        <v>172.78602693999997</v>
      </c>
      <c r="G14" s="101"/>
    </row>
    <row r="15" spans="1:7">
      <c r="A15" s="224" t="s">
        <v>187</v>
      </c>
      <c r="B15" s="819">
        <v>549.26426139</v>
      </c>
      <c r="C15" s="819">
        <v>683.96938117000002</v>
      </c>
      <c r="D15" s="1247">
        <v>667.30803121999998</v>
      </c>
      <c r="E15" s="1247">
        <v>709.98296882</v>
      </c>
      <c r="F15" s="819">
        <v>882.90555599999993</v>
      </c>
      <c r="G15" s="101"/>
    </row>
    <row r="16" spans="1:7">
      <c r="A16" s="199" t="s">
        <v>188</v>
      </c>
      <c r="B16" s="819">
        <v>167.54973769</v>
      </c>
      <c r="C16" s="819">
        <v>194.31980808999998</v>
      </c>
      <c r="D16" s="1247">
        <v>164.54937699611139</v>
      </c>
      <c r="E16" s="1247">
        <v>168.27239842</v>
      </c>
      <c r="F16" s="819">
        <v>194.25885434</v>
      </c>
      <c r="G16" s="101"/>
    </row>
    <row r="17" spans="1:7">
      <c r="A17" s="48" t="s">
        <v>402</v>
      </c>
      <c r="B17" s="819">
        <v>3.5970443999999997</v>
      </c>
      <c r="C17" s="819">
        <v>4.7916006899999992</v>
      </c>
      <c r="D17" s="1247">
        <v>18.469559419999996</v>
      </c>
      <c r="E17" s="1247">
        <v>10.07523041</v>
      </c>
      <c r="F17" s="819">
        <v>10.240545040000001</v>
      </c>
      <c r="G17" s="101"/>
    </row>
    <row r="18" spans="1:7">
      <c r="A18" s="199" t="s">
        <v>189</v>
      </c>
      <c r="B18" s="819">
        <v>19.009480130000004</v>
      </c>
      <c r="C18" s="819">
        <v>20.018601300000004</v>
      </c>
      <c r="D18" s="1247">
        <v>21.230633619999999</v>
      </c>
      <c r="E18" s="1247">
        <v>20.933781870000001</v>
      </c>
      <c r="F18" s="819">
        <v>24.615630639999996</v>
      </c>
      <c r="G18" s="101"/>
    </row>
    <row r="19" spans="1:7">
      <c r="A19" s="199" t="s">
        <v>190</v>
      </c>
      <c r="B19" s="819">
        <v>10.71236257</v>
      </c>
      <c r="C19" s="819">
        <v>9.5465966500000015</v>
      </c>
      <c r="D19" s="1247">
        <v>12.33724204</v>
      </c>
      <c r="E19" s="1247">
        <v>9.6768741599999988</v>
      </c>
      <c r="F19" s="819">
        <v>13.636349099999999</v>
      </c>
      <c r="G19" s="101"/>
    </row>
    <row r="20" spans="1:7">
      <c r="A20" s="48" t="s">
        <v>504</v>
      </c>
      <c r="B20" s="819">
        <v>43.810170120000002</v>
      </c>
      <c r="C20" s="819">
        <v>67.155604700000012</v>
      </c>
      <c r="D20" s="1247">
        <v>76.162165020000003</v>
      </c>
      <c r="E20" s="1247">
        <v>78.493295749999987</v>
      </c>
      <c r="F20" s="819">
        <v>91.597678150000007</v>
      </c>
      <c r="G20" s="101"/>
    </row>
    <row r="21" spans="1:7">
      <c r="A21" s="250" t="s">
        <v>1015</v>
      </c>
      <c r="B21" s="756">
        <v>1562.8925658400001</v>
      </c>
      <c r="C21" s="756">
        <v>1879.2935457100002</v>
      </c>
      <c r="D21" s="1248">
        <v>1804.3390497400001</v>
      </c>
      <c r="E21" s="756">
        <v>2002.65282482</v>
      </c>
      <c r="F21" s="756">
        <v>2500.0516010800002</v>
      </c>
      <c r="G21" s="101"/>
    </row>
    <row r="22" spans="1:7">
      <c r="A22" s="224" t="s">
        <v>191</v>
      </c>
      <c r="B22" s="819">
        <v>1510.2980935799999</v>
      </c>
      <c r="C22" s="819">
        <v>1788.1489834200001</v>
      </c>
      <c r="D22" s="1247">
        <v>1711.85287221</v>
      </c>
      <c r="E22" s="1247">
        <v>1904.7822835899999</v>
      </c>
      <c r="F22" s="819">
        <v>2397.2726096100005</v>
      </c>
      <c r="G22" s="101"/>
    </row>
    <row r="23" spans="1:7">
      <c r="A23" s="48" t="s">
        <v>1004</v>
      </c>
      <c r="B23" s="819">
        <v>38.979674330000002</v>
      </c>
      <c r="C23" s="819">
        <v>73.690104820000002</v>
      </c>
      <c r="D23" s="1247">
        <v>77.814417539999994</v>
      </c>
      <c r="E23" s="1247">
        <v>85.984121480000013</v>
      </c>
      <c r="F23" s="819">
        <v>90.82129316000001</v>
      </c>
      <c r="G23" s="101"/>
    </row>
    <row r="24" spans="1:7">
      <c r="A24" s="366" t="s">
        <v>162</v>
      </c>
      <c r="B24" s="819">
        <v>11.950199830000001</v>
      </c>
      <c r="C24" s="819">
        <v>15.659260549999999</v>
      </c>
      <c r="D24" s="1247">
        <v>13.166353199999998</v>
      </c>
      <c r="E24" s="1247">
        <v>11.030532500000003</v>
      </c>
      <c r="F24" s="819">
        <v>10.606789700000002</v>
      </c>
      <c r="G24" s="101"/>
    </row>
    <row r="25" spans="1:7">
      <c r="A25" s="366" t="s">
        <v>1006</v>
      </c>
      <c r="B25" s="819">
        <v>0.43685421000000008</v>
      </c>
      <c r="C25" s="819">
        <v>0.11375043000000001</v>
      </c>
      <c r="D25" s="1247">
        <v>0.33889946999999998</v>
      </c>
      <c r="E25" s="1247">
        <v>9.5092300000000018E-2</v>
      </c>
      <c r="F25" s="819">
        <v>0.30904657999999996</v>
      </c>
      <c r="G25" s="101"/>
    </row>
    <row r="26" spans="1:7">
      <c r="A26" s="366" t="s">
        <v>1007</v>
      </c>
      <c r="B26" s="819">
        <v>0.75714048999999983</v>
      </c>
      <c r="C26" s="819">
        <v>1.2860632999999999</v>
      </c>
      <c r="D26" s="1247">
        <v>0.44450860000000009</v>
      </c>
      <c r="E26" s="1247">
        <v>9.0394360000000021E-2</v>
      </c>
      <c r="F26" s="819">
        <v>0.42744077999999996</v>
      </c>
      <c r="G26" s="101"/>
    </row>
    <row r="27" spans="1:7">
      <c r="A27" s="366" t="s">
        <v>1008</v>
      </c>
      <c r="B27" s="819">
        <v>0.47060340000000001</v>
      </c>
      <c r="C27" s="819">
        <v>0.39538319</v>
      </c>
      <c r="D27" s="1247">
        <v>0.72199871999999998</v>
      </c>
      <c r="E27" s="1247">
        <v>0.67040058999999996</v>
      </c>
      <c r="F27" s="819">
        <v>0.61442125000000003</v>
      </c>
      <c r="G27" s="101"/>
    </row>
    <row r="28" spans="1:7">
      <c r="A28" s="250" t="s">
        <v>1014</v>
      </c>
      <c r="B28" s="1248">
        <v>344.30392176999999</v>
      </c>
      <c r="C28" s="1248">
        <v>473.45637859999999</v>
      </c>
      <c r="D28" s="1248">
        <v>355.89888075388677</v>
      </c>
      <c r="E28" s="1248">
        <v>622.97986583000011</v>
      </c>
      <c r="F28" s="1248">
        <v>577.46580724</v>
      </c>
      <c r="G28" s="101"/>
    </row>
    <row r="29" spans="1:7">
      <c r="A29" s="517" t="s">
        <v>176</v>
      </c>
      <c r="B29" s="819">
        <v>94.37783798000001</v>
      </c>
      <c r="C29" s="819">
        <v>153.17065984999999</v>
      </c>
      <c r="D29" s="1247">
        <v>118.77839690111016</v>
      </c>
      <c r="E29" s="1247">
        <v>316.35658630000006</v>
      </c>
      <c r="F29" s="819">
        <v>230.47425064999999</v>
      </c>
      <c r="G29" s="101"/>
    </row>
    <row r="30" spans="1:7">
      <c r="A30" s="543" t="s">
        <v>1113</v>
      </c>
      <c r="B30" s="819">
        <v>7.2236379099999999</v>
      </c>
      <c r="C30" s="819">
        <v>9.3867327200000013</v>
      </c>
      <c r="D30" s="1247">
        <v>5.3073224099999994</v>
      </c>
      <c r="E30" s="1247">
        <v>6.4537732900000009</v>
      </c>
      <c r="F30" s="819">
        <v>4.0906294600000006</v>
      </c>
      <c r="G30" s="101"/>
    </row>
    <row r="31" spans="1:7">
      <c r="A31" s="517" t="s">
        <v>166</v>
      </c>
      <c r="B31" s="819">
        <v>54.902136920000004</v>
      </c>
      <c r="C31" s="819">
        <v>106.77610190000001</v>
      </c>
      <c r="D31" s="1247">
        <v>73.77684732611074</v>
      </c>
      <c r="E31" s="1247">
        <v>91.04285354000001</v>
      </c>
      <c r="F31" s="819">
        <v>120.31137225000001</v>
      </c>
      <c r="G31" s="101"/>
    </row>
    <row r="32" spans="1:7">
      <c r="A32" s="194" t="s">
        <v>1031</v>
      </c>
      <c r="B32" s="819">
        <v>28.596585249999997</v>
      </c>
      <c r="C32" s="819">
        <v>38.259898840000005</v>
      </c>
      <c r="D32" s="1247">
        <v>39.291664570000002</v>
      </c>
      <c r="E32" s="1247">
        <v>40.815124830000002</v>
      </c>
      <c r="F32" s="819">
        <v>38.468481150000009</v>
      </c>
      <c r="G32" s="101"/>
    </row>
    <row r="33" spans="1:7">
      <c r="A33" s="194" t="s">
        <v>1222</v>
      </c>
      <c r="B33" s="819">
        <v>63.510092809999996</v>
      </c>
      <c r="C33" s="819">
        <v>70.652851449999986</v>
      </c>
      <c r="D33" s="1247">
        <v>71.004157679999992</v>
      </c>
      <c r="E33" s="1247">
        <v>77.994497659999993</v>
      </c>
      <c r="F33" s="819">
        <v>76.621440000000007</v>
      </c>
      <c r="G33" s="101"/>
    </row>
    <row r="34" spans="1:7">
      <c r="A34" s="194" t="s">
        <v>222</v>
      </c>
      <c r="B34" s="819">
        <v>23.570891560000003</v>
      </c>
      <c r="C34" s="819">
        <v>22.222676749999998</v>
      </c>
      <c r="D34" s="1247">
        <v>25.276033150000004</v>
      </c>
      <c r="E34" s="1247">
        <v>32.677058529999996</v>
      </c>
      <c r="F34" s="819">
        <v>38.809814170000003</v>
      </c>
      <c r="G34" s="101"/>
    </row>
    <row r="35" spans="1:7">
      <c r="A35" s="194" t="s">
        <v>474</v>
      </c>
      <c r="B35" s="819">
        <v>72.122739339999981</v>
      </c>
      <c r="C35" s="819">
        <v>72.987457090000007</v>
      </c>
      <c r="D35" s="1247">
        <v>22.464458716665913</v>
      </c>
      <c r="E35" s="1247">
        <v>57.639971679999995</v>
      </c>
      <c r="F35" s="819">
        <v>68.689819560000004</v>
      </c>
      <c r="G35" s="101"/>
    </row>
    <row r="36" spans="1:7">
      <c r="A36" s="245" t="s">
        <v>1012</v>
      </c>
      <c r="B36" s="1248">
        <v>31.216246149999996</v>
      </c>
      <c r="C36" s="756">
        <v>49.838091510000005</v>
      </c>
      <c r="D36" s="1248">
        <v>58.372834660000002</v>
      </c>
      <c r="E36" s="1247">
        <v>86.349427329999997</v>
      </c>
      <c r="F36" s="756">
        <v>118.76364757000002</v>
      </c>
      <c r="G36" s="101"/>
    </row>
    <row r="37" spans="1:7">
      <c r="A37" s="153" t="s">
        <v>365</v>
      </c>
      <c r="B37" s="756">
        <v>191.17307771999998</v>
      </c>
      <c r="C37" s="756">
        <v>222.72333528000001</v>
      </c>
      <c r="D37" s="1248">
        <v>207.56260284000001</v>
      </c>
      <c r="E37" s="756">
        <v>220.29024253000014</v>
      </c>
      <c r="F37" s="756">
        <v>252.05480690000002</v>
      </c>
      <c r="G37" s="101"/>
    </row>
    <row r="38" spans="1:7">
      <c r="A38" s="215" t="s">
        <v>1045</v>
      </c>
      <c r="B38" s="819">
        <v>121.46819751999999</v>
      </c>
      <c r="C38" s="819">
        <v>138.73718812999999</v>
      </c>
      <c r="D38" s="1247">
        <v>115.39812574000001</v>
      </c>
      <c r="E38" s="1247">
        <v>121.50743195999999</v>
      </c>
      <c r="F38" s="819">
        <v>139.92489239</v>
      </c>
      <c r="G38" s="101"/>
    </row>
    <row r="39" spans="1:7">
      <c r="A39" s="215" t="s">
        <v>1046</v>
      </c>
      <c r="B39" s="819">
        <v>43.098342240000001</v>
      </c>
      <c r="C39" s="819">
        <v>49.92648329</v>
      </c>
      <c r="D39" s="1247">
        <v>56.361425459999992</v>
      </c>
      <c r="E39" s="1247">
        <v>66.513979190000015</v>
      </c>
      <c r="F39" s="819">
        <v>68.986793939999998</v>
      </c>
      <c r="G39" s="101"/>
    </row>
    <row r="40" spans="1:7">
      <c r="A40" s="224" t="s">
        <v>1047</v>
      </c>
      <c r="B40" s="819">
        <v>0.17563030999999998</v>
      </c>
      <c r="C40" s="819">
        <v>6.3584041500000001</v>
      </c>
      <c r="D40" s="1247">
        <v>8.0173606199999998</v>
      </c>
      <c r="E40" s="1247">
        <v>5.9864166499999989</v>
      </c>
      <c r="F40" s="819">
        <v>14.16455507</v>
      </c>
      <c r="G40" s="101"/>
    </row>
    <row r="41" spans="1:7">
      <c r="A41" s="194" t="s">
        <v>427</v>
      </c>
      <c r="B41" s="819">
        <v>0.89354323000000013</v>
      </c>
      <c r="C41" s="819">
        <v>1.6076840100000003</v>
      </c>
      <c r="D41" s="1247">
        <v>0.54888439000000011</v>
      </c>
      <c r="E41" s="1247">
        <v>0.35306370999999998</v>
      </c>
      <c r="F41" s="819">
        <v>0.39478604</v>
      </c>
      <c r="G41" s="101"/>
    </row>
    <row r="42" spans="1:7">
      <c r="A42" s="194" t="s">
        <v>1104</v>
      </c>
      <c r="B42" s="819">
        <v>14.153538469999999</v>
      </c>
      <c r="C42" s="819">
        <v>13.392793000000001</v>
      </c>
      <c r="D42" s="1247">
        <v>13.437515949999998</v>
      </c>
      <c r="E42" s="1247">
        <v>7.6273132100000005</v>
      </c>
      <c r="F42" s="819">
        <v>10.022123969999999</v>
      </c>
      <c r="G42" s="101"/>
    </row>
    <row r="43" spans="1:7" s="66" customFormat="1">
      <c r="A43" s="245" t="s">
        <v>1011</v>
      </c>
      <c r="B43" s="1248">
        <v>11.383825949999999</v>
      </c>
      <c r="C43" s="756">
        <v>12.7007827</v>
      </c>
      <c r="D43" s="1248">
        <v>13.799290679999999</v>
      </c>
      <c r="E43" s="1247">
        <v>18.302037810000137</v>
      </c>
      <c r="F43" s="756">
        <v>18.56165549</v>
      </c>
      <c r="G43" s="85"/>
    </row>
    <row r="44" spans="1:7">
      <c r="A44" s="153" t="s">
        <v>1013</v>
      </c>
      <c r="B44" s="756">
        <v>2467.5205694599999</v>
      </c>
      <c r="C44" s="756">
        <v>2831.8115534900003</v>
      </c>
      <c r="D44" s="1248">
        <v>2575.0973136100006</v>
      </c>
      <c r="E44" s="756">
        <v>2978.0244675899999</v>
      </c>
      <c r="F44" s="756">
        <v>3399.4861842900004</v>
      </c>
      <c r="G44" s="101"/>
    </row>
    <row r="45" spans="1:7">
      <c r="A45" s="55" t="s">
        <v>1018</v>
      </c>
      <c r="B45" s="756">
        <v>2153.7321620799999</v>
      </c>
      <c r="C45" s="756">
        <v>2417.31505909</v>
      </c>
      <c r="D45" s="1248">
        <v>2148.87526041</v>
      </c>
      <c r="E45" s="1247">
        <v>2505.3758056500001</v>
      </c>
      <c r="F45" s="756">
        <v>2873.9132377999999</v>
      </c>
      <c r="G45" s="101"/>
    </row>
    <row r="46" spans="1:7">
      <c r="A46" s="251" t="s">
        <v>167</v>
      </c>
      <c r="B46" s="756">
        <v>2153.7321620799999</v>
      </c>
      <c r="C46" s="756">
        <v>2417.31505909</v>
      </c>
      <c r="D46" s="1248">
        <v>2148.87526041</v>
      </c>
      <c r="E46" s="1247">
        <v>2505.3758056500001</v>
      </c>
      <c r="F46" s="819">
        <v>2873.9132377999999</v>
      </c>
      <c r="G46" s="101"/>
    </row>
    <row r="47" spans="1:7">
      <c r="A47" s="131" t="s">
        <v>1019</v>
      </c>
      <c r="B47" s="819">
        <v>0</v>
      </c>
      <c r="C47" s="819">
        <v>11.341207489999999</v>
      </c>
      <c r="D47" s="1247">
        <v>10.43953649</v>
      </c>
      <c r="E47" s="1247">
        <v>10.57938938</v>
      </c>
      <c r="F47" s="819">
        <v>9.6791753000000007</v>
      </c>
      <c r="G47" s="101"/>
    </row>
    <row r="48" spans="1:7">
      <c r="A48" s="210" t="s">
        <v>204</v>
      </c>
      <c r="B48" s="819">
        <v>0</v>
      </c>
      <c r="C48" s="819">
        <v>11.341207489999999</v>
      </c>
      <c r="D48" s="1247">
        <v>10.43953649</v>
      </c>
      <c r="E48" s="1247">
        <v>10.57938938</v>
      </c>
      <c r="F48" s="819">
        <v>9.6791753000000007</v>
      </c>
      <c r="G48" s="101"/>
    </row>
    <row r="49" spans="1:7">
      <c r="A49" s="250" t="s">
        <v>173</v>
      </c>
      <c r="B49" s="756">
        <v>295.76642385000002</v>
      </c>
      <c r="C49" s="756">
        <v>381.39989725999999</v>
      </c>
      <c r="D49" s="1248">
        <v>381.28045808000002</v>
      </c>
      <c r="E49" s="756">
        <v>414.34868409000001</v>
      </c>
      <c r="F49" s="756">
        <v>459.55478982</v>
      </c>
      <c r="G49" s="101"/>
    </row>
    <row r="50" spans="1:7">
      <c r="A50" s="106" t="s">
        <v>1020</v>
      </c>
      <c r="B50" s="819">
        <v>116.87037853</v>
      </c>
      <c r="C50" s="819">
        <v>142.90231320000001</v>
      </c>
      <c r="D50" s="1247">
        <v>140.38323524999998</v>
      </c>
      <c r="E50" s="1247">
        <v>150.08274905000002</v>
      </c>
      <c r="F50" s="819">
        <v>183.31312072999998</v>
      </c>
      <c r="G50" s="101"/>
    </row>
    <row r="51" spans="1:7">
      <c r="A51" s="72" t="s">
        <v>211</v>
      </c>
      <c r="B51" s="819">
        <v>5.1034000000000006</v>
      </c>
      <c r="C51" s="819">
        <v>5.6979999999999986</v>
      </c>
      <c r="D51" s="1247">
        <v>8.7547999999999995</v>
      </c>
      <c r="E51" s="1247">
        <v>13.980500000000001</v>
      </c>
      <c r="F51" s="819">
        <v>30.371399999999998</v>
      </c>
      <c r="G51" s="101"/>
    </row>
    <row r="52" spans="1:7">
      <c r="A52" s="202" t="s">
        <v>1052</v>
      </c>
      <c r="B52" s="819">
        <v>173.79264532000002</v>
      </c>
      <c r="C52" s="819">
        <v>232.79958405999997</v>
      </c>
      <c r="D52" s="1247">
        <v>232.14242283000004</v>
      </c>
      <c r="E52" s="1247">
        <v>250.28543504000001</v>
      </c>
      <c r="F52" s="819">
        <v>245.87026909000002</v>
      </c>
      <c r="G52" s="101"/>
    </row>
    <row r="53" spans="1:7">
      <c r="A53" s="113" t="s">
        <v>1022</v>
      </c>
      <c r="B53" s="756">
        <v>18.02198353</v>
      </c>
      <c r="C53" s="756">
        <v>21.755389650000001</v>
      </c>
      <c r="D53" s="1248">
        <v>34.502058630000001</v>
      </c>
      <c r="E53" s="1248">
        <v>47.72058846999964</v>
      </c>
      <c r="F53" s="756">
        <v>56.338981369999999</v>
      </c>
      <c r="G53" s="101"/>
    </row>
    <row r="54" spans="1:7">
      <c r="A54" s="113" t="s">
        <v>1024</v>
      </c>
      <c r="B54" s="756">
        <v>9.4723396300000005</v>
      </c>
      <c r="C54" s="756">
        <v>10.75779788</v>
      </c>
      <c r="D54" s="1248">
        <v>9.4057632399999989</v>
      </c>
      <c r="E54" s="1247">
        <v>9.2220649800000007</v>
      </c>
      <c r="F54" s="756">
        <v>12.438340070000001</v>
      </c>
      <c r="G54" s="101"/>
    </row>
    <row r="55" spans="1:7">
      <c r="A55" s="106" t="s">
        <v>1025</v>
      </c>
      <c r="B55" s="819">
        <v>9.4723396300000005</v>
      </c>
      <c r="C55" s="819">
        <v>10.75779788</v>
      </c>
      <c r="D55" s="1248">
        <v>9.4057632399999989</v>
      </c>
      <c r="E55" s="1247">
        <v>9.2220649800000007</v>
      </c>
      <c r="F55" s="819">
        <v>12.438340070000001</v>
      </c>
      <c r="G55" s="101"/>
    </row>
    <row r="56" spans="1:7">
      <c r="A56" s="113" t="s">
        <v>1026</v>
      </c>
      <c r="B56" s="756">
        <v>0.18182999999999999</v>
      </c>
      <c r="C56" s="756">
        <v>0.16438499999999998</v>
      </c>
      <c r="D56" s="1248">
        <v>0.19987000000000002</v>
      </c>
      <c r="E56" s="1248">
        <v>0.40980499999981812</v>
      </c>
      <c r="F56" s="756">
        <v>0.20207600000000001</v>
      </c>
      <c r="G56" s="101"/>
    </row>
    <row r="57" spans="1:7">
      <c r="A57" s="106" t="s">
        <v>1027</v>
      </c>
      <c r="B57" s="819">
        <v>0.18182999999999999</v>
      </c>
      <c r="C57" s="819">
        <v>0.16438499999999998</v>
      </c>
      <c r="D57" s="1247">
        <v>0.19987000000000002</v>
      </c>
      <c r="E57" s="1247">
        <v>0.40980499999981812</v>
      </c>
      <c r="F57" s="819">
        <v>0.20207600000000001</v>
      </c>
      <c r="G57" s="101"/>
    </row>
    <row r="58" spans="1:7">
      <c r="A58" s="113" t="s">
        <v>1028</v>
      </c>
      <c r="B58" s="756">
        <v>6.3817003199999993</v>
      </c>
      <c r="C58" s="756">
        <v>2.5061909499999997</v>
      </c>
      <c r="D58" s="1248">
        <v>8.0142523499999996</v>
      </c>
      <c r="E58" s="1248">
        <v>8.7472490700000005</v>
      </c>
      <c r="F58" s="756">
        <v>11.2357488699949</v>
      </c>
      <c r="G58" s="101"/>
    </row>
    <row r="59" spans="1:7">
      <c r="A59" s="642" t="s">
        <v>1029</v>
      </c>
      <c r="B59" s="819">
        <v>6.3817003199999993</v>
      </c>
      <c r="C59" s="819">
        <v>2.1434760999999996</v>
      </c>
      <c r="D59" s="1247">
        <v>7.9916700199999999</v>
      </c>
      <c r="E59" s="1247">
        <v>8.7347179500000003</v>
      </c>
      <c r="F59" s="819">
        <v>11.12997904196642</v>
      </c>
      <c r="G59" s="101"/>
    </row>
    <row r="60" spans="1:7">
      <c r="A60" s="53" t="s">
        <v>164</v>
      </c>
      <c r="B60" s="819">
        <v>0</v>
      </c>
      <c r="C60" s="819">
        <v>0.36271484999999998</v>
      </c>
      <c r="D60" s="1247">
        <v>2.2582330000000001E-2</v>
      </c>
      <c r="E60" s="1247">
        <v>1.253112E-2</v>
      </c>
      <c r="F60" s="819">
        <v>0.10576982802848026</v>
      </c>
      <c r="G60" s="101"/>
    </row>
    <row r="61" spans="1:7">
      <c r="A61" s="421" t="s">
        <v>396</v>
      </c>
      <c r="B61" s="123">
        <v>5473.8521615099999</v>
      </c>
      <c r="C61" s="123">
        <v>6518.9610691100006</v>
      </c>
      <c r="D61" s="123">
        <v>6070.1995485299994</v>
      </c>
      <c r="E61" s="123">
        <v>6999.9207716000001</v>
      </c>
      <c r="F61" s="123">
        <v>8261.7388522299952</v>
      </c>
      <c r="G61" s="101"/>
    </row>
    <row r="62" spans="1:7" ht="15.75">
      <c r="A62" s="201" t="s">
        <v>1894</v>
      </c>
      <c r="C62" s="70"/>
      <c r="D62" s="518"/>
      <c r="E62" s="518"/>
    </row>
    <row r="63" spans="1:7" ht="15.75">
      <c r="A63" s="201" t="s">
        <v>2010</v>
      </c>
      <c r="C63" s="70"/>
      <c r="D63" s="518"/>
      <c r="E63" s="518"/>
    </row>
    <row r="64" spans="1:7" ht="18.75" customHeight="1">
      <c r="A64" s="1067" t="s">
        <v>1809</v>
      </c>
      <c r="C64" s="70"/>
      <c r="D64" s="518"/>
      <c r="E64" s="518"/>
    </row>
    <row r="65" spans="1:5" ht="15.75">
      <c r="A65" s="523" t="s">
        <v>1306</v>
      </c>
      <c r="C65" s="70"/>
      <c r="D65" s="518"/>
      <c r="E65" s="518"/>
    </row>
  </sheetData>
  <pageMargins left="0.77" right="0.7" top="0.75" bottom="0.46" header="0.3" footer="0.3"/>
  <pageSetup scale="64"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Z68"/>
  <sheetViews>
    <sheetView showGridLines="0" zoomScaleNormal="100" workbookViewId="0">
      <pane xSplit="1" topLeftCell="B1" activePane="topRight" state="frozen"/>
      <selection activeCell="A29" sqref="A29"/>
      <selection pane="topRight" activeCell="N10" sqref="N10"/>
    </sheetView>
  </sheetViews>
  <sheetFormatPr defaultColWidth="11.42578125" defaultRowHeight="15"/>
  <cols>
    <col min="1" max="1" width="55.7109375" style="48" customWidth="1"/>
    <col min="2" max="2" width="13" style="48" customWidth="1"/>
    <col min="3" max="3" width="11" style="48" customWidth="1"/>
    <col min="4" max="4" width="9.85546875" style="48" customWidth="1"/>
    <col min="5" max="5" width="10.140625" style="48" customWidth="1"/>
    <col min="6" max="7" width="10.85546875" style="48" customWidth="1"/>
    <col min="8" max="8" width="10.140625" style="48" customWidth="1"/>
    <col min="9" max="9" width="9.5703125" style="48" customWidth="1"/>
    <col min="10" max="10" width="10.28515625" style="48" customWidth="1"/>
    <col min="11" max="11" width="10.42578125" style="48" customWidth="1"/>
    <col min="12" max="12" width="11.5703125" style="48" customWidth="1"/>
    <col min="13" max="13" width="12" style="48" customWidth="1"/>
    <col min="14" max="14" width="14" style="48" customWidth="1"/>
    <col min="15" max="15" width="14.7109375" style="48" bestFit="1" customWidth="1"/>
    <col min="16" max="16" width="8.85546875" style="48" customWidth="1"/>
    <col min="17" max="17" width="46.140625" style="48" customWidth="1"/>
    <col min="18" max="18" width="17.5703125" style="142" bestFit="1" customWidth="1"/>
    <col min="19" max="16384" width="11.42578125" style="48"/>
  </cols>
  <sheetData>
    <row r="1" spans="1:26">
      <c r="A1" s="331" t="s">
        <v>277</v>
      </c>
      <c r="B1" s="58"/>
      <c r="C1" s="58"/>
      <c r="D1" s="58"/>
      <c r="E1" s="58"/>
      <c r="F1" s="58"/>
      <c r="G1" s="58"/>
      <c r="H1" s="58"/>
      <c r="I1" s="58"/>
      <c r="J1" s="58"/>
      <c r="K1" s="58"/>
      <c r="L1" s="58"/>
      <c r="M1" s="58"/>
      <c r="N1" s="808">
        <v>71</v>
      </c>
    </row>
    <row r="5" spans="1:26">
      <c r="A5" s="66" t="s">
        <v>1275</v>
      </c>
    </row>
    <row r="6" spans="1:26">
      <c r="A6" s="66" t="s">
        <v>1678</v>
      </c>
    </row>
    <row r="7" spans="1:26">
      <c r="A7" s="48" t="s">
        <v>359</v>
      </c>
    </row>
    <row r="8" spans="1:26" ht="17.25">
      <c r="A8" s="67" t="s">
        <v>288</v>
      </c>
      <c r="B8" s="116" t="s">
        <v>368</v>
      </c>
      <c r="C8" s="116" t="s">
        <v>329</v>
      </c>
      <c r="D8" s="116" t="s">
        <v>330</v>
      </c>
      <c r="E8" s="116" t="s">
        <v>331</v>
      </c>
      <c r="F8" s="116" t="s">
        <v>332</v>
      </c>
      <c r="G8" s="116" t="s">
        <v>333</v>
      </c>
      <c r="H8" s="116" t="s">
        <v>334</v>
      </c>
      <c r="I8" s="116" t="s">
        <v>335</v>
      </c>
      <c r="J8" s="116" t="s">
        <v>336</v>
      </c>
      <c r="K8" s="116" t="s">
        <v>337</v>
      </c>
      <c r="L8" s="116" t="s">
        <v>338</v>
      </c>
      <c r="M8" s="116" t="s">
        <v>339</v>
      </c>
      <c r="N8" s="1613" t="s">
        <v>2069</v>
      </c>
    </row>
    <row r="9" spans="1:26" ht="15.75" customHeight="1">
      <c r="A9" s="68" t="s">
        <v>363</v>
      </c>
      <c r="B9" s="1248">
        <v>58.974480049999997</v>
      </c>
      <c r="C9" s="1248">
        <v>50.195494290000006</v>
      </c>
      <c r="D9" s="1248">
        <v>58.694254130000004</v>
      </c>
      <c r="E9" s="1248">
        <v>184.83388518999999</v>
      </c>
      <c r="F9" s="1248">
        <v>59.895483009999992</v>
      </c>
      <c r="G9" s="1248">
        <v>63.509830109999982</v>
      </c>
      <c r="H9" s="1248">
        <v>58.093709410000002</v>
      </c>
      <c r="I9" s="1248">
        <v>60.561375519999991</v>
      </c>
      <c r="J9" s="1248">
        <v>105.68560552</v>
      </c>
      <c r="K9" s="1248">
        <v>59.809882730000005</v>
      </c>
      <c r="L9" s="1248">
        <v>60.190033409999991</v>
      </c>
      <c r="M9" s="1248">
        <v>59.451312729999998</v>
      </c>
      <c r="N9" s="1248">
        <v>879.89534609999998</v>
      </c>
      <c r="O9" s="103"/>
      <c r="P9" s="615"/>
    </row>
    <row r="10" spans="1:26" ht="18" customHeight="1">
      <c r="A10" s="68" t="s">
        <v>369</v>
      </c>
      <c r="B10" s="1248">
        <v>15.357070389999999</v>
      </c>
      <c r="C10" s="1248">
        <v>12.277415310000002</v>
      </c>
      <c r="D10" s="1248">
        <v>16.891067419999999</v>
      </c>
      <c r="E10" s="1248">
        <v>19.957410600000003</v>
      </c>
      <c r="F10" s="1248">
        <v>16.349878819999997</v>
      </c>
      <c r="G10" s="1248">
        <v>19.532064939999998</v>
      </c>
      <c r="H10" s="1248">
        <v>17.517085819999998</v>
      </c>
      <c r="I10" s="1248">
        <v>14.258371889999999</v>
      </c>
      <c r="J10" s="1248">
        <v>19.995014390000001</v>
      </c>
      <c r="K10" s="1248">
        <v>13.45854059</v>
      </c>
      <c r="L10" s="1248">
        <v>14.973769949999999</v>
      </c>
      <c r="M10" s="1248">
        <v>15.044836630000002</v>
      </c>
      <c r="N10" s="1248">
        <v>195.61252675000006</v>
      </c>
      <c r="O10" s="103"/>
      <c r="P10" s="615"/>
    </row>
    <row r="11" spans="1:26">
      <c r="A11" s="204" t="s">
        <v>186</v>
      </c>
      <c r="B11" s="819">
        <v>2.2435899700000004</v>
      </c>
      <c r="C11" s="819">
        <v>2.6144113199999999</v>
      </c>
      <c r="D11" s="819">
        <v>7.7253753600000001</v>
      </c>
      <c r="E11" s="819">
        <v>10.580309830000001</v>
      </c>
      <c r="F11" s="819">
        <v>2.5500598399999999</v>
      </c>
      <c r="G11" s="819">
        <v>7.5090919800000009</v>
      </c>
      <c r="H11" s="819">
        <v>7.8938499499999999</v>
      </c>
      <c r="I11" s="819">
        <v>4.1850823999999998</v>
      </c>
      <c r="J11" s="819">
        <v>7.3449267599999999</v>
      </c>
      <c r="K11" s="819">
        <v>3.1263921699999999</v>
      </c>
      <c r="L11" s="819">
        <v>2.4354531100000001</v>
      </c>
      <c r="M11" s="819">
        <v>5.9505756600000002</v>
      </c>
      <c r="N11" s="819">
        <v>64.159118350000014</v>
      </c>
      <c r="O11" s="103"/>
      <c r="P11" s="615"/>
    </row>
    <row r="12" spans="1:26">
      <c r="A12" s="204" t="s">
        <v>187</v>
      </c>
      <c r="B12" s="819">
        <v>9.5978192699999987</v>
      </c>
      <c r="C12" s="819">
        <v>6.3061824800000004</v>
      </c>
      <c r="D12" s="819">
        <v>6.61401884</v>
      </c>
      <c r="E12" s="819">
        <v>6.2349725099999995</v>
      </c>
      <c r="F12" s="819">
        <v>10.846384029999999</v>
      </c>
      <c r="G12" s="819">
        <v>8.6354806400000008</v>
      </c>
      <c r="H12" s="819">
        <v>6.8012230000000002</v>
      </c>
      <c r="I12" s="819">
        <v>6.65403213</v>
      </c>
      <c r="J12" s="819">
        <v>9.5459924699999998</v>
      </c>
      <c r="K12" s="819">
        <v>6.5658131500000003</v>
      </c>
      <c r="L12" s="819">
        <v>6.4255635399999997</v>
      </c>
      <c r="M12" s="819">
        <v>6.1988870399999998</v>
      </c>
      <c r="N12" s="819">
        <v>90.426369099999988</v>
      </c>
      <c r="P12" s="615"/>
    </row>
    <row r="13" spans="1:26">
      <c r="A13" s="204" t="s">
        <v>188</v>
      </c>
      <c r="B13" s="819">
        <v>2.7723788900000002</v>
      </c>
      <c r="C13" s="819">
        <v>2.3648481100000001</v>
      </c>
      <c r="D13" s="819">
        <v>2.0193081899999998</v>
      </c>
      <c r="E13" s="819">
        <v>2.61520931</v>
      </c>
      <c r="F13" s="819">
        <v>2.4622945000000001</v>
      </c>
      <c r="G13" s="819">
        <v>2.69858406</v>
      </c>
      <c r="H13" s="819">
        <v>2.3930631</v>
      </c>
      <c r="I13" s="819">
        <v>2.7284751600000003</v>
      </c>
      <c r="J13" s="819">
        <v>2.5624673900000001</v>
      </c>
      <c r="K13" s="819">
        <v>2.9273363100000003</v>
      </c>
      <c r="L13" s="819">
        <v>2.5029137100000001</v>
      </c>
      <c r="M13" s="819">
        <v>2.2684243199999998</v>
      </c>
      <c r="N13" s="819">
        <v>30.315303050000004</v>
      </c>
      <c r="O13" s="103"/>
      <c r="P13" s="103"/>
      <c r="Q13" s="103"/>
      <c r="S13" s="103"/>
      <c r="T13" s="103"/>
      <c r="U13" s="103"/>
      <c r="V13" s="103"/>
      <c r="W13" s="103"/>
      <c r="X13" s="103"/>
      <c r="Y13" s="103"/>
      <c r="Z13" s="103"/>
    </row>
    <row r="14" spans="1:26">
      <c r="A14" s="204" t="s">
        <v>414</v>
      </c>
      <c r="B14" s="819">
        <v>0.13730000000000001</v>
      </c>
      <c r="C14" s="819">
        <v>0.62063951000000006</v>
      </c>
      <c r="D14" s="819">
        <v>0.12479999999999999</v>
      </c>
      <c r="E14" s="819">
        <v>0.12479999999999999</v>
      </c>
      <c r="F14" s="819">
        <v>0.12479999999999999</v>
      </c>
      <c r="G14" s="819">
        <v>0.12540904999999999</v>
      </c>
      <c r="H14" s="819">
        <v>0.12479999999999999</v>
      </c>
      <c r="I14" s="819">
        <v>0.12479999999999999</v>
      </c>
      <c r="J14" s="819">
        <v>0.12479999999999999</v>
      </c>
      <c r="K14" s="819">
        <v>0.12479999999999999</v>
      </c>
      <c r="L14" s="819">
        <v>0.12605205999999999</v>
      </c>
      <c r="M14" s="819">
        <v>0.12481009</v>
      </c>
      <c r="N14" s="819">
        <v>2.0078107100000002</v>
      </c>
      <c r="O14" s="103"/>
      <c r="P14" s="615"/>
    </row>
    <row r="15" spans="1:26">
      <c r="A15" s="204" t="s">
        <v>189</v>
      </c>
      <c r="B15" s="819">
        <v>0.29092428999999997</v>
      </c>
      <c r="C15" s="819">
        <v>0.25947829</v>
      </c>
      <c r="D15" s="819">
        <v>0.25718972000000001</v>
      </c>
      <c r="E15" s="819">
        <v>0.22078682999999999</v>
      </c>
      <c r="F15" s="819">
        <v>0.22652649999999999</v>
      </c>
      <c r="G15" s="819">
        <v>0.31023863000000002</v>
      </c>
      <c r="H15" s="819">
        <v>0.19807732</v>
      </c>
      <c r="I15" s="819">
        <v>0.38001847</v>
      </c>
      <c r="J15" s="819">
        <v>0.31052997999999998</v>
      </c>
      <c r="K15" s="819">
        <v>0.29607391999999999</v>
      </c>
      <c r="L15" s="819">
        <v>0.55971289000000002</v>
      </c>
      <c r="M15" s="819">
        <v>0.27660750000000001</v>
      </c>
      <c r="N15" s="819">
        <v>3.5861643400000003</v>
      </c>
      <c r="O15" s="103"/>
      <c r="P15" s="615"/>
    </row>
    <row r="16" spans="1:26">
      <c r="A16" s="204" t="s">
        <v>190</v>
      </c>
      <c r="B16" s="819">
        <v>0.26746885999999997</v>
      </c>
      <c r="C16" s="819">
        <v>0.10056105</v>
      </c>
      <c r="D16" s="819">
        <v>7.4988609999999997E-2</v>
      </c>
      <c r="E16" s="819">
        <v>0.12851185000000001</v>
      </c>
      <c r="F16" s="819">
        <v>8.9738490000000004E-2</v>
      </c>
      <c r="G16" s="819">
        <v>0.19827989999999998</v>
      </c>
      <c r="H16" s="819">
        <v>5.7869580000000004E-2</v>
      </c>
      <c r="I16" s="819">
        <v>0.13693912999999999</v>
      </c>
      <c r="J16" s="819">
        <v>6.0926919999999996E-2</v>
      </c>
      <c r="K16" s="819">
        <v>0.35590591999999999</v>
      </c>
      <c r="L16" s="819">
        <v>7.7301580000000009E-2</v>
      </c>
      <c r="M16" s="819">
        <v>0.18344098</v>
      </c>
      <c r="N16" s="819">
        <v>1.7319328700000001</v>
      </c>
      <c r="O16" s="103"/>
      <c r="P16" s="615"/>
    </row>
    <row r="17" spans="1:26">
      <c r="A17" s="204" t="s">
        <v>511</v>
      </c>
      <c r="B17" s="819">
        <v>4.7589110000000004E-2</v>
      </c>
      <c r="C17" s="819">
        <v>1.1294549999999999E-2</v>
      </c>
      <c r="D17" s="819">
        <v>7.5386700000000001E-2</v>
      </c>
      <c r="E17" s="819">
        <v>5.2820269999999996E-2</v>
      </c>
      <c r="F17" s="819">
        <v>5.0075460000000002E-2</v>
      </c>
      <c r="G17" s="819">
        <v>5.4980680000000004E-2</v>
      </c>
      <c r="H17" s="819">
        <v>4.8202870000000002E-2</v>
      </c>
      <c r="I17" s="819">
        <v>4.9024600000000002E-2</v>
      </c>
      <c r="J17" s="819">
        <v>4.5370870000000001E-2</v>
      </c>
      <c r="K17" s="819">
        <v>6.2219120000000003E-2</v>
      </c>
      <c r="L17" s="819">
        <v>2.8467730599999999</v>
      </c>
      <c r="M17" s="819">
        <v>4.2091040000000003E-2</v>
      </c>
      <c r="N17" s="819">
        <v>3.3858283299999998</v>
      </c>
      <c r="O17" s="103"/>
      <c r="P17" s="615"/>
    </row>
    <row r="18" spans="1:26">
      <c r="A18" s="68" t="s">
        <v>1015</v>
      </c>
      <c r="B18" s="1248">
        <v>32.538821519999999</v>
      </c>
      <c r="C18" s="1248">
        <v>29.643170029999997</v>
      </c>
      <c r="D18" s="1248">
        <v>30.746373860000002</v>
      </c>
      <c r="E18" s="1248">
        <v>155.94082804999999</v>
      </c>
      <c r="F18" s="1248">
        <v>33.953923519999996</v>
      </c>
      <c r="G18" s="1248">
        <v>33.01252362999999</v>
      </c>
      <c r="H18" s="1248">
        <v>32.80180369</v>
      </c>
      <c r="I18" s="1248">
        <v>34.415566009999992</v>
      </c>
      <c r="J18" s="1248">
        <v>69.099677729999982</v>
      </c>
      <c r="K18" s="1248">
        <v>36.503539940000003</v>
      </c>
      <c r="L18" s="1248">
        <v>36.907389919999993</v>
      </c>
      <c r="M18" s="1248">
        <v>33.572022009999998</v>
      </c>
      <c r="N18" s="1248">
        <v>559.1356399099999</v>
      </c>
      <c r="O18" s="103"/>
      <c r="P18" s="71"/>
    </row>
    <row r="19" spans="1:26">
      <c r="A19" s="204" t="s">
        <v>191</v>
      </c>
      <c r="B19" s="819">
        <v>29.968451329999997</v>
      </c>
      <c r="C19" s="819">
        <v>27.60027062</v>
      </c>
      <c r="D19" s="819">
        <v>28.604986950000001</v>
      </c>
      <c r="E19" s="819">
        <v>154.12519190999998</v>
      </c>
      <c r="F19" s="819">
        <v>32.271791780000001</v>
      </c>
      <c r="G19" s="819">
        <v>31.564170499999999</v>
      </c>
      <c r="H19" s="819">
        <v>31.41373978</v>
      </c>
      <c r="I19" s="819">
        <v>32.681059990000001</v>
      </c>
      <c r="J19" s="819">
        <v>67.553923749999996</v>
      </c>
      <c r="K19" s="819">
        <v>34.927159630000006</v>
      </c>
      <c r="L19" s="819">
        <v>34.984772419999999</v>
      </c>
      <c r="M19" s="819">
        <v>31.736485089999999</v>
      </c>
      <c r="N19" s="819">
        <v>537.43200374999992</v>
      </c>
      <c r="O19" s="101"/>
      <c r="P19" s="71"/>
      <c r="Q19" s="101"/>
    </row>
    <row r="20" spans="1:26">
      <c r="A20" s="204" t="s">
        <v>1229</v>
      </c>
      <c r="B20" s="819">
        <v>6.2796539999999998E-2</v>
      </c>
      <c r="C20" s="819">
        <v>6.9682449999999993E-2</v>
      </c>
      <c r="D20" s="819">
        <v>6.6784609999999994E-2</v>
      </c>
      <c r="E20" s="819">
        <v>5.5916300000000002E-2</v>
      </c>
      <c r="F20" s="819">
        <v>7.1132340000000002E-2</v>
      </c>
      <c r="G20" s="819">
        <v>5.2798999999999999E-2</v>
      </c>
      <c r="H20" s="819">
        <v>4.1535309999999999E-2</v>
      </c>
      <c r="I20" s="819">
        <v>6.9444539999999999E-2</v>
      </c>
      <c r="J20" s="819">
        <v>5.9517790000000001E-2</v>
      </c>
      <c r="K20" s="819">
        <v>6.1469919999999997E-2</v>
      </c>
      <c r="L20" s="819">
        <v>6.5156039999999998E-2</v>
      </c>
      <c r="M20" s="819">
        <v>5.7350410000000004E-2</v>
      </c>
      <c r="N20" s="819">
        <v>0.73358524999999986</v>
      </c>
      <c r="O20" s="101"/>
      <c r="P20" s="103"/>
      <c r="Q20" s="103"/>
      <c r="S20" s="103"/>
      <c r="T20" s="103"/>
      <c r="U20" s="103"/>
      <c r="V20" s="103"/>
      <c r="W20" s="103"/>
      <c r="X20" s="103"/>
      <c r="Y20" s="103"/>
      <c r="Z20" s="103"/>
    </row>
    <row r="21" spans="1:26">
      <c r="A21" s="204" t="s">
        <v>1230</v>
      </c>
      <c r="B21" s="819">
        <v>1.1531856299999999</v>
      </c>
      <c r="C21" s="819">
        <v>1.42481803</v>
      </c>
      <c r="D21" s="819">
        <v>1.5250968999999999</v>
      </c>
      <c r="E21" s="819">
        <v>1.26476334</v>
      </c>
      <c r="F21" s="819">
        <v>0.90227972999999995</v>
      </c>
      <c r="G21" s="819">
        <v>0.89487844999999999</v>
      </c>
      <c r="H21" s="819">
        <v>0.83949606999999993</v>
      </c>
      <c r="I21" s="819">
        <v>1.1710867899999999</v>
      </c>
      <c r="J21" s="819">
        <v>0.99201980000000001</v>
      </c>
      <c r="K21" s="819">
        <v>1.0205876199999999</v>
      </c>
      <c r="L21" s="819">
        <v>1.35811152</v>
      </c>
      <c r="M21" s="819">
        <v>1.28374389</v>
      </c>
      <c r="N21" s="819">
        <v>13.830067769999999</v>
      </c>
      <c r="O21" s="112"/>
      <c r="P21" s="615"/>
    </row>
    <row r="22" spans="1:26">
      <c r="A22" s="204" t="s">
        <v>192</v>
      </c>
      <c r="B22" s="819">
        <v>1.35369209</v>
      </c>
      <c r="C22" s="819">
        <v>0.54770300000000005</v>
      </c>
      <c r="D22" s="819">
        <v>0.54770300000000005</v>
      </c>
      <c r="E22" s="819">
        <v>0.4929327</v>
      </c>
      <c r="F22" s="819">
        <v>0.69261790000000001</v>
      </c>
      <c r="G22" s="819">
        <v>0.4929327</v>
      </c>
      <c r="H22" s="819">
        <v>0.4929327</v>
      </c>
      <c r="I22" s="819">
        <v>0.4929327</v>
      </c>
      <c r="J22" s="819">
        <v>0.4929327</v>
      </c>
      <c r="K22" s="819">
        <v>0.4929327</v>
      </c>
      <c r="L22" s="819">
        <v>0.4929327</v>
      </c>
      <c r="M22" s="819">
        <v>0.4929327</v>
      </c>
      <c r="N22" s="819">
        <v>7.0851775899999998</v>
      </c>
      <c r="O22" s="112"/>
      <c r="P22" s="615"/>
    </row>
    <row r="23" spans="1:26">
      <c r="A23" s="204" t="s">
        <v>1231</v>
      </c>
      <c r="B23" s="819">
        <v>6.9592999999999999E-4</v>
      </c>
      <c r="C23" s="819">
        <v>6.9592999999999999E-4</v>
      </c>
      <c r="D23" s="819">
        <v>7.7762000000000003E-4</v>
      </c>
      <c r="E23" s="819">
        <v>0</v>
      </c>
      <c r="F23" s="819">
        <v>7.7762000000000003E-4</v>
      </c>
      <c r="G23" s="819">
        <v>1.9957199999999999E-3</v>
      </c>
      <c r="H23" s="819">
        <v>1.3064270000000001E-2</v>
      </c>
      <c r="I23" s="819">
        <v>0</v>
      </c>
      <c r="J23" s="819">
        <v>0</v>
      </c>
      <c r="K23" s="819">
        <v>0</v>
      </c>
      <c r="L23" s="819">
        <v>2.5041199999999999E-3</v>
      </c>
      <c r="M23" s="819">
        <v>2.018E-5</v>
      </c>
      <c r="N23" s="819">
        <v>2.0531390000000004E-2</v>
      </c>
      <c r="P23" s="615"/>
    </row>
    <row r="24" spans="1:26">
      <c r="A24" s="204" t="s">
        <v>1232</v>
      </c>
      <c r="B24" s="819">
        <v>0</v>
      </c>
      <c r="C24" s="819">
        <v>0</v>
      </c>
      <c r="D24" s="819">
        <v>0</v>
      </c>
      <c r="E24" s="819">
        <v>9.8999999999999999E-4</v>
      </c>
      <c r="F24" s="819">
        <v>1.43E-2</v>
      </c>
      <c r="G24" s="819">
        <v>4.1090500000000004E-3</v>
      </c>
      <c r="H24" s="819">
        <v>0</v>
      </c>
      <c r="I24" s="819">
        <v>0</v>
      </c>
      <c r="J24" s="819">
        <v>0</v>
      </c>
      <c r="K24" s="819">
        <v>0</v>
      </c>
      <c r="L24" s="819">
        <v>1.2520599999999999E-3</v>
      </c>
      <c r="M24" s="819">
        <v>1.009E-5</v>
      </c>
      <c r="N24" s="819">
        <v>2.0661200000000001E-2</v>
      </c>
      <c r="P24" s="615"/>
    </row>
    <row r="25" spans="1:26" ht="15" customHeight="1">
      <c r="A25" s="204" t="s">
        <v>1233</v>
      </c>
      <c r="B25" s="819">
        <v>0</v>
      </c>
      <c r="C25" s="819">
        <v>0</v>
      </c>
      <c r="D25" s="819">
        <v>1.0247799999999999E-3</v>
      </c>
      <c r="E25" s="819">
        <v>1.0337999999999999E-3</v>
      </c>
      <c r="F25" s="819">
        <v>1.0241500000000001E-3</v>
      </c>
      <c r="G25" s="819">
        <v>1.63821E-3</v>
      </c>
      <c r="H25" s="819">
        <v>1.03556E-3</v>
      </c>
      <c r="I25" s="819">
        <v>1.04199E-3</v>
      </c>
      <c r="J25" s="819">
        <v>1.2836900000000001E-3</v>
      </c>
      <c r="K25" s="819">
        <v>1.39007E-3</v>
      </c>
      <c r="L25" s="819">
        <v>2.6610599999999998E-3</v>
      </c>
      <c r="M25" s="819">
        <v>1.4796500000000001E-3</v>
      </c>
      <c r="N25" s="819">
        <v>1.361296E-2</v>
      </c>
      <c r="O25" s="175"/>
      <c r="P25" s="615"/>
    </row>
    <row r="26" spans="1:26">
      <c r="A26" s="68" t="s">
        <v>1014</v>
      </c>
      <c r="B26" s="1248">
        <v>8.6324036500000005</v>
      </c>
      <c r="C26" s="1248">
        <v>7.1994682299999999</v>
      </c>
      <c r="D26" s="1248">
        <v>9.2692157500000008</v>
      </c>
      <c r="E26" s="1248">
        <v>6.9325359300000002</v>
      </c>
      <c r="F26" s="1248">
        <v>7.6032598900000004</v>
      </c>
      <c r="G26" s="1248">
        <v>8.4013849699999987</v>
      </c>
      <c r="H26" s="1248">
        <v>5.21337048</v>
      </c>
      <c r="I26" s="1248">
        <v>9.0667214999999999</v>
      </c>
      <c r="J26" s="1248">
        <v>13.226360589999999</v>
      </c>
      <c r="K26" s="1248">
        <v>6.8061982499999996</v>
      </c>
      <c r="L26" s="1248">
        <v>5.1386881400000002</v>
      </c>
      <c r="M26" s="1248">
        <v>8.5470253099999987</v>
      </c>
      <c r="N26" s="1248">
        <v>96.036632690000005</v>
      </c>
      <c r="O26" s="175"/>
      <c r="P26" s="615"/>
    </row>
    <row r="27" spans="1:26">
      <c r="A27" s="204" t="s">
        <v>193</v>
      </c>
      <c r="B27" s="819">
        <v>0.93203080000000005</v>
      </c>
      <c r="C27" s="819">
        <v>7.5112810000000002E-2</v>
      </c>
      <c r="D27" s="819">
        <v>7.2800000000000004E-2</v>
      </c>
      <c r="E27" s="819">
        <v>7.0462089999999991E-2</v>
      </c>
      <c r="F27" s="819">
        <v>0.65626380000000006</v>
      </c>
      <c r="G27" s="819">
        <v>9.790662E-2</v>
      </c>
      <c r="H27" s="819">
        <v>2.2800000000000001E-2</v>
      </c>
      <c r="I27" s="819">
        <v>4.8063191999999999</v>
      </c>
      <c r="J27" s="819">
        <v>7.3706956699999999</v>
      </c>
      <c r="K27" s="819">
        <v>0.65290912000000001</v>
      </c>
      <c r="L27" s="819">
        <v>2.405206E-2</v>
      </c>
      <c r="M27" s="819">
        <v>2.3123509900000001</v>
      </c>
      <c r="N27" s="819">
        <v>17.09370316</v>
      </c>
      <c r="O27" s="175"/>
      <c r="P27" s="615"/>
    </row>
    <row r="28" spans="1:26">
      <c r="A28" s="204" t="s">
        <v>1227</v>
      </c>
      <c r="B28" s="819">
        <v>0</v>
      </c>
      <c r="C28" s="819">
        <v>0.17365005999999999</v>
      </c>
      <c r="D28" s="819">
        <v>0</v>
      </c>
      <c r="E28" s="819">
        <v>0</v>
      </c>
      <c r="F28" s="819">
        <v>0</v>
      </c>
      <c r="G28" s="819">
        <v>1.93896424</v>
      </c>
      <c r="H28" s="819">
        <v>3.4258480000000001E-2</v>
      </c>
      <c r="I28" s="819">
        <v>0</v>
      </c>
      <c r="J28" s="819">
        <v>0</v>
      </c>
      <c r="K28" s="819">
        <v>0</v>
      </c>
      <c r="L28" s="819">
        <v>0.70252091000000005</v>
      </c>
      <c r="M28" s="819">
        <v>1.10319045</v>
      </c>
      <c r="N28" s="819">
        <v>3.9525841400000004</v>
      </c>
      <c r="O28" s="175"/>
      <c r="P28" s="615"/>
    </row>
    <row r="29" spans="1:26">
      <c r="A29" s="204" t="s">
        <v>194</v>
      </c>
      <c r="B29" s="819">
        <v>1.3758924699999999</v>
      </c>
      <c r="C29" s="819">
        <v>2.4033067799999999</v>
      </c>
      <c r="D29" s="819">
        <v>2.7251826400000003</v>
      </c>
      <c r="E29" s="819">
        <v>0.13218986999999999</v>
      </c>
      <c r="F29" s="819">
        <v>2.3139062000000004</v>
      </c>
      <c r="G29" s="819">
        <v>0.63406214000000005</v>
      </c>
      <c r="H29" s="819">
        <v>0.90375316000000006</v>
      </c>
      <c r="I29" s="819">
        <v>6.6757200000000003E-2</v>
      </c>
      <c r="J29" s="819">
        <v>0.49188136999999998</v>
      </c>
      <c r="K29" s="819">
        <v>0.86871406999999989</v>
      </c>
      <c r="L29" s="819">
        <v>0.15711304000000001</v>
      </c>
      <c r="M29" s="819">
        <v>0.26355904999999996</v>
      </c>
      <c r="N29" s="819">
        <v>12.33631799</v>
      </c>
      <c r="O29" s="103"/>
      <c r="P29" s="615"/>
    </row>
    <row r="30" spans="1:26">
      <c r="A30" s="204" t="s">
        <v>1087</v>
      </c>
      <c r="B30" s="819">
        <v>0.38521473000000001</v>
      </c>
      <c r="C30" s="819">
        <v>0.35162527000000005</v>
      </c>
      <c r="D30" s="819">
        <v>0.38278345999999996</v>
      </c>
      <c r="E30" s="819">
        <v>0.36199547000000004</v>
      </c>
      <c r="F30" s="819">
        <v>0.37269147000000002</v>
      </c>
      <c r="G30" s="819">
        <v>0.39037073</v>
      </c>
      <c r="H30" s="819">
        <v>0.36406239000000001</v>
      </c>
      <c r="I30" s="819">
        <v>0.37641918000000002</v>
      </c>
      <c r="J30" s="819">
        <v>0.36318453000000001</v>
      </c>
      <c r="K30" s="819">
        <v>0.35331531999999999</v>
      </c>
      <c r="L30" s="819">
        <v>0.35458151999999998</v>
      </c>
      <c r="M30" s="819">
        <v>0.32179120999999999</v>
      </c>
      <c r="N30" s="819">
        <v>4.3780352799999998</v>
      </c>
      <c r="O30" s="103"/>
      <c r="P30" s="615"/>
    </row>
    <row r="31" spans="1:26">
      <c r="A31" s="204" t="s">
        <v>1225</v>
      </c>
      <c r="B31" s="819">
        <v>1.2373823700000002</v>
      </c>
      <c r="C31" s="819">
        <v>2.0561389999999999</v>
      </c>
      <c r="D31" s="819">
        <v>1.3241229999999999</v>
      </c>
      <c r="E31" s="819">
        <v>2.9741110000000002</v>
      </c>
      <c r="F31" s="819">
        <v>1.3243990000000001</v>
      </c>
      <c r="G31" s="819">
        <v>1.3725069999999999</v>
      </c>
      <c r="H31" s="819">
        <v>1.3243990000000001</v>
      </c>
      <c r="I31" s="819">
        <v>1.516831</v>
      </c>
      <c r="J31" s="819">
        <v>1.3243990000000001</v>
      </c>
      <c r="K31" s="819">
        <v>1.3243990000000001</v>
      </c>
      <c r="L31" s="819">
        <v>1.3243990000000001</v>
      </c>
      <c r="M31" s="819">
        <v>1.3243990000000001</v>
      </c>
      <c r="N31" s="819">
        <v>18.427487369999998</v>
      </c>
      <c r="O31" s="103"/>
      <c r="P31" s="615"/>
    </row>
    <row r="32" spans="1:26">
      <c r="A32" s="204" t="s">
        <v>218</v>
      </c>
      <c r="B32" s="819">
        <v>1.85139605</v>
      </c>
      <c r="C32" s="819">
        <v>0.83975694999999995</v>
      </c>
      <c r="D32" s="819">
        <v>2.9212340600000002</v>
      </c>
      <c r="E32" s="819">
        <v>1.31543678</v>
      </c>
      <c r="F32" s="819">
        <v>1.1759203999999999</v>
      </c>
      <c r="G32" s="819">
        <v>1.55697894</v>
      </c>
      <c r="H32" s="819">
        <v>1.15017288</v>
      </c>
      <c r="I32" s="819">
        <v>0.64529376999999999</v>
      </c>
      <c r="J32" s="819">
        <v>1.8116305700000002</v>
      </c>
      <c r="K32" s="819">
        <v>1.5358889</v>
      </c>
      <c r="L32" s="819">
        <v>0.67329366000000002</v>
      </c>
      <c r="M32" s="819">
        <v>1.0027744199999999</v>
      </c>
      <c r="N32" s="819">
        <v>16.479777380000002</v>
      </c>
      <c r="O32" s="103"/>
      <c r="P32" s="615"/>
    </row>
    <row r="33" spans="1:26">
      <c r="A33" s="204" t="s">
        <v>1194</v>
      </c>
      <c r="B33" s="819">
        <v>2.8504872299999997</v>
      </c>
      <c r="C33" s="819">
        <v>1.29987736</v>
      </c>
      <c r="D33" s="819">
        <v>1.8430925899999999</v>
      </c>
      <c r="E33" s="819">
        <v>2.0783407199999999</v>
      </c>
      <c r="F33" s="819">
        <v>1.76007902</v>
      </c>
      <c r="G33" s="819">
        <v>2.4105952999999998</v>
      </c>
      <c r="H33" s="819">
        <v>1.41392457</v>
      </c>
      <c r="I33" s="819">
        <v>1.6551011499999999</v>
      </c>
      <c r="J33" s="819">
        <v>1.8645694499999999</v>
      </c>
      <c r="K33" s="819">
        <v>2.0709718399999999</v>
      </c>
      <c r="L33" s="819">
        <v>1.9027279499999998</v>
      </c>
      <c r="M33" s="819">
        <v>2.2189601899999998</v>
      </c>
      <c r="N33" s="819">
        <v>23.368727369999998</v>
      </c>
      <c r="O33" s="103"/>
      <c r="P33" s="615"/>
    </row>
    <row r="34" spans="1:26">
      <c r="A34" s="245" t="s">
        <v>1012</v>
      </c>
      <c r="B34" s="1248">
        <v>2.4461844900000003</v>
      </c>
      <c r="C34" s="1248">
        <v>1.07544072</v>
      </c>
      <c r="D34" s="1248">
        <v>1.7875970999999999</v>
      </c>
      <c r="E34" s="1248">
        <v>2.0031106100000002</v>
      </c>
      <c r="F34" s="1248">
        <v>1.9884207799999998</v>
      </c>
      <c r="G34" s="1248">
        <v>2.56385657</v>
      </c>
      <c r="H34" s="1248">
        <v>2.5614494199999998</v>
      </c>
      <c r="I34" s="1248">
        <v>2.8207161200000002</v>
      </c>
      <c r="J34" s="1248">
        <v>3.3645528100000002</v>
      </c>
      <c r="K34" s="1248">
        <v>3.0416039500000003</v>
      </c>
      <c r="L34" s="1248">
        <v>3.1701853999999998</v>
      </c>
      <c r="M34" s="1248">
        <v>2.2874287799999999</v>
      </c>
      <c r="N34" s="1248">
        <v>29.110546749999997</v>
      </c>
      <c r="O34" s="103"/>
      <c r="P34" s="103"/>
      <c r="Q34" s="103"/>
      <c r="S34" s="103"/>
      <c r="T34" s="103"/>
      <c r="U34" s="103"/>
      <c r="V34" s="103"/>
      <c r="W34" s="103"/>
      <c r="X34" s="103"/>
      <c r="Y34" s="103"/>
      <c r="Z34" s="103"/>
    </row>
    <row r="35" spans="1:26">
      <c r="A35" s="68" t="s">
        <v>365</v>
      </c>
      <c r="B35" s="1248">
        <v>44.133833699999997</v>
      </c>
      <c r="C35" s="1248">
        <v>45.390915419999999</v>
      </c>
      <c r="D35" s="1248">
        <v>67.288782590000011</v>
      </c>
      <c r="E35" s="1248">
        <v>89.144991250000018</v>
      </c>
      <c r="F35" s="1248">
        <v>40.868411289999997</v>
      </c>
      <c r="G35" s="1248">
        <v>38.283490709999995</v>
      </c>
      <c r="H35" s="1248">
        <v>34.76075943</v>
      </c>
      <c r="I35" s="1248">
        <v>35.219900130000006</v>
      </c>
      <c r="J35" s="1248">
        <v>58.826485009999999</v>
      </c>
      <c r="K35" s="1248">
        <v>102.04908500000002</v>
      </c>
      <c r="L35" s="1248">
        <v>34.555993870000009</v>
      </c>
      <c r="M35" s="1248">
        <v>41.515485189999993</v>
      </c>
      <c r="N35" s="1248">
        <v>632.03813359000003</v>
      </c>
      <c r="O35" s="103"/>
      <c r="P35" s="615"/>
    </row>
    <row r="36" spans="1:26">
      <c r="A36" s="204" t="s">
        <v>196</v>
      </c>
      <c r="B36" s="819">
        <v>16.990827700000001</v>
      </c>
      <c r="C36" s="819">
        <v>16.047602949999998</v>
      </c>
      <c r="D36" s="819">
        <v>19.866216590000001</v>
      </c>
      <c r="E36" s="819">
        <v>13.821314210000001</v>
      </c>
      <c r="F36" s="819">
        <v>17.1875283</v>
      </c>
      <c r="G36" s="819">
        <v>17.271105030000001</v>
      </c>
      <c r="H36" s="819">
        <v>15.317588839999999</v>
      </c>
      <c r="I36" s="819">
        <v>17.147265140000002</v>
      </c>
      <c r="J36" s="819">
        <v>17.13727282</v>
      </c>
      <c r="K36" s="819">
        <v>26.748436440000003</v>
      </c>
      <c r="L36" s="819">
        <v>13.488686420000001</v>
      </c>
      <c r="M36" s="819">
        <v>20.74265999</v>
      </c>
      <c r="N36" s="819">
        <v>211.76650442999997</v>
      </c>
      <c r="O36" s="103"/>
      <c r="P36" s="615"/>
    </row>
    <row r="37" spans="1:26">
      <c r="A37" s="204" t="s">
        <v>1045</v>
      </c>
      <c r="B37" s="819">
        <v>6.8111585199999993</v>
      </c>
      <c r="C37" s="819">
        <v>7.8159730199999995</v>
      </c>
      <c r="D37" s="819">
        <v>11.94053008</v>
      </c>
      <c r="E37" s="819">
        <v>60.604496270000006</v>
      </c>
      <c r="F37" s="819">
        <v>7.5173261600000005</v>
      </c>
      <c r="G37" s="819">
        <v>3.7159510099999999</v>
      </c>
      <c r="H37" s="819">
        <v>4.3727299299999993</v>
      </c>
      <c r="I37" s="819">
        <v>3.2033153799999998</v>
      </c>
      <c r="J37" s="819">
        <v>7.64818335</v>
      </c>
      <c r="K37" s="819">
        <v>52.417445990000004</v>
      </c>
      <c r="L37" s="819">
        <v>5.8538149900000001</v>
      </c>
      <c r="M37" s="819">
        <v>3.6722651699999997</v>
      </c>
      <c r="N37" s="819">
        <v>175.57318987000002</v>
      </c>
      <c r="O37" s="103"/>
      <c r="P37" s="615"/>
    </row>
    <row r="38" spans="1:26">
      <c r="A38" s="204" t="s">
        <v>1046</v>
      </c>
      <c r="B38" s="819">
        <v>1.8593104899999999</v>
      </c>
      <c r="C38" s="819">
        <v>5.7587007300000002</v>
      </c>
      <c r="D38" s="819">
        <v>18.950016850000001</v>
      </c>
      <c r="E38" s="819">
        <v>4.1137327799999994</v>
      </c>
      <c r="F38" s="819">
        <v>2.8527047900000002</v>
      </c>
      <c r="G38" s="819">
        <v>1.92435607</v>
      </c>
      <c r="H38" s="819">
        <v>3.2221751599999999</v>
      </c>
      <c r="I38" s="819">
        <v>3.26330842</v>
      </c>
      <c r="J38" s="819">
        <v>18.69576966</v>
      </c>
      <c r="K38" s="819">
        <v>3.5090267700000002</v>
      </c>
      <c r="L38" s="819">
        <v>1.34001616</v>
      </c>
      <c r="M38" s="819">
        <v>1.76934897</v>
      </c>
      <c r="N38" s="819">
        <v>67.258466850000005</v>
      </c>
      <c r="O38" s="103"/>
      <c r="P38" s="615"/>
    </row>
    <row r="39" spans="1:26">
      <c r="A39" s="204" t="s">
        <v>1047</v>
      </c>
      <c r="B39" s="819">
        <v>0.98380347999999995</v>
      </c>
      <c r="C39" s="819">
        <v>1.57783001</v>
      </c>
      <c r="D39" s="819">
        <v>1.58428247</v>
      </c>
      <c r="E39" s="819">
        <v>0.57617461000000003</v>
      </c>
      <c r="F39" s="819">
        <v>0.79306248000000001</v>
      </c>
      <c r="G39" s="819">
        <v>1.1024780000000001</v>
      </c>
      <c r="H39" s="819">
        <v>0.31456095000000001</v>
      </c>
      <c r="I39" s="819">
        <v>0.9400366899999999</v>
      </c>
      <c r="J39" s="819">
        <v>1.2356223899999998</v>
      </c>
      <c r="K39" s="819">
        <v>3.1566606400000001</v>
      </c>
      <c r="L39" s="819">
        <v>1.4706698600000001</v>
      </c>
      <c r="M39" s="819">
        <v>1.9405155600000001</v>
      </c>
      <c r="N39" s="819">
        <v>15.675697139999999</v>
      </c>
      <c r="O39" s="103"/>
      <c r="P39" s="615"/>
    </row>
    <row r="40" spans="1:26">
      <c r="A40" s="204" t="s">
        <v>428</v>
      </c>
      <c r="B40" s="819">
        <v>8.9787151500000011</v>
      </c>
      <c r="C40" s="819">
        <v>6.7546964999999997</v>
      </c>
      <c r="D40" s="819">
        <v>7.7915848899999993</v>
      </c>
      <c r="E40" s="819">
        <v>6.0414064500000002</v>
      </c>
      <c r="F40" s="819">
        <v>7.2995935099999993</v>
      </c>
      <c r="G40" s="819">
        <v>6.6015381299999998</v>
      </c>
      <c r="H40" s="819">
        <v>6.9557936900000001</v>
      </c>
      <c r="I40" s="819">
        <v>6.4905312500000001</v>
      </c>
      <c r="J40" s="819">
        <v>5.5938532900000002</v>
      </c>
      <c r="K40" s="819">
        <v>6.9933344200000001</v>
      </c>
      <c r="L40" s="819">
        <v>6.0862094100000004</v>
      </c>
      <c r="M40" s="819">
        <v>6.5412859599999997</v>
      </c>
      <c r="N40" s="819">
        <v>82.128542649999986</v>
      </c>
      <c r="O40" s="103"/>
      <c r="P40" s="615"/>
    </row>
    <row r="41" spans="1:26">
      <c r="A41" s="204" t="s">
        <v>1124</v>
      </c>
      <c r="B41" s="819">
        <v>8.1100000000000005E-2</v>
      </c>
      <c r="C41" s="819">
        <v>0.36614999999999998</v>
      </c>
      <c r="D41" s="819">
        <v>0.21975</v>
      </c>
      <c r="E41" s="819">
        <v>4.1959999999999997E-2</v>
      </c>
      <c r="F41" s="819">
        <v>0.18881518999999999</v>
      </c>
      <c r="G41" s="819">
        <v>1.84113649</v>
      </c>
      <c r="H41" s="819">
        <v>0.12547</v>
      </c>
      <c r="I41" s="819">
        <v>0.16293199999999999</v>
      </c>
      <c r="J41" s="819">
        <v>0.109</v>
      </c>
      <c r="K41" s="819">
        <v>9.35E-2</v>
      </c>
      <c r="L41" s="819">
        <v>0.92800000000000005</v>
      </c>
      <c r="M41" s="819">
        <v>0.48985000000000001</v>
      </c>
      <c r="N41" s="819">
        <v>4.64766368</v>
      </c>
      <c r="O41" s="103"/>
      <c r="P41" s="615"/>
    </row>
    <row r="42" spans="1:26" s="66" customFormat="1">
      <c r="A42" s="245" t="s">
        <v>1011</v>
      </c>
      <c r="B42" s="819">
        <v>8.4289183600000008</v>
      </c>
      <c r="C42" s="819">
        <v>7.0699622099999999</v>
      </c>
      <c r="D42" s="819">
        <v>6.9364017099999993</v>
      </c>
      <c r="E42" s="819">
        <v>3.94590693</v>
      </c>
      <c r="F42" s="819">
        <v>5.0293808599999998</v>
      </c>
      <c r="G42" s="819">
        <v>5.8269259800000004</v>
      </c>
      <c r="H42" s="819">
        <v>4.4524408600000003</v>
      </c>
      <c r="I42" s="819">
        <v>4.0125112500000002</v>
      </c>
      <c r="J42" s="819">
        <v>8.4067834999999995</v>
      </c>
      <c r="K42" s="819">
        <v>9.130680739999999</v>
      </c>
      <c r="L42" s="819">
        <v>5.3885970299999997</v>
      </c>
      <c r="M42" s="819">
        <v>6.3595595399999993</v>
      </c>
      <c r="N42" s="1248">
        <v>74.98806897</v>
      </c>
      <c r="O42" s="467"/>
      <c r="P42" s="640"/>
      <c r="R42" s="74"/>
    </row>
    <row r="43" spans="1:26">
      <c r="A43" s="68" t="s">
        <v>1013</v>
      </c>
      <c r="B43" s="1248">
        <v>85.656211039999988</v>
      </c>
      <c r="C43" s="1248">
        <v>80.579051019999994</v>
      </c>
      <c r="D43" s="1248">
        <v>88.255197930000008</v>
      </c>
      <c r="E43" s="1248">
        <v>82.317526110000003</v>
      </c>
      <c r="F43" s="1248">
        <v>79.881308799999985</v>
      </c>
      <c r="G43" s="1248">
        <v>68.35871204</v>
      </c>
      <c r="H43" s="1248">
        <v>72.613759229999999</v>
      </c>
      <c r="I43" s="1248">
        <v>74.001965809999987</v>
      </c>
      <c r="J43" s="1248">
        <v>83.987254960000016</v>
      </c>
      <c r="K43" s="1248">
        <v>78.667649099999991</v>
      </c>
      <c r="L43" s="1248">
        <v>64.041015829999992</v>
      </c>
      <c r="M43" s="1248">
        <v>75.599398179999994</v>
      </c>
      <c r="N43" s="1248">
        <v>933.95905004999986</v>
      </c>
      <c r="O43" s="103"/>
      <c r="P43" s="615"/>
    </row>
    <row r="44" spans="1:26">
      <c r="A44" s="68" t="s">
        <v>1018</v>
      </c>
      <c r="B44" s="756">
        <v>56.395064720000001</v>
      </c>
      <c r="C44" s="756">
        <v>62.524733099999999</v>
      </c>
      <c r="D44" s="756">
        <v>63.197991850000001</v>
      </c>
      <c r="E44" s="756">
        <v>61.210687610000001</v>
      </c>
      <c r="F44" s="756">
        <v>54.920171119999999</v>
      </c>
      <c r="G44" s="756">
        <v>47.780601369999999</v>
      </c>
      <c r="H44" s="756">
        <v>55.6426388</v>
      </c>
      <c r="I44" s="756">
        <v>54.281225549999995</v>
      </c>
      <c r="J44" s="756">
        <v>66.85566784000001</v>
      </c>
      <c r="K44" s="756">
        <v>57.943865439999996</v>
      </c>
      <c r="L44" s="756">
        <v>43.716807359999997</v>
      </c>
      <c r="M44" s="756">
        <v>53.017798299999995</v>
      </c>
      <c r="N44" s="756">
        <v>677.48725305999994</v>
      </c>
      <c r="O44" s="103"/>
      <c r="P44" s="615"/>
    </row>
    <row r="45" spans="1:26">
      <c r="A45" s="204" t="s">
        <v>426</v>
      </c>
      <c r="B45" s="819">
        <v>56.395064720000001</v>
      </c>
      <c r="C45" s="819">
        <v>62.524733099999999</v>
      </c>
      <c r="D45" s="819">
        <v>63.197991850000001</v>
      </c>
      <c r="E45" s="819">
        <v>61.210687610000001</v>
      </c>
      <c r="F45" s="819">
        <v>54.920171119999999</v>
      </c>
      <c r="G45" s="819">
        <v>47.780601369999999</v>
      </c>
      <c r="H45" s="819">
        <v>55.6426388</v>
      </c>
      <c r="I45" s="819">
        <v>54.281225549999995</v>
      </c>
      <c r="J45" s="819">
        <v>66.85566784000001</v>
      </c>
      <c r="K45" s="819">
        <v>57.943865439999996</v>
      </c>
      <c r="L45" s="819">
        <v>43.716807359999997</v>
      </c>
      <c r="M45" s="819">
        <v>53.017798299999995</v>
      </c>
      <c r="N45" s="819">
        <v>677.48725305999994</v>
      </c>
      <c r="O45" s="103"/>
      <c r="P45" s="71"/>
      <c r="Q45" s="101"/>
    </row>
    <row r="46" spans="1:26">
      <c r="A46" s="131" t="s">
        <v>1019</v>
      </c>
      <c r="B46" s="819">
        <v>1.5366718899999998</v>
      </c>
      <c r="C46" s="819">
        <v>1.5693330300000001</v>
      </c>
      <c r="D46" s="819">
        <v>1.6262781499999999</v>
      </c>
      <c r="E46" s="819">
        <v>1.9041154599999999</v>
      </c>
      <c r="F46" s="819">
        <v>1.8665476599999999</v>
      </c>
      <c r="G46" s="819">
        <v>1.9228024399999999</v>
      </c>
      <c r="H46" s="819">
        <v>2.0418775500000002</v>
      </c>
      <c r="I46" s="819">
        <v>2.1544740199999999</v>
      </c>
      <c r="J46" s="819">
        <v>1.99063257</v>
      </c>
      <c r="K46" s="819">
        <v>2.0355199499999999</v>
      </c>
      <c r="L46" s="819">
        <v>1.98275873</v>
      </c>
      <c r="M46" s="819">
        <v>2.1745201499999998</v>
      </c>
      <c r="N46" s="819">
        <v>22.805531600000002</v>
      </c>
      <c r="O46" s="103"/>
      <c r="P46" s="71"/>
      <c r="Q46" s="101"/>
    </row>
    <row r="47" spans="1:26">
      <c r="A47" s="210" t="s">
        <v>204</v>
      </c>
      <c r="B47" s="819">
        <v>1.5366718899999998</v>
      </c>
      <c r="C47" s="819">
        <v>1.5693330300000001</v>
      </c>
      <c r="D47" s="819">
        <v>1.6262781499999999</v>
      </c>
      <c r="E47" s="819">
        <v>1.9041154599999999</v>
      </c>
      <c r="F47" s="819">
        <v>1.8665476599999999</v>
      </c>
      <c r="G47" s="819">
        <v>1.9228024399999999</v>
      </c>
      <c r="H47" s="819">
        <v>2.0418775500000002</v>
      </c>
      <c r="I47" s="819">
        <v>2.1544740199999999</v>
      </c>
      <c r="J47" s="819">
        <v>1.99063257</v>
      </c>
      <c r="K47" s="819">
        <v>2.0355199499999999</v>
      </c>
      <c r="L47" s="819">
        <v>1.98275873</v>
      </c>
      <c r="M47" s="819">
        <v>2.1745201499999998</v>
      </c>
      <c r="N47" s="819">
        <v>22.805531600000002</v>
      </c>
      <c r="O47" s="103"/>
      <c r="P47" s="71"/>
      <c r="Q47" s="101"/>
    </row>
    <row r="48" spans="1:26">
      <c r="A48" s="68" t="s">
        <v>4</v>
      </c>
      <c r="B48" s="1006">
        <v>22.09881807</v>
      </c>
      <c r="C48" s="1006">
        <v>15.010326809999999</v>
      </c>
      <c r="D48" s="1006">
        <v>22.102574150000002</v>
      </c>
      <c r="E48" s="1006">
        <v>18.341875760000001</v>
      </c>
      <c r="F48" s="1006">
        <v>21.960934509999998</v>
      </c>
      <c r="G48" s="1006">
        <v>17.4831501</v>
      </c>
      <c r="H48" s="1006">
        <v>13.896326910000001</v>
      </c>
      <c r="I48" s="1006">
        <v>16.56201484</v>
      </c>
      <c r="J48" s="1006">
        <v>14.319944759999998</v>
      </c>
      <c r="K48" s="1006">
        <v>17.27362952</v>
      </c>
      <c r="L48" s="1006">
        <v>15.22778555</v>
      </c>
      <c r="M48" s="1006">
        <v>17.902211270000002</v>
      </c>
      <c r="N48" s="1006">
        <v>212.17959224999998</v>
      </c>
      <c r="O48" s="103"/>
      <c r="P48" s="103"/>
      <c r="Q48" s="103"/>
      <c r="S48" s="103"/>
      <c r="T48" s="103"/>
      <c r="U48" s="103"/>
      <c r="V48" s="103"/>
      <c r="W48" s="103"/>
      <c r="X48" s="103"/>
      <c r="Y48" s="103"/>
      <c r="Z48" s="103"/>
    </row>
    <row r="49" spans="1:18">
      <c r="A49" s="204" t="s">
        <v>1234</v>
      </c>
      <c r="B49" s="819">
        <v>19.0561224</v>
      </c>
      <c r="C49" s="819">
        <v>11.803650339999999</v>
      </c>
      <c r="D49" s="819">
        <v>18.425937190000003</v>
      </c>
      <c r="E49" s="819">
        <v>15.18569301</v>
      </c>
      <c r="F49" s="819">
        <v>18.702936269999999</v>
      </c>
      <c r="G49" s="819">
        <v>14.042382419999999</v>
      </c>
      <c r="H49" s="819">
        <v>11.034631150000001</v>
      </c>
      <c r="I49" s="819">
        <v>13.65705069</v>
      </c>
      <c r="J49" s="819">
        <v>11.701417019999999</v>
      </c>
      <c r="K49" s="819">
        <v>14.605026519999999</v>
      </c>
      <c r="L49" s="819">
        <v>12.66100155</v>
      </c>
      <c r="M49" s="819">
        <v>15.16367427</v>
      </c>
      <c r="N49" s="819">
        <v>176.03952282999998</v>
      </c>
      <c r="O49" s="103"/>
      <c r="P49" s="615"/>
    </row>
    <row r="50" spans="1:18">
      <c r="A50" s="204" t="s">
        <v>205</v>
      </c>
      <c r="B50" s="819">
        <v>0.92142600000000008</v>
      </c>
      <c r="C50" s="819">
        <v>1.216</v>
      </c>
      <c r="D50" s="819">
        <v>1.5389519999999999</v>
      </c>
      <c r="E50" s="819">
        <v>1.1266</v>
      </c>
      <c r="F50" s="819">
        <v>1.1872260000000001</v>
      </c>
      <c r="G50" s="819">
        <v>0.85862600000000011</v>
      </c>
      <c r="H50" s="819">
        <v>0.80755200000000005</v>
      </c>
      <c r="I50" s="819">
        <v>0.79259999999999997</v>
      </c>
      <c r="J50" s="819">
        <v>0.57330000000000003</v>
      </c>
      <c r="K50" s="819">
        <v>0.66089999999999993</v>
      </c>
      <c r="L50" s="819">
        <v>0.5552999999999999</v>
      </c>
      <c r="M50" s="819">
        <v>0.83719999999999994</v>
      </c>
      <c r="N50" s="819">
        <v>11.075681999999997</v>
      </c>
      <c r="O50" s="103"/>
      <c r="P50" s="615"/>
    </row>
    <row r="51" spans="1:18">
      <c r="A51" s="204" t="s">
        <v>1052</v>
      </c>
      <c r="B51" s="819">
        <v>2.1212696699999998</v>
      </c>
      <c r="C51" s="819">
        <v>1.9906764699999999</v>
      </c>
      <c r="D51" s="819">
        <v>2.1376849600000001</v>
      </c>
      <c r="E51" s="819">
        <v>2.0295827499999999</v>
      </c>
      <c r="F51" s="819">
        <v>2.0707722400000002</v>
      </c>
      <c r="G51" s="819">
        <v>2.5821416799999999</v>
      </c>
      <c r="H51" s="819">
        <v>2.0541437600000001</v>
      </c>
      <c r="I51" s="819">
        <v>2.1123641499999999</v>
      </c>
      <c r="J51" s="819">
        <v>2.0452277400000001</v>
      </c>
      <c r="K51" s="819">
        <v>2.0077029999999998</v>
      </c>
      <c r="L51" s="819">
        <v>2.0114839999999998</v>
      </c>
      <c r="M51" s="819">
        <v>1.9013369999999998</v>
      </c>
      <c r="N51" s="819">
        <v>25.064387420000003</v>
      </c>
      <c r="O51" s="103"/>
      <c r="P51" s="615"/>
    </row>
    <row r="52" spans="1:18">
      <c r="A52" s="245" t="s">
        <v>1022</v>
      </c>
      <c r="B52" s="819">
        <v>5.6256563600000007</v>
      </c>
      <c r="C52" s="819">
        <v>1.4746580799999998</v>
      </c>
      <c r="D52" s="819">
        <v>1.32835378</v>
      </c>
      <c r="E52" s="819">
        <v>0.8608472800000001</v>
      </c>
      <c r="F52" s="819">
        <v>1.1336555099999999</v>
      </c>
      <c r="G52" s="819">
        <v>1.1721581299999999</v>
      </c>
      <c r="H52" s="819">
        <v>1.0329159700000001</v>
      </c>
      <c r="I52" s="819">
        <v>1.0042514</v>
      </c>
      <c r="J52" s="819">
        <v>0.82100978999999996</v>
      </c>
      <c r="K52" s="819">
        <v>1.4146341900000001</v>
      </c>
      <c r="L52" s="819">
        <v>3.1136641899999997</v>
      </c>
      <c r="M52" s="819">
        <v>2.5048684600000004</v>
      </c>
      <c r="N52" s="1248">
        <v>21.486673139999997</v>
      </c>
      <c r="O52" s="103"/>
      <c r="P52" s="615"/>
    </row>
    <row r="53" spans="1:18">
      <c r="A53" s="113" t="s">
        <v>1024</v>
      </c>
      <c r="B53" s="1248">
        <v>1.8578619999999999</v>
      </c>
      <c r="C53" s="1248">
        <v>1.1364945800000001</v>
      </c>
      <c r="D53" s="1248">
        <v>1.73439663</v>
      </c>
      <c r="E53" s="1248">
        <v>1.49564652</v>
      </c>
      <c r="F53" s="1248">
        <v>1.74145854</v>
      </c>
      <c r="G53" s="1248">
        <v>1.3302268700000002</v>
      </c>
      <c r="H53" s="1248">
        <v>1.0671358700000002</v>
      </c>
      <c r="I53" s="1248">
        <v>1.29095355</v>
      </c>
      <c r="J53" s="1248">
        <v>1.1721697499999999</v>
      </c>
      <c r="K53" s="1248">
        <v>1.44074974</v>
      </c>
      <c r="L53" s="1248">
        <v>1.22716029</v>
      </c>
      <c r="M53" s="1248">
        <v>1.42546442</v>
      </c>
      <c r="N53" s="1248">
        <v>16.919718759999999</v>
      </c>
      <c r="O53" s="103"/>
      <c r="P53" s="615"/>
    </row>
    <row r="54" spans="1:18">
      <c r="A54" s="204" t="s">
        <v>1235</v>
      </c>
      <c r="B54" s="819">
        <v>1.8578619999999999</v>
      </c>
      <c r="C54" s="819">
        <v>1.1364945800000001</v>
      </c>
      <c r="D54" s="819">
        <v>1.73439663</v>
      </c>
      <c r="E54" s="819">
        <v>1.49564652</v>
      </c>
      <c r="F54" s="819">
        <v>1.74145854</v>
      </c>
      <c r="G54" s="819">
        <v>1.3302268700000002</v>
      </c>
      <c r="H54" s="819">
        <v>1.0671358700000002</v>
      </c>
      <c r="I54" s="819">
        <v>1.29095355</v>
      </c>
      <c r="J54" s="819">
        <v>1.1721697499999999</v>
      </c>
      <c r="K54" s="819">
        <v>1.44074974</v>
      </c>
      <c r="L54" s="819">
        <v>1.22716029</v>
      </c>
      <c r="M54" s="819">
        <v>1.42546442</v>
      </c>
      <c r="N54" s="819">
        <v>16.919718759999999</v>
      </c>
      <c r="O54" s="103"/>
      <c r="P54" s="615"/>
    </row>
    <row r="55" spans="1:18">
      <c r="A55" s="113" t="s">
        <v>1026</v>
      </c>
      <c r="B55" s="1248">
        <v>0.16786799999999999</v>
      </c>
      <c r="C55" s="1248">
        <v>0.16359899999999999</v>
      </c>
      <c r="D55" s="1248">
        <v>0.18717800000000001</v>
      </c>
      <c r="E55" s="1248">
        <v>0.15159207000000002</v>
      </c>
      <c r="F55" s="1248">
        <v>0.20072300000000001</v>
      </c>
      <c r="G55" s="1248">
        <v>0.17316399999999998</v>
      </c>
      <c r="H55" s="1248">
        <v>0.20261299999999999</v>
      </c>
      <c r="I55" s="1248">
        <v>0.196127</v>
      </c>
      <c r="J55" s="1248">
        <v>0.20489999999999997</v>
      </c>
      <c r="K55" s="1248">
        <v>0.21107400000000001</v>
      </c>
      <c r="L55" s="1248">
        <v>8.0287999999999998E-2</v>
      </c>
      <c r="M55" s="1248">
        <v>6.2089019999999995E-2</v>
      </c>
      <c r="N55" s="1248">
        <v>2.0012150900000001</v>
      </c>
      <c r="O55" s="621"/>
      <c r="P55" s="615"/>
    </row>
    <row r="56" spans="1:18">
      <c r="A56" s="204" t="s">
        <v>1085</v>
      </c>
      <c r="B56" s="819">
        <v>0.16786799999999999</v>
      </c>
      <c r="C56" s="819">
        <v>0.16359899999999999</v>
      </c>
      <c r="D56" s="819">
        <v>0.18717800000000001</v>
      </c>
      <c r="E56" s="819">
        <v>0.15159207000000002</v>
      </c>
      <c r="F56" s="819">
        <v>0.20072300000000001</v>
      </c>
      <c r="G56" s="819">
        <v>0.17316399999999998</v>
      </c>
      <c r="H56" s="819">
        <v>0.20261299999999999</v>
      </c>
      <c r="I56" s="819">
        <v>0.196127</v>
      </c>
      <c r="J56" s="819">
        <v>0.20489999999999997</v>
      </c>
      <c r="K56" s="819">
        <v>0.21107400000000001</v>
      </c>
      <c r="L56" s="819">
        <v>8.0287999999999998E-2</v>
      </c>
      <c r="M56" s="819">
        <v>6.2089019999999995E-2</v>
      </c>
      <c r="N56" s="819">
        <v>2.0012150900000001</v>
      </c>
      <c r="O56" s="101"/>
      <c r="P56" s="615"/>
    </row>
    <row r="57" spans="1:18">
      <c r="A57" s="113" t="s">
        <v>1028</v>
      </c>
      <c r="B57" s="1248">
        <v>0.18158003202603062</v>
      </c>
      <c r="C57" s="1248">
        <v>0.69710545202603069</v>
      </c>
      <c r="D57" s="1248">
        <v>0.47788604987000605</v>
      </c>
      <c r="E57" s="1248">
        <v>0.41905568202603066</v>
      </c>
      <c r="F57" s="1248">
        <v>0.15293121202603063</v>
      </c>
      <c r="G57" s="1248">
        <v>0.20162982999999998</v>
      </c>
      <c r="H57" s="1248">
        <v>0.17781024000000001</v>
      </c>
      <c r="I57" s="1248">
        <v>0.31417295215602459</v>
      </c>
      <c r="J57" s="1248">
        <v>0.55355193000000003</v>
      </c>
      <c r="K57" s="1248">
        <v>0.44998643000000005</v>
      </c>
      <c r="L57" s="1248">
        <v>0.19245520999999999</v>
      </c>
      <c r="M57" s="1248">
        <v>0.19649629999999998</v>
      </c>
      <c r="N57" s="1248">
        <v>4.0146613201301538</v>
      </c>
      <c r="O57" s="103"/>
      <c r="P57" s="615"/>
    </row>
    <row r="58" spans="1:18">
      <c r="A58" s="204" t="s">
        <v>1053</v>
      </c>
      <c r="B58" s="819">
        <v>0.15082508987000606</v>
      </c>
      <c r="C58" s="819">
        <v>0.67152635987000608</v>
      </c>
      <c r="D58" s="819">
        <v>0.42062108987000607</v>
      </c>
      <c r="E58" s="819">
        <v>0.39204833987000609</v>
      </c>
      <c r="F58" s="819">
        <v>0.12548308987000606</v>
      </c>
      <c r="G58" s="819">
        <v>0.18568799999999999</v>
      </c>
      <c r="H58" s="819">
        <v>0.13813400000000001</v>
      </c>
      <c r="I58" s="819">
        <v>0.28771600000000003</v>
      </c>
      <c r="J58" s="819">
        <v>0.54674800000000001</v>
      </c>
      <c r="K58" s="819">
        <v>0.44535000000000002</v>
      </c>
      <c r="L58" s="819">
        <v>0.19084599999999999</v>
      </c>
      <c r="M58" s="819">
        <v>0.18568799999999999</v>
      </c>
      <c r="N58" s="819">
        <v>3.7406739693500306</v>
      </c>
      <c r="O58" s="103"/>
      <c r="P58" s="615"/>
    </row>
    <row r="59" spans="1:18">
      <c r="A59" s="204" t="s">
        <v>200</v>
      </c>
      <c r="B59" s="819">
        <v>3.0754942156024576E-2</v>
      </c>
      <c r="C59" s="819">
        <v>2.5579092156024576E-2</v>
      </c>
      <c r="D59" s="819">
        <v>5.7264960000000004E-2</v>
      </c>
      <c r="E59" s="819">
        <v>2.7007342156024575E-2</v>
      </c>
      <c r="F59" s="819">
        <v>2.7448122156024574E-2</v>
      </c>
      <c r="G59" s="819">
        <v>1.5941830000000001E-2</v>
      </c>
      <c r="H59" s="819">
        <v>3.9676240000000002E-2</v>
      </c>
      <c r="I59" s="819">
        <v>2.6456952156024574E-2</v>
      </c>
      <c r="J59" s="819">
        <v>6.8039299999999997E-3</v>
      </c>
      <c r="K59" s="819">
        <v>4.6364300000000004E-3</v>
      </c>
      <c r="L59" s="819">
        <v>1.6092099999999998E-3</v>
      </c>
      <c r="M59" s="819">
        <v>1.08083E-2</v>
      </c>
      <c r="N59" s="819">
        <v>0.27398735078012293</v>
      </c>
      <c r="O59" s="103"/>
      <c r="P59" s="615"/>
    </row>
    <row r="60" spans="1:18" s="73" customFormat="1" ht="15" customHeight="1" thickBot="1">
      <c r="A60" s="438" t="s">
        <v>410</v>
      </c>
      <c r="B60" s="1268">
        <v>190.97183482202604</v>
      </c>
      <c r="C60" s="1268">
        <v>178.16265976202604</v>
      </c>
      <c r="D60" s="1268">
        <v>216.63769532987004</v>
      </c>
      <c r="E60" s="1268">
        <v>358.36269682202601</v>
      </c>
      <c r="F60" s="1268">
        <v>182.74031585202601</v>
      </c>
      <c r="G60" s="1268">
        <v>171.85705356</v>
      </c>
      <c r="H60" s="1268">
        <v>166.91578718</v>
      </c>
      <c r="I60" s="1268">
        <v>171.58449496215601</v>
      </c>
      <c r="J60" s="1268">
        <v>250.42996717000003</v>
      </c>
      <c r="K60" s="1268">
        <v>242.62842700000002</v>
      </c>
      <c r="L60" s="1268">
        <v>160.28694661</v>
      </c>
      <c r="M60" s="1268">
        <v>178.25024583999999</v>
      </c>
      <c r="N60" s="1268">
        <v>2468.8281249101301</v>
      </c>
      <c r="R60" s="991"/>
    </row>
    <row r="61" spans="1:18" ht="16.5" thickTop="1">
      <c r="A61" s="27" t="s">
        <v>1894</v>
      </c>
      <c r="B61" s="74"/>
      <c r="C61" s="74"/>
      <c r="D61" s="74"/>
      <c r="E61" s="74"/>
      <c r="F61" s="74"/>
      <c r="G61" s="74"/>
      <c r="H61" s="74"/>
      <c r="I61" s="74"/>
      <c r="J61" s="74"/>
      <c r="K61" s="74"/>
      <c r="L61" s="74"/>
      <c r="M61" s="74"/>
      <c r="N61" s="74"/>
    </row>
    <row r="62" spans="1:18" ht="15.75">
      <c r="A62" s="27" t="s">
        <v>2011</v>
      </c>
      <c r="B62" s="74"/>
      <c r="C62" s="74"/>
      <c r="D62" s="74"/>
      <c r="E62" s="74"/>
      <c r="F62" s="74"/>
      <c r="G62" s="74"/>
      <c r="H62" s="74"/>
      <c r="I62" s="74"/>
      <c r="J62" s="74"/>
      <c r="K62" s="74"/>
      <c r="L62" s="74"/>
      <c r="M62" s="74"/>
      <c r="N62" s="74"/>
    </row>
    <row r="63" spans="1:18">
      <c r="A63" s="1067" t="s">
        <v>1806</v>
      </c>
      <c r="B63" s="74"/>
      <c r="C63" s="101"/>
      <c r="D63" s="74"/>
      <c r="E63" s="74"/>
      <c r="F63" s="74"/>
      <c r="G63" s="74"/>
      <c r="H63" s="74"/>
      <c r="I63" s="74"/>
      <c r="J63" s="74"/>
      <c r="K63" s="74"/>
      <c r="L63" s="74"/>
      <c r="M63" s="74"/>
      <c r="N63" s="101"/>
      <c r="O63" s="101"/>
      <c r="P63" s="101"/>
    </row>
    <row r="64" spans="1:18" ht="15.75">
      <c r="A64" s="523" t="s">
        <v>1306</v>
      </c>
      <c r="B64" s="884"/>
      <c r="C64" s="74"/>
      <c r="D64" s="74"/>
      <c r="E64" s="74"/>
      <c r="F64" s="74"/>
      <c r="G64" s="74"/>
      <c r="H64" s="74"/>
      <c r="I64" s="74"/>
      <c r="J64" s="74"/>
      <c r="K64" s="74"/>
      <c r="L64" s="74"/>
      <c r="M64" s="74"/>
      <c r="N64" s="85"/>
      <c r="O64" s="101"/>
    </row>
    <row r="65" spans="1:14">
      <c r="A65" s="75"/>
      <c r="B65" s="85"/>
      <c r="C65" s="74"/>
      <c r="D65" s="74"/>
      <c r="E65" s="74"/>
      <c r="F65" s="74"/>
      <c r="G65" s="74"/>
      <c r="H65" s="74"/>
      <c r="I65" s="74"/>
      <c r="K65" s="74"/>
      <c r="L65" s="74"/>
      <c r="M65" s="74"/>
    </row>
    <row r="66" spans="1:14">
      <c r="C66" s="70"/>
      <c r="D66" s="70"/>
      <c r="E66" s="70"/>
      <c r="F66" s="70"/>
      <c r="G66" s="70"/>
      <c r="H66" s="70"/>
      <c r="I66" s="70"/>
      <c r="J66" s="70"/>
      <c r="K66" s="70"/>
      <c r="L66" s="70"/>
      <c r="M66" s="70"/>
      <c r="N66" s="70"/>
    </row>
    <row r="67" spans="1:14">
      <c r="B67" s="101"/>
      <c r="C67" s="101"/>
      <c r="D67" s="101"/>
      <c r="E67" s="101"/>
      <c r="F67" s="101"/>
      <c r="G67" s="101"/>
      <c r="H67" s="101"/>
      <c r="I67" s="101"/>
      <c r="J67" s="101"/>
      <c r="K67" s="101"/>
      <c r="L67" s="101"/>
      <c r="M67" s="101"/>
      <c r="N67" s="70"/>
    </row>
    <row r="68" spans="1:14">
      <c r="C68" s="69"/>
      <c r="D68" s="69"/>
      <c r="E68" s="69"/>
      <c r="F68" s="69"/>
      <c r="G68" s="69"/>
      <c r="H68" s="69"/>
      <c r="I68" s="69"/>
      <c r="J68" s="69"/>
      <c r="K68" s="69"/>
      <c r="L68" s="69"/>
      <c r="M68" s="69"/>
      <c r="N68" s="69"/>
    </row>
  </sheetData>
  <customSheetViews>
    <customSheetView guid="{45E423DD-7FD2-487F-8372-5798D7D06C15}" showPageBreaks="1" showGridLines="0" printArea="1" topLeftCell="D1">
      <selection activeCell="N2" sqref="N2"/>
      <pageMargins left="1" right="0.75" top="0.56000000000000005" bottom="0.39" header="0" footer="0"/>
      <pageSetup scale="72" orientation="landscape" r:id="rId1"/>
      <headerFooter alignWithMargins="0"/>
    </customSheetView>
    <customSheetView guid="{B297ACE3-C144-4411-A206-EE5C8D41CE1C}" scale="60" showPageBreaks="1" printArea="1" view="pageBreakPreview" topLeftCell="A18">
      <selection activeCell="H39" sqref="H39"/>
      <pageMargins left="1" right="0.75" top="0.56000000000000005" bottom="0.39" header="0" footer="0"/>
      <pageSetup scale="73" orientation="landscape" r:id="rId2"/>
      <headerFooter alignWithMargins="0"/>
    </customSheetView>
    <customSheetView guid="{67BA8672-8137-4028-84CD-AA630649A2B3}" showRuler="0" topLeftCell="A13">
      <selection activeCell="O53" sqref="N53:O53"/>
      <pageMargins left="1" right="0.75" top="0.56000000000000005" bottom="0.39" header="0" footer="0"/>
      <pageSetup scale="73" orientation="landscape" r:id="rId3"/>
      <headerFooter alignWithMargins="0"/>
    </customSheetView>
    <customSheetView guid="{51F1D52B-5D55-4FCC-809B-9B4CC86C88B9}" showGridLines="0" topLeftCell="D1">
      <selection activeCell="N2" sqref="N2"/>
      <pageMargins left="1" right="0.75" top="0.56000000000000005" bottom="0.39" header="0" footer="0"/>
      <pageSetup scale="72" orientation="landscape" r:id="rId4"/>
      <headerFooter alignWithMargins="0"/>
    </customSheetView>
  </customSheetViews>
  <phoneticPr fontId="0" type="noConversion"/>
  <pageMargins left="0.74" right="0.35433070866141736" top="0.19685039370078741" bottom="0.15748031496062992" header="0" footer="0"/>
  <pageSetup scale="54" orientation="landscape" r:id="rId5"/>
  <headerFooter alignWithMargins="0"/>
  <drawing r:id="rId6"/>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0"/>
  <dimension ref="A1:I67"/>
  <sheetViews>
    <sheetView showGridLines="0" zoomScaleNormal="100" workbookViewId="0">
      <selection activeCell="F16" sqref="F16"/>
    </sheetView>
  </sheetViews>
  <sheetFormatPr defaultColWidth="9.140625" defaultRowHeight="15"/>
  <cols>
    <col min="1" max="1" width="63.42578125" style="48" customWidth="1"/>
    <col min="2" max="6" width="14" style="48" customWidth="1"/>
    <col min="7" max="7" width="9.85546875" style="48" bestFit="1" customWidth="1"/>
    <col min="8" max="16384" width="9.140625" style="48"/>
  </cols>
  <sheetData>
    <row r="1" spans="1:9">
      <c r="A1" s="331" t="s">
        <v>277</v>
      </c>
      <c r="B1" s="58"/>
      <c r="C1" s="58"/>
      <c r="D1" s="58"/>
      <c r="E1" s="58"/>
      <c r="F1" s="808">
        <v>72</v>
      </c>
    </row>
    <row r="2" spans="1:9">
      <c r="A2" s="53"/>
      <c r="B2" s="53"/>
      <c r="C2" s="53"/>
      <c r="D2" s="53"/>
      <c r="E2" s="53"/>
      <c r="F2" s="53"/>
    </row>
    <row r="3" spans="1:9">
      <c r="A3" s="53"/>
      <c r="B3" s="53"/>
      <c r="C3" s="53"/>
      <c r="D3" s="53"/>
      <c r="E3" s="53"/>
    </row>
    <row r="4" spans="1:9">
      <c r="A4" s="53"/>
      <c r="B4" s="53"/>
      <c r="C4" s="53"/>
      <c r="D4" s="53"/>
      <c r="E4" s="53"/>
    </row>
    <row r="5" spans="1:9">
      <c r="A5" s="53"/>
      <c r="B5" s="53"/>
      <c r="C5" s="53"/>
      <c r="D5" s="53"/>
      <c r="E5" s="53"/>
    </row>
    <row r="6" spans="1:9">
      <c r="A6" s="53"/>
      <c r="B6" s="53"/>
      <c r="C6" s="53"/>
      <c r="D6" s="53"/>
      <c r="E6" s="53"/>
    </row>
    <row r="7" spans="1:9">
      <c r="A7" s="53"/>
      <c r="B7" s="53"/>
      <c r="C7" s="53"/>
      <c r="D7" s="53"/>
      <c r="E7" s="53"/>
    </row>
    <row r="8" spans="1:9">
      <c r="A8" s="55" t="s">
        <v>1276</v>
      </c>
    </row>
    <row r="9" spans="1:9">
      <c r="A9" s="55" t="s">
        <v>1679</v>
      </c>
    </row>
    <row r="10" spans="1:9">
      <c r="A10" s="53" t="s">
        <v>359</v>
      </c>
    </row>
    <row r="11" spans="1:9" ht="17.25">
      <c r="A11" s="141" t="s">
        <v>288</v>
      </c>
      <c r="B11" s="1255">
        <v>2015</v>
      </c>
      <c r="C11" s="1255">
        <v>2016</v>
      </c>
      <c r="D11" s="1255">
        <v>2017</v>
      </c>
      <c r="E11" s="1255">
        <v>2018</v>
      </c>
      <c r="F11" s="1255" t="s">
        <v>1739</v>
      </c>
    </row>
    <row r="12" spans="1:9">
      <c r="A12" s="68" t="s">
        <v>363</v>
      </c>
      <c r="B12" s="756">
        <v>534.31537336999997</v>
      </c>
      <c r="C12" s="756">
        <v>602.76126389000001</v>
      </c>
      <c r="D12" s="756">
        <v>587.99909370590876</v>
      </c>
      <c r="E12" s="756">
        <v>706.95797441999991</v>
      </c>
      <c r="F12" s="756">
        <v>879.89534609999998</v>
      </c>
      <c r="G12" s="101"/>
    </row>
    <row r="13" spans="1:9">
      <c r="A13" s="68" t="s">
        <v>369</v>
      </c>
      <c r="B13" s="756">
        <v>180.53510271999997</v>
      </c>
      <c r="C13" s="756">
        <v>189.08064035999999</v>
      </c>
      <c r="D13" s="756">
        <v>130.38055080590877</v>
      </c>
      <c r="E13" s="756">
        <v>158.22455962999999</v>
      </c>
      <c r="F13" s="756">
        <v>195.61252675000006</v>
      </c>
      <c r="G13" s="85"/>
      <c r="H13" s="66"/>
      <c r="I13" s="66"/>
    </row>
    <row r="14" spans="1:9">
      <c r="A14" s="204" t="s">
        <v>186</v>
      </c>
      <c r="B14" s="819">
        <v>33.701527949999999</v>
      </c>
      <c r="C14" s="819">
        <v>31.885405049999999</v>
      </c>
      <c r="D14" s="819">
        <v>38.393433331590877</v>
      </c>
      <c r="E14" s="819">
        <v>50.917390560000001</v>
      </c>
      <c r="F14" s="819">
        <v>64.159118350000014</v>
      </c>
      <c r="G14" s="101"/>
    </row>
    <row r="15" spans="1:9">
      <c r="A15" s="204" t="s">
        <v>187</v>
      </c>
      <c r="B15" s="819">
        <v>123.64395094</v>
      </c>
      <c r="C15" s="819">
        <v>132.16131238</v>
      </c>
      <c r="D15" s="819">
        <v>62.644343464317899</v>
      </c>
      <c r="E15" s="819">
        <v>73.073704669999998</v>
      </c>
      <c r="F15" s="819">
        <v>90.426369099999988</v>
      </c>
      <c r="G15" s="101"/>
    </row>
    <row r="16" spans="1:9">
      <c r="A16" s="204" t="s">
        <v>188</v>
      </c>
      <c r="B16" s="819">
        <v>17.576327940000002</v>
      </c>
      <c r="C16" s="819">
        <v>19.413000310000001</v>
      </c>
      <c r="D16" s="819">
        <v>21.604393479999999</v>
      </c>
      <c r="E16" s="819">
        <v>26.129950970000003</v>
      </c>
      <c r="F16" s="819">
        <v>30.315303050000004</v>
      </c>
      <c r="G16" s="101"/>
    </row>
    <row r="17" spans="1:7">
      <c r="A17" s="204" t="s">
        <v>414</v>
      </c>
      <c r="B17" s="819">
        <v>2.0382827500000005</v>
      </c>
      <c r="C17" s="819">
        <v>1.7816222100000001</v>
      </c>
      <c r="D17" s="819">
        <v>3.0343555599999998</v>
      </c>
      <c r="E17" s="819">
        <v>2.8656577799999998</v>
      </c>
      <c r="F17" s="819">
        <v>2.0078107100000002</v>
      </c>
      <c r="G17" s="101"/>
    </row>
    <row r="18" spans="1:7">
      <c r="A18" s="204" t="s">
        <v>189</v>
      </c>
      <c r="B18" s="819">
        <v>1.8164638099999997</v>
      </c>
      <c r="C18" s="819">
        <v>1.64027674</v>
      </c>
      <c r="D18" s="819">
        <v>2.8527472</v>
      </c>
      <c r="E18" s="819">
        <v>2.68895953</v>
      </c>
      <c r="F18" s="819">
        <v>3.5861643400000003</v>
      </c>
      <c r="G18" s="101"/>
    </row>
    <row r="19" spans="1:7">
      <c r="A19" s="204" t="s">
        <v>190</v>
      </c>
      <c r="B19" s="819">
        <v>0.68639468000000003</v>
      </c>
      <c r="C19" s="819">
        <v>0.94231469000000001</v>
      </c>
      <c r="D19" s="819">
        <v>0.98881874000000014</v>
      </c>
      <c r="E19" s="819">
        <v>1.4205659900000003</v>
      </c>
      <c r="F19" s="819">
        <v>1.7319328700000001</v>
      </c>
      <c r="G19" s="101"/>
    </row>
    <row r="20" spans="1:7">
      <c r="A20" s="204" t="s">
        <v>511</v>
      </c>
      <c r="B20" s="819">
        <v>1.0721546500000001</v>
      </c>
      <c r="C20" s="819">
        <v>1.25670898</v>
      </c>
      <c r="D20" s="819">
        <v>0.86245903000000002</v>
      </c>
      <c r="E20" s="819">
        <v>1.1283301300000002</v>
      </c>
      <c r="F20" s="819">
        <v>3.3858283299999998</v>
      </c>
      <c r="G20" s="101"/>
    </row>
    <row r="21" spans="1:7">
      <c r="A21" s="68" t="s">
        <v>1015</v>
      </c>
      <c r="B21" s="756">
        <v>291.86760775999994</v>
      </c>
      <c r="C21" s="756">
        <v>348.46684599999998</v>
      </c>
      <c r="D21" s="756">
        <v>375.26162070000004</v>
      </c>
      <c r="E21" s="756">
        <v>424.53784775000008</v>
      </c>
      <c r="F21" s="756">
        <v>559.1356399099999</v>
      </c>
      <c r="G21" s="69"/>
    </row>
    <row r="22" spans="1:7">
      <c r="A22" s="204" t="s">
        <v>191</v>
      </c>
      <c r="B22" s="819">
        <v>280.83724202999997</v>
      </c>
      <c r="C22" s="819">
        <v>332.18246749999997</v>
      </c>
      <c r="D22" s="819">
        <v>354.73593636000004</v>
      </c>
      <c r="E22" s="819">
        <v>402.02597630000002</v>
      </c>
      <c r="F22" s="819">
        <v>537.43200374999992</v>
      </c>
      <c r="G22" s="70"/>
    </row>
    <row r="23" spans="1:7">
      <c r="A23" s="204" t="s">
        <v>1229</v>
      </c>
      <c r="B23" s="819">
        <v>3.7865151099999999</v>
      </c>
      <c r="C23" s="819">
        <v>4.4520582199999996</v>
      </c>
      <c r="D23" s="819">
        <v>5.6479323800000012</v>
      </c>
      <c r="E23" s="819">
        <v>4.4422709500000002</v>
      </c>
      <c r="F23" s="819">
        <v>0.73358524999999986</v>
      </c>
      <c r="G23" s="70"/>
    </row>
    <row r="24" spans="1:7">
      <c r="A24" s="204" t="s">
        <v>1230</v>
      </c>
      <c r="B24" s="819">
        <v>3.1323319499999998</v>
      </c>
      <c r="C24" s="819">
        <v>6.6118127500000003</v>
      </c>
      <c r="D24" s="819">
        <v>9.5398923700000005</v>
      </c>
      <c r="E24" s="819">
        <v>12.038391510000004</v>
      </c>
      <c r="F24" s="819">
        <v>13.830067769999999</v>
      </c>
      <c r="G24" s="70"/>
    </row>
    <row r="25" spans="1:7">
      <c r="A25" s="204" t="s">
        <v>192</v>
      </c>
      <c r="B25" s="819">
        <v>3.5466298099999998</v>
      </c>
      <c r="C25" s="819">
        <v>4.4516298000000001</v>
      </c>
      <c r="D25" s="819">
        <v>4.703461990000001</v>
      </c>
      <c r="E25" s="819">
        <v>5.9035471299999998</v>
      </c>
      <c r="F25" s="819">
        <v>7.0851775899999998</v>
      </c>
      <c r="G25" s="70"/>
    </row>
    <row r="26" spans="1:7">
      <c r="A26" s="204" t="s">
        <v>1231</v>
      </c>
      <c r="B26" s="819">
        <v>0.18206828</v>
      </c>
      <c r="C26" s="819">
        <v>0.31595129000000005</v>
      </c>
      <c r="D26" s="819">
        <v>0.12129079999999999</v>
      </c>
      <c r="E26" s="819">
        <v>2.1072239999999999E-2</v>
      </c>
      <c r="F26" s="819">
        <v>2.0531390000000004E-2</v>
      </c>
      <c r="G26" s="70"/>
    </row>
    <row r="27" spans="1:7">
      <c r="A27" s="204" t="s">
        <v>1232</v>
      </c>
      <c r="B27" s="819">
        <v>0.20075229999999999</v>
      </c>
      <c r="C27" s="819">
        <v>0.22651871999999998</v>
      </c>
      <c r="D27" s="819">
        <v>0.3370959</v>
      </c>
      <c r="E27" s="819">
        <v>0.10656581</v>
      </c>
      <c r="F27" s="819">
        <v>2.0661200000000001E-2</v>
      </c>
      <c r="G27" s="70"/>
    </row>
    <row r="28" spans="1:7">
      <c r="A28" s="204" t="s">
        <v>1233</v>
      </c>
      <c r="B28" s="819">
        <v>0.18206828</v>
      </c>
      <c r="C28" s="819">
        <v>0.22640772000000001</v>
      </c>
      <c r="D28" s="819">
        <v>0.1760109</v>
      </c>
      <c r="E28" s="819">
        <v>2.3809999999999997E-5</v>
      </c>
      <c r="F28" s="819">
        <v>1.361296E-2</v>
      </c>
      <c r="G28" s="70"/>
    </row>
    <row r="29" spans="1:7">
      <c r="A29" s="68" t="s">
        <v>1014</v>
      </c>
      <c r="B29" s="756">
        <v>48.246496369999996</v>
      </c>
      <c r="C29" s="756">
        <v>49.827342960000003</v>
      </c>
      <c r="D29" s="756">
        <v>57.846153659999999</v>
      </c>
      <c r="E29" s="756">
        <v>102.88892281</v>
      </c>
      <c r="F29" s="756">
        <v>96.036632690000005</v>
      </c>
      <c r="G29" s="101"/>
    </row>
    <row r="30" spans="1:7">
      <c r="A30" s="204" t="s">
        <v>193</v>
      </c>
      <c r="B30" s="819">
        <v>10.375445780000002</v>
      </c>
      <c r="C30" s="819">
        <v>13.79655567</v>
      </c>
      <c r="D30" s="819">
        <v>9.5989071399999997</v>
      </c>
      <c r="E30" s="819">
        <v>45.347653280000003</v>
      </c>
      <c r="F30" s="819">
        <v>17.09370316</v>
      </c>
      <c r="G30" s="101"/>
    </row>
    <row r="31" spans="1:7">
      <c r="A31" s="204" t="s">
        <v>1227</v>
      </c>
      <c r="B31" s="819">
        <v>0.45704642000000001</v>
      </c>
      <c r="C31" s="819">
        <v>0.50524530000000001</v>
      </c>
      <c r="D31" s="819">
        <v>0.40718771999999998</v>
      </c>
      <c r="E31" s="819">
        <v>0.52849485000000007</v>
      </c>
      <c r="F31" s="819">
        <v>3.9525841400000004</v>
      </c>
      <c r="G31" s="101"/>
    </row>
    <row r="32" spans="1:7">
      <c r="A32" s="204" t="s">
        <v>194</v>
      </c>
      <c r="B32" s="819">
        <v>2.9071966900000001</v>
      </c>
      <c r="C32" s="819">
        <v>2.8554076399999997</v>
      </c>
      <c r="D32" s="819">
        <v>5.6127795699999998</v>
      </c>
      <c r="E32" s="819">
        <v>14.55682236</v>
      </c>
      <c r="F32" s="819">
        <v>12.33631799</v>
      </c>
      <c r="G32" s="101"/>
    </row>
    <row r="33" spans="1:7">
      <c r="A33" s="204" t="s">
        <v>1087</v>
      </c>
      <c r="B33" s="819">
        <v>4.47598801</v>
      </c>
      <c r="C33" s="819">
        <v>4.4796402700000009</v>
      </c>
      <c r="D33" s="819">
        <v>4.5611291899999999</v>
      </c>
      <c r="E33" s="819">
        <v>4.50313593</v>
      </c>
      <c r="F33" s="819">
        <v>4.3780352799999998</v>
      </c>
      <c r="G33" s="101"/>
    </row>
    <row r="34" spans="1:7">
      <c r="A34" s="204" t="s">
        <v>1225</v>
      </c>
      <c r="B34" s="819">
        <v>10.180040629999999</v>
      </c>
      <c r="C34" s="819">
        <v>9.5457790299999985</v>
      </c>
      <c r="D34" s="819">
        <v>13.599005949999999</v>
      </c>
      <c r="E34" s="819">
        <v>14.626399589999997</v>
      </c>
      <c r="F34" s="819">
        <v>18.427487369999998</v>
      </c>
      <c r="G34" s="101"/>
    </row>
    <row r="35" spans="1:7">
      <c r="A35" s="204" t="s">
        <v>218</v>
      </c>
      <c r="B35" s="819">
        <v>6.8091525099999997</v>
      </c>
      <c r="C35" s="819">
        <v>9.2892284499999995</v>
      </c>
      <c r="D35" s="819">
        <v>12.01608667</v>
      </c>
      <c r="E35" s="819">
        <v>11.03416444</v>
      </c>
      <c r="F35" s="819">
        <v>16.479777380000002</v>
      </c>
      <c r="G35" s="101"/>
    </row>
    <row r="36" spans="1:7">
      <c r="A36" s="204" t="s">
        <v>1194</v>
      </c>
      <c r="B36" s="819">
        <v>13.04162633</v>
      </c>
      <c r="C36" s="819">
        <v>9.3554866000000008</v>
      </c>
      <c r="D36" s="819">
        <v>12.051057419999999</v>
      </c>
      <c r="E36" s="819">
        <v>12.292252359999999</v>
      </c>
      <c r="F36" s="819">
        <v>23.368727369999998</v>
      </c>
      <c r="G36" s="101"/>
    </row>
    <row r="37" spans="1:7">
      <c r="A37" s="245" t="s">
        <v>1012</v>
      </c>
      <c r="B37" s="756">
        <v>13.666166520000001</v>
      </c>
      <c r="C37" s="756">
        <v>15.38643457</v>
      </c>
      <c r="D37" s="756">
        <v>24.510768539999997</v>
      </c>
      <c r="E37" s="756">
        <v>21.306644229999996</v>
      </c>
      <c r="F37" s="756">
        <v>29.110546749999997</v>
      </c>
      <c r="G37" s="101"/>
    </row>
    <row r="38" spans="1:7">
      <c r="A38" s="68" t="s">
        <v>365</v>
      </c>
      <c r="B38" s="756">
        <v>387.53599110000005</v>
      </c>
      <c r="C38" s="756">
        <v>495.40933311000003</v>
      </c>
      <c r="D38" s="756">
        <v>490.7765043106815</v>
      </c>
      <c r="E38" s="756">
        <v>488.7229433955556</v>
      </c>
      <c r="F38" s="756">
        <v>632.03813359000003</v>
      </c>
      <c r="G38" s="101"/>
    </row>
    <row r="39" spans="1:7">
      <c r="A39" s="204" t="s">
        <v>196</v>
      </c>
      <c r="B39" s="819">
        <v>132.27532323</v>
      </c>
      <c r="C39" s="819">
        <v>206.96908448999997</v>
      </c>
      <c r="D39" s="819">
        <v>177.22623752909055</v>
      </c>
      <c r="E39" s="819">
        <v>152.64844196222225</v>
      </c>
      <c r="F39" s="819">
        <v>211.76650442999997</v>
      </c>
      <c r="G39" s="101"/>
    </row>
    <row r="40" spans="1:7">
      <c r="A40" s="204" t="s">
        <v>1045</v>
      </c>
      <c r="B40" s="819">
        <v>114.98514228000001</v>
      </c>
      <c r="C40" s="819">
        <v>129.25559105000002</v>
      </c>
      <c r="D40" s="819">
        <v>142.58611624</v>
      </c>
      <c r="E40" s="819">
        <v>152.54819941</v>
      </c>
      <c r="F40" s="819">
        <v>175.57318987000002</v>
      </c>
      <c r="G40" s="101"/>
    </row>
    <row r="41" spans="1:7">
      <c r="A41" s="204" t="s">
        <v>1046</v>
      </c>
      <c r="B41" s="819">
        <v>39.423186060000006</v>
      </c>
      <c r="C41" s="819">
        <v>43.682980500000006</v>
      </c>
      <c r="D41" s="819">
        <v>45.619759120000012</v>
      </c>
      <c r="E41" s="819">
        <v>60.055165150000001</v>
      </c>
      <c r="F41" s="819">
        <v>67.258466850000005</v>
      </c>
      <c r="G41" s="101"/>
    </row>
    <row r="42" spans="1:7">
      <c r="A42" s="204" t="s">
        <v>1047</v>
      </c>
      <c r="B42" s="819">
        <v>4.8942700300000004</v>
      </c>
      <c r="C42" s="819">
        <v>14.730372290000002</v>
      </c>
      <c r="D42" s="819">
        <v>13.324925219999999</v>
      </c>
      <c r="E42" s="819">
        <v>17.801523500000002</v>
      </c>
      <c r="F42" s="819">
        <v>15.675697139999999</v>
      </c>
      <c r="G42" s="101"/>
    </row>
    <row r="43" spans="1:7">
      <c r="A43" s="204" t="s">
        <v>428</v>
      </c>
      <c r="B43" s="819">
        <v>68.622510270000006</v>
      </c>
      <c r="C43" s="819">
        <v>68.611436429999998</v>
      </c>
      <c r="D43" s="819">
        <v>70.025143560000018</v>
      </c>
      <c r="E43" s="819">
        <v>59.172573552222246</v>
      </c>
      <c r="F43" s="819">
        <v>82.128542649999986</v>
      </c>
      <c r="G43" s="101"/>
    </row>
    <row r="44" spans="1:7">
      <c r="A44" s="204" t="s">
        <v>1124</v>
      </c>
      <c r="B44" s="819">
        <v>3.4790420000000002</v>
      </c>
      <c r="C44" s="819">
        <v>2.4269243700000001</v>
      </c>
      <c r="D44" s="819">
        <v>6.5655639999999993</v>
      </c>
      <c r="E44" s="819">
        <v>4.1560155500000002</v>
      </c>
      <c r="F44" s="819">
        <v>4.64766368</v>
      </c>
      <c r="G44" s="101"/>
    </row>
    <row r="45" spans="1:7">
      <c r="A45" s="245" t="s">
        <v>1011</v>
      </c>
      <c r="B45" s="756">
        <v>23.856517229999998</v>
      </c>
      <c r="C45" s="756">
        <v>29.732943980000002</v>
      </c>
      <c r="D45" s="756">
        <v>35.428758641590875</v>
      </c>
      <c r="E45" s="756">
        <v>42.341024271111131</v>
      </c>
      <c r="F45" s="756">
        <v>74.98806897</v>
      </c>
      <c r="G45" s="101"/>
    </row>
    <row r="46" spans="1:7">
      <c r="A46" s="68" t="s">
        <v>1013</v>
      </c>
      <c r="B46" s="756">
        <v>865.82499802999996</v>
      </c>
      <c r="C46" s="756">
        <v>985.72140709999985</v>
      </c>
      <c r="D46" s="756">
        <v>860.48260567000023</v>
      </c>
      <c r="E46" s="756">
        <v>918.44785862475658</v>
      </c>
      <c r="F46" s="756">
        <v>933.95905004999986</v>
      </c>
      <c r="G46" s="101"/>
    </row>
    <row r="47" spans="1:7">
      <c r="A47" s="68" t="s">
        <v>1018</v>
      </c>
      <c r="B47" s="756">
        <v>569.84134820999998</v>
      </c>
      <c r="C47" s="756">
        <v>606.14464427999997</v>
      </c>
      <c r="D47" s="756">
        <v>476.34214030000021</v>
      </c>
      <c r="E47" s="756">
        <v>516.24179886999991</v>
      </c>
      <c r="F47" s="756">
        <v>677.48725305999994</v>
      </c>
      <c r="G47" s="101"/>
    </row>
    <row r="48" spans="1:7">
      <c r="A48" s="204" t="s">
        <v>426</v>
      </c>
      <c r="B48" s="819">
        <v>569.84134820999998</v>
      </c>
      <c r="C48" s="819">
        <v>606.14464427999997</v>
      </c>
      <c r="D48" s="819">
        <v>476.34214030000021</v>
      </c>
      <c r="E48" s="819">
        <v>516.24179886999991</v>
      </c>
      <c r="F48" s="819">
        <v>677.48725305999994</v>
      </c>
      <c r="G48" s="101"/>
    </row>
    <row r="49" spans="1:7">
      <c r="A49" s="66" t="s">
        <v>1019</v>
      </c>
      <c r="B49" s="756">
        <v>0</v>
      </c>
      <c r="C49" s="756">
        <v>10.691762390000001</v>
      </c>
      <c r="D49" s="756">
        <v>0</v>
      </c>
      <c r="E49" s="756">
        <v>16.89994623000009</v>
      </c>
      <c r="F49" s="756">
        <v>22.805531600000002</v>
      </c>
      <c r="G49" s="101"/>
    </row>
    <row r="50" spans="1:7">
      <c r="A50" s="48" t="s">
        <v>204</v>
      </c>
      <c r="B50" s="819">
        <v>0</v>
      </c>
      <c r="C50" s="819">
        <v>10.691762390000001</v>
      </c>
      <c r="D50" s="819">
        <v>0</v>
      </c>
      <c r="E50" s="819">
        <v>16.89994623000009</v>
      </c>
      <c r="F50" s="819">
        <v>22.805531600000002</v>
      </c>
      <c r="G50" s="101"/>
    </row>
    <row r="51" spans="1:7">
      <c r="A51" s="68" t="s">
        <v>4</v>
      </c>
      <c r="B51" s="756">
        <v>285.15490761000001</v>
      </c>
      <c r="C51" s="756">
        <v>358.48549473999998</v>
      </c>
      <c r="D51" s="756">
        <v>363.35276481000005</v>
      </c>
      <c r="E51" s="756">
        <v>357.81821554999999</v>
      </c>
      <c r="F51" s="756">
        <v>212.17959224999998</v>
      </c>
    </row>
    <row r="52" spans="1:7">
      <c r="A52" s="204" t="s">
        <v>1234</v>
      </c>
      <c r="B52" s="819">
        <v>249.0381185</v>
      </c>
      <c r="C52" s="819">
        <v>322.77973587999998</v>
      </c>
      <c r="D52" s="819">
        <v>324.29676503000007</v>
      </c>
      <c r="E52" s="819">
        <v>316.38055631000003</v>
      </c>
      <c r="F52" s="819">
        <v>176.03952282999998</v>
      </c>
    </row>
    <row r="53" spans="1:7">
      <c r="A53" s="204" t="s">
        <v>205</v>
      </c>
      <c r="B53" s="819">
        <v>11.059482000000003</v>
      </c>
      <c r="C53" s="819">
        <v>12.186708000000001</v>
      </c>
      <c r="D53" s="819">
        <v>15.509529999999998</v>
      </c>
      <c r="E53" s="819">
        <v>16.411007999999999</v>
      </c>
      <c r="F53" s="819">
        <v>11.075681999999997</v>
      </c>
      <c r="G53" s="101"/>
    </row>
    <row r="54" spans="1:7">
      <c r="A54" s="204" t="s">
        <v>1052</v>
      </c>
      <c r="B54" s="819">
        <v>25.05730711</v>
      </c>
      <c r="C54" s="819">
        <v>23.51905086</v>
      </c>
      <c r="D54" s="819">
        <v>23.546469779999999</v>
      </c>
      <c r="E54" s="819">
        <v>25.02665124</v>
      </c>
      <c r="F54" s="819">
        <v>25.064387420000003</v>
      </c>
      <c r="G54" s="101"/>
    </row>
    <row r="55" spans="1:7">
      <c r="A55" s="245" t="s">
        <v>1022</v>
      </c>
      <c r="B55" s="756">
        <v>10.828742210000001</v>
      </c>
      <c r="C55" s="756">
        <v>10.39950569</v>
      </c>
      <c r="D55" s="756">
        <v>20.787700559999994</v>
      </c>
      <c r="E55" s="756">
        <v>27.487897974756656</v>
      </c>
      <c r="F55" s="756">
        <v>21.486673139999997</v>
      </c>
      <c r="G55" s="101"/>
    </row>
    <row r="56" spans="1:7">
      <c r="A56" s="113" t="s">
        <v>1024</v>
      </c>
      <c r="B56" s="756">
        <v>23.140861130000001</v>
      </c>
      <c r="C56" s="756">
        <v>30.889579909999998</v>
      </c>
      <c r="D56" s="756">
        <v>31.261165140000003</v>
      </c>
      <c r="E56" s="756">
        <v>28.486039659999999</v>
      </c>
      <c r="F56" s="756">
        <v>16.919718759999999</v>
      </c>
      <c r="G56" s="101"/>
    </row>
    <row r="57" spans="1:7">
      <c r="A57" s="204" t="s">
        <v>1235</v>
      </c>
      <c r="B57" s="819">
        <v>23.140861130000001</v>
      </c>
      <c r="C57" s="819">
        <v>30.889579909999998</v>
      </c>
      <c r="D57" s="819">
        <v>31.261165140000003</v>
      </c>
      <c r="E57" s="819">
        <v>28.486039659999999</v>
      </c>
      <c r="F57" s="819">
        <v>16.919718759999999</v>
      </c>
      <c r="G57" s="101"/>
    </row>
    <row r="58" spans="1:7">
      <c r="A58" s="113" t="s">
        <v>1026</v>
      </c>
      <c r="B58" s="756">
        <v>0.9324349999999999</v>
      </c>
      <c r="C58" s="756">
        <v>1.0223499999999999</v>
      </c>
      <c r="D58" s="756">
        <v>0.90007788999999994</v>
      </c>
      <c r="E58" s="756">
        <v>2.15</v>
      </c>
      <c r="F58" s="756">
        <v>2.0012150900000001</v>
      </c>
      <c r="G58" s="101"/>
    </row>
    <row r="59" spans="1:7">
      <c r="A59" s="204" t="s">
        <v>1085</v>
      </c>
      <c r="B59" s="819">
        <v>0.9324349999999999</v>
      </c>
      <c r="C59" s="819">
        <v>1.0223499999999999</v>
      </c>
      <c r="D59" s="819">
        <v>0.90007788999999994</v>
      </c>
      <c r="E59" s="819">
        <v>2.15</v>
      </c>
      <c r="F59" s="819">
        <v>2.0012150900000001</v>
      </c>
      <c r="G59" s="101"/>
    </row>
    <row r="60" spans="1:7">
      <c r="A60" s="113" t="s">
        <v>1028</v>
      </c>
      <c r="B60" s="756">
        <v>3.6072477399999996</v>
      </c>
      <c r="C60" s="756">
        <v>2.5359206300000001</v>
      </c>
      <c r="D60" s="756">
        <v>12.576150844999937</v>
      </c>
      <c r="E60" s="756">
        <v>5.1670050399999097</v>
      </c>
      <c r="F60" s="756">
        <v>4.0146613201301538</v>
      </c>
      <c r="G60" s="101"/>
    </row>
    <row r="61" spans="1:7">
      <c r="A61" s="204" t="s">
        <v>1053</v>
      </c>
      <c r="B61" s="819">
        <v>3.3120133199999997</v>
      </c>
      <c r="C61" s="819">
        <v>2.4478580000000001</v>
      </c>
      <c r="D61" s="819">
        <v>12.390544833181755</v>
      </c>
      <c r="E61" s="819">
        <v>5.0582346799999094</v>
      </c>
      <c r="F61" s="819">
        <v>3.7406739693500306</v>
      </c>
      <c r="G61" s="101"/>
    </row>
    <row r="62" spans="1:7">
      <c r="A62" s="204" t="s">
        <v>200</v>
      </c>
      <c r="B62" s="819">
        <v>0.29523441999999994</v>
      </c>
      <c r="C62" s="819">
        <v>8.8062630000000017E-2</v>
      </c>
      <c r="D62" s="819">
        <v>0.18560601181818204</v>
      </c>
      <c r="E62" s="819">
        <v>0.10877036</v>
      </c>
      <c r="F62" s="819">
        <v>0.27398735078012293</v>
      </c>
      <c r="G62" s="101"/>
    </row>
    <row r="63" spans="1:7" ht="15.75" thickBot="1">
      <c r="A63" s="438" t="s">
        <v>410</v>
      </c>
      <c r="B63" s="1268">
        <v>1815.3569063700002</v>
      </c>
      <c r="C63" s="1268">
        <v>2118.3398546399999</v>
      </c>
      <c r="D63" s="1268">
        <v>1983.9955975615903</v>
      </c>
      <c r="E63" s="1268">
        <v>2149.931821140312</v>
      </c>
      <c r="F63" s="1268">
        <v>2468.8281249101301</v>
      </c>
      <c r="G63" s="101"/>
    </row>
    <row r="64" spans="1:7" ht="16.5" thickTop="1">
      <c r="A64" s="27" t="s">
        <v>1894</v>
      </c>
      <c r="D64" s="69"/>
      <c r="E64" s="69"/>
      <c r="G64" s="101"/>
    </row>
    <row r="65" spans="1:7" ht="15.75">
      <c r="A65" s="27" t="s">
        <v>2011</v>
      </c>
      <c r="D65" s="69"/>
      <c r="E65" s="69"/>
      <c r="G65" s="101"/>
    </row>
    <row r="66" spans="1:7" ht="21" customHeight="1">
      <c r="A66" s="1067" t="s">
        <v>1809</v>
      </c>
      <c r="D66" s="69"/>
      <c r="E66" s="69"/>
      <c r="G66" s="101"/>
    </row>
    <row r="67" spans="1:7" ht="15.75">
      <c r="A67" s="523" t="s">
        <v>1306</v>
      </c>
      <c r="D67" s="69"/>
      <c r="E67" s="69"/>
    </row>
  </sheetData>
  <pageMargins left="1.08" right="0.7" top="0.75" bottom="0.75" header="0.3" footer="0.3"/>
  <pageSetup scale="57"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R63"/>
  <sheetViews>
    <sheetView showGridLines="0" zoomScaleNormal="100" workbookViewId="0">
      <pane xSplit="1" topLeftCell="B1" activePane="topRight" state="frozen"/>
      <selection activeCell="A29" sqref="A29"/>
      <selection pane="topRight" sqref="A1:XFD1048576"/>
    </sheetView>
  </sheetViews>
  <sheetFormatPr defaultColWidth="11.42578125" defaultRowHeight="15"/>
  <cols>
    <col min="1" max="1" width="56.140625" style="53" customWidth="1"/>
    <col min="2" max="2" width="9.7109375" style="120" customWidth="1"/>
    <col min="3" max="3" width="9.28515625" style="120" customWidth="1"/>
    <col min="4" max="4" width="9.42578125" style="120" customWidth="1"/>
    <col min="5" max="6" width="9" style="120" customWidth="1"/>
    <col min="7" max="7" width="8.7109375" style="120" customWidth="1"/>
    <col min="8" max="8" width="8.5703125" style="120" customWidth="1"/>
    <col min="9" max="9" width="9" style="120" customWidth="1"/>
    <col min="10" max="10" width="10.85546875" style="120" customWidth="1"/>
    <col min="11" max="11" width="8.7109375" style="120" customWidth="1"/>
    <col min="12" max="12" width="11.140625" style="120" customWidth="1"/>
    <col min="13" max="13" width="9.7109375" style="120" customWidth="1"/>
    <col min="14" max="14" width="11.28515625" style="120" customWidth="1"/>
    <col min="15" max="16" width="11.42578125" style="53"/>
    <col min="17" max="17" width="35.85546875" style="53" customWidth="1"/>
    <col min="18" max="18" width="17.42578125" style="80" bestFit="1" customWidth="1"/>
    <col min="19" max="16384" width="11.42578125" style="53"/>
  </cols>
  <sheetData>
    <row r="1" spans="1:16">
      <c r="A1" s="331" t="s">
        <v>277</v>
      </c>
      <c r="B1" s="122"/>
      <c r="C1" s="122"/>
      <c r="D1" s="122"/>
      <c r="E1" s="122"/>
      <c r="F1" s="122"/>
      <c r="G1" s="122"/>
      <c r="H1" s="122"/>
      <c r="I1" s="122"/>
      <c r="J1" s="122"/>
      <c r="K1" s="122"/>
      <c r="L1" s="122"/>
      <c r="M1" s="122"/>
      <c r="N1" s="809">
        <v>73</v>
      </c>
    </row>
    <row r="2" spans="1:16">
      <c r="A2" s="369"/>
      <c r="B2" s="1295"/>
      <c r="C2" s="1295"/>
      <c r="D2" s="1295"/>
      <c r="E2" s="1295"/>
      <c r="F2" s="1295"/>
      <c r="G2" s="1295"/>
      <c r="H2" s="1295"/>
      <c r="I2" s="1295"/>
      <c r="J2" s="1295"/>
      <c r="K2" s="1295"/>
      <c r="L2" s="1295"/>
      <c r="M2" s="1295"/>
      <c r="N2" s="1296"/>
    </row>
    <row r="9" spans="1:16">
      <c r="A9" s="55" t="s">
        <v>1277</v>
      </c>
    </row>
    <row r="10" spans="1:16">
      <c r="A10" s="55" t="s">
        <v>1680</v>
      </c>
    </row>
    <row r="11" spans="1:16">
      <c r="A11" s="53" t="s">
        <v>359</v>
      </c>
    </row>
    <row r="12" spans="1:16" ht="17.25">
      <c r="A12" s="97" t="s">
        <v>288</v>
      </c>
      <c r="B12" s="116" t="s">
        <v>368</v>
      </c>
      <c r="C12" s="116" t="s">
        <v>329</v>
      </c>
      <c r="D12" s="116" t="s">
        <v>330</v>
      </c>
      <c r="E12" s="116" t="s">
        <v>331</v>
      </c>
      <c r="F12" s="116" t="s">
        <v>332</v>
      </c>
      <c r="G12" s="116" t="s">
        <v>333</v>
      </c>
      <c r="H12" s="116" t="s">
        <v>334</v>
      </c>
      <c r="I12" s="116" t="s">
        <v>335</v>
      </c>
      <c r="J12" s="116" t="s">
        <v>336</v>
      </c>
      <c r="K12" s="116" t="s">
        <v>337</v>
      </c>
      <c r="L12" s="116" t="s">
        <v>338</v>
      </c>
      <c r="M12" s="116" t="s">
        <v>339</v>
      </c>
      <c r="N12" s="1613" t="s">
        <v>2069</v>
      </c>
    </row>
    <row r="13" spans="1:16">
      <c r="A13" s="98" t="s">
        <v>363</v>
      </c>
      <c r="B13" s="756">
        <v>7.6577562100000005</v>
      </c>
      <c r="C13" s="756">
        <v>5.3372886499999996</v>
      </c>
      <c r="D13" s="756">
        <v>8.3846708099999994</v>
      </c>
      <c r="E13" s="756">
        <v>21.009722680000003</v>
      </c>
      <c r="F13" s="756">
        <v>9.0610618499999998</v>
      </c>
      <c r="G13" s="756">
        <v>8.0186577000000003</v>
      </c>
      <c r="H13" s="756">
        <v>10.256204770000002</v>
      </c>
      <c r="I13" s="756">
        <v>7.1067263800000005</v>
      </c>
      <c r="J13" s="756">
        <v>9.1395353299999993</v>
      </c>
      <c r="K13" s="756">
        <v>9.8257549300000004</v>
      </c>
      <c r="L13" s="756">
        <v>7.2528512299999992</v>
      </c>
      <c r="M13" s="756">
        <v>9.13247097</v>
      </c>
      <c r="N13" s="756">
        <v>112.18270151</v>
      </c>
      <c r="O13" s="372"/>
      <c r="P13" s="577"/>
    </row>
    <row r="14" spans="1:16">
      <c r="A14" s="98" t="s">
        <v>175</v>
      </c>
      <c r="B14" s="756">
        <v>2.3377354600000002</v>
      </c>
      <c r="C14" s="756">
        <v>2.2906782200000002</v>
      </c>
      <c r="D14" s="756">
        <v>5.1625575599999998</v>
      </c>
      <c r="E14" s="756">
        <v>5.4836687000000008</v>
      </c>
      <c r="F14" s="756">
        <v>3.9627822400000001</v>
      </c>
      <c r="G14" s="756">
        <v>4.3078737399999998</v>
      </c>
      <c r="H14" s="756">
        <v>4.6543162600000008</v>
      </c>
      <c r="I14" s="756">
        <v>2.8113263900000001</v>
      </c>
      <c r="J14" s="756">
        <v>4.8407352799999996</v>
      </c>
      <c r="K14" s="756">
        <v>3.5581144499999997</v>
      </c>
      <c r="L14" s="756">
        <v>2.2078213099999999</v>
      </c>
      <c r="M14" s="756">
        <v>4.4179074699999994</v>
      </c>
      <c r="N14" s="756">
        <v>46.035517080000005</v>
      </c>
      <c r="O14" s="372"/>
      <c r="P14" s="577"/>
    </row>
    <row r="15" spans="1:16">
      <c r="A15" s="338" t="s">
        <v>453</v>
      </c>
      <c r="B15" s="819">
        <v>0.66414955000000009</v>
      </c>
      <c r="C15" s="819">
        <v>1.0114539</v>
      </c>
      <c r="D15" s="819">
        <v>4.0459199100000003</v>
      </c>
      <c r="E15" s="819">
        <v>1.6690886899999999</v>
      </c>
      <c r="F15" s="819">
        <v>1.94971925</v>
      </c>
      <c r="G15" s="819">
        <v>3.0284327900000001</v>
      </c>
      <c r="H15" s="819">
        <v>3.3079098600000001</v>
      </c>
      <c r="I15" s="819">
        <v>1.4970494299999999</v>
      </c>
      <c r="J15" s="819">
        <v>3.4181448799999998</v>
      </c>
      <c r="K15" s="819">
        <v>2.2701220699999998</v>
      </c>
      <c r="L15" s="819">
        <v>0.88508538000000003</v>
      </c>
      <c r="M15" s="819">
        <v>3.0593385099999999</v>
      </c>
      <c r="N15" s="819">
        <v>26.806414220000001</v>
      </c>
      <c r="O15" s="372"/>
      <c r="P15" s="577"/>
    </row>
    <row r="16" spans="1:16">
      <c r="A16" s="194" t="s">
        <v>454</v>
      </c>
      <c r="B16" s="819">
        <v>0.35129838000000002</v>
      </c>
      <c r="C16" s="819">
        <v>0.18987681000000001</v>
      </c>
      <c r="D16" s="819">
        <v>0.23033756</v>
      </c>
      <c r="E16" s="819">
        <v>2.8349742</v>
      </c>
      <c r="F16" s="819">
        <v>0.71520697999999994</v>
      </c>
      <c r="G16" s="819">
        <v>0.21955965999999999</v>
      </c>
      <c r="H16" s="819">
        <v>0.24872378000000001</v>
      </c>
      <c r="I16" s="819">
        <v>0.26828984</v>
      </c>
      <c r="J16" s="819">
        <v>0.24218846999999999</v>
      </c>
      <c r="K16" s="819">
        <v>0.29776441999999997</v>
      </c>
      <c r="L16" s="819">
        <v>0.27282479999999998</v>
      </c>
      <c r="M16" s="819">
        <v>0.21274648999999998</v>
      </c>
      <c r="N16" s="819">
        <v>6.0837913899999991</v>
      </c>
      <c r="O16" s="372"/>
      <c r="P16" s="577"/>
    </row>
    <row r="17" spans="1:16" ht="14.25" customHeight="1">
      <c r="A17" s="194" t="s">
        <v>159</v>
      </c>
      <c r="B17" s="819">
        <v>0.65941139999999998</v>
      </c>
      <c r="C17" s="819">
        <v>0.48312473</v>
      </c>
      <c r="D17" s="819">
        <v>0.24937218999999999</v>
      </c>
      <c r="E17" s="819">
        <v>0.36813011000000001</v>
      </c>
      <c r="F17" s="819">
        <v>0.67426518000000002</v>
      </c>
      <c r="G17" s="819">
        <v>0.42623408000000002</v>
      </c>
      <c r="H17" s="819">
        <v>0.44707638999999999</v>
      </c>
      <c r="I17" s="819">
        <v>0.36401503000000002</v>
      </c>
      <c r="J17" s="819">
        <v>0.48568919999999999</v>
      </c>
      <c r="K17" s="819">
        <v>0.30991334000000004</v>
      </c>
      <c r="L17" s="819">
        <v>0.35908211000000001</v>
      </c>
      <c r="M17" s="819">
        <v>0.44280143999999999</v>
      </c>
      <c r="N17" s="819">
        <v>5.2691152000000008</v>
      </c>
      <c r="O17" s="372"/>
      <c r="P17" s="577"/>
    </row>
    <row r="18" spans="1:16">
      <c r="A18" s="194" t="s">
        <v>160</v>
      </c>
      <c r="B18" s="819">
        <v>3.8449589999999999E-2</v>
      </c>
      <c r="C18" s="819">
        <v>4.1024769999999995E-2</v>
      </c>
      <c r="D18" s="819">
        <v>3.3519769999999997E-2</v>
      </c>
      <c r="E18" s="819">
        <v>3.0890880000000003E-2</v>
      </c>
      <c r="F18" s="819">
        <v>3.5319769999999993E-2</v>
      </c>
      <c r="G18" s="819">
        <v>2.9872509999999998E-2</v>
      </c>
      <c r="H18" s="819">
        <v>3.3059779999999997E-2</v>
      </c>
      <c r="I18" s="819">
        <v>4.2101489999999998E-2</v>
      </c>
      <c r="J18" s="819">
        <v>8.2992979999999994E-2</v>
      </c>
      <c r="K18" s="819">
        <v>3.5459190000000002E-2</v>
      </c>
      <c r="L18" s="819">
        <v>5.0925600000000001E-2</v>
      </c>
      <c r="M18" s="819">
        <v>4.3955609999999999E-2</v>
      </c>
      <c r="N18" s="819">
        <v>0.49757193999999999</v>
      </c>
      <c r="O18" s="372"/>
      <c r="P18" s="577"/>
    </row>
    <row r="19" spans="1:16">
      <c r="A19" s="194" t="s">
        <v>504</v>
      </c>
      <c r="B19" s="819">
        <v>0.62442654000000009</v>
      </c>
      <c r="C19" s="819">
        <v>0.56519801000000003</v>
      </c>
      <c r="D19" s="819">
        <v>0.60340812999999993</v>
      </c>
      <c r="E19" s="819">
        <v>0.58058482</v>
      </c>
      <c r="F19" s="819">
        <v>0.58827106000000007</v>
      </c>
      <c r="G19" s="819">
        <v>0.60377470000000011</v>
      </c>
      <c r="H19" s="819">
        <v>0.61754644999999997</v>
      </c>
      <c r="I19" s="819">
        <v>0.63987059999999996</v>
      </c>
      <c r="J19" s="819">
        <v>0.61171975000000001</v>
      </c>
      <c r="K19" s="819">
        <v>0.64485543000000001</v>
      </c>
      <c r="L19" s="819">
        <v>0.63990342</v>
      </c>
      <c r="M19" s="819">
        <v>0.65906542000000001</v>
      </c>
      <c r="N19" s="819">
        <v>7.3786243300000001</v>
      </c>
      <c r="O19" s="372"/>
      <c r="P19" s="577"/>
    </row>
    <row r="20" spans="1:16">
      <c r="A20" s="98" t="s">
        <v>1015</v>
      </c>
      <c r="B20" s="1006">
        <v>4.3387227900000003</v>
      </c>
      <c r="C20" s="1006">
        <v>2.14456158</v>
      </c>
      <c r="D20" s="1006">
        <v>2.4370497799999997</v>
      </c>
      <c r="E20" s="1006">
        <v>14.52730614</v>
      </c>
      <c r="F20" s="1006">
        <v>4.2097936200000001</v>
      </c>
      <c r="G20" s="1006">
        <v>2.8528280000000001</v>
      </c>
      <c r="H20" s="1006">
        <v>4.3640167000000005</v>
      </c>
      <c r="I20" s="1006">
        <v>3.4283978799999999</v>
      </c>
      <c r="J20" s="1006">
        <v>3.3856658500000001</v>
      </c>
      <c r="K20" s="1006">
        <v>3.6931425400000002</v>
      </c>
      <c r="L20" s="1006">
        <v>3.9960315499999997</v>
      </c>
      <c r="M20" s="1006">
        <v>3.8161254200000001</v>
      </c>
      <c r="N20" s="1006">
        <v>53.193641849999999</v>
      </c>
      <c r="O20" s="372"/>
      <c r="P20" s="577"/>
    </row>
    <row r="21" spans="1:16">
      <c r="A21" s="204" t="s">
        <v>191</v>
      </c>
      <c r="B21" s="819">
        <v>4.3387227900000003</v>
      </c>
      <c r="C21" s="819">
        <v>2.14456158</v>
      </c>
      <c r="D21" s="819">
        <v>2.4370497799999997</v>
      </c>
      <c r="E21" s="819">
        <v>14.52730614</v>
      </c>
      <c r="F21" s="819">
        <v>4.2097936200000001</v>
      </c>
      <c r="G21" s="819">
        <v>2.8528280000000001</v>
      </c>
      <c r="H21" s="819">
        <v>4.3640167000000005</v>
      </c>
      <c r="I21" s="819">
        <v>3.4283978799999999</v>
      </c>
      <c r="J21" s="819">
        <v>3.3856658500000001</v>
      </c>
      <c r="K21" s="819">
        <v>3.6931425400000002</v>
      </c>
      <c r="L21" s="819">
        <v>3.9960315499999997</v>
      </c>
      <c r="M21" s="819">
        <v>3.8161254200000001</v>
      </c>
      <c r="N21" s="819">
        <v>53.193641849999999</v>
      </c>
      <c r="O21" s="372"/>
      <c r="P21" s="577"/>
    </row>
    <row r="22" spans="1:16">
      <c r="A22" s="98" t="s">
        <v>1014</v>
      </c>
      <c r="B22" s="756">
        <v>0.52440777999999999</v>
      </c>
      <c r="C22" s="756">
        <v>0.62716084000000005</v>
      </c>
      <c r="D22" s="756">
        <v>0.46662297000000003</v>
      </c>
      <c r="E22" s="756">
        <v>0.65500412000000008</v>
      </c>
      <c r="F22" s="756">
        <v>0.45031688999999997</v>
      </c>
      <c r="G22" s="756">
        <v>0.53278358999999997</v>
      </c>
      <c r="H22" s="756">
        <v>0.54404345999999992</v>
      </c>
      <c r="I22" s="756">
        <v>0.48895607000000002</v>
      </c>
      <c r="J22" s="756">
        <v>0.44359607000000001</v>
      </c>
      <c r="K22" s="756">
        <v>0.58155774999999998</v>
      </c>
      <c r="L22" s="756">
        <v>0.53021106000000007</v>
      </c>
      <c r="M22" s="756">
        <v>0.60954576999999999</v>
      </c>
      <c r="N22" s="756">
        <v>6.4542063699999996</v>
      </c>
      <c r="O22" s="372"/>
      <c r="P22" s="577"/>
    </row>
    <row r="23" spans="1:16">
      <c r="A23" s="204" t="s">
        <v>193</v>
      </c>
      <c r="B23" s="819">
        <v>0</v>
      </c>
      <c r="C23" s="819">
        <v>0.4</v>
      </c>
      <c r="D23" s="819">
        <v>0</v>
      </c>
      <c r="E23" s="819">
        <v>0.16532445000000001</v>
      </c>
      <c r="F23" s="819">
        <v>0</v>
      </c>
      <c r="G23" s="819">
        <v>1.8329999999999999E-5</v>
      </c>
      <c r="H23" s="819">
        <v>0</v>
      </c>
      <c r="I23" s="819">
        <v>0</v>
      </c>
      <c r="J23" s="819">
        <v>0</v>
      </c>
      <c r="K23" s="819">
        <v>0</v>
      </c>
      <c r="L23" s="819">
        <v>0</v>
      </c>
      <c r="M23" s="819">
        <v>0</v>
      </c>
      <c r="N23" s="819">
        <v>0.56534278000000004</v>
      </c>
      <c r="O23" s="372"/>
      <c r="P23" s="577"/>
    </row>
    <row r="24" spans="1:16">
      <c r="A24" s="204" t="s">
        <v>1087</v>
      </c>
      <c r="B24" s="819">
        <v>7.5295619999999994E-2</v>
      </c>
      <c r="C24" s="819">
        <v>7.4965759999999992E-2</v>
      </c>
      <c r="D24" s="819">
        <v>7.6112109999999997E-2</v>
      </c>
      <c r="E24" s="819">
        <v>7.3250490000000015E-2</v>
      </c>
      <c r="F24" s="819">
        <v>8.1833329999999996E-2</v>
      </c>
      <c r="G24" s="819">
        <v>7.8175559999999991E-2</v>
      </c>
      <c r="H24" s="819">
        <v>8.1714300000000004E-2</v>
      </c>
      <c r="I24" s="819">
        <v>7.2942899999999991E-2</v>
      </c>
      <c r="J24" s="819">
        <v>8.8163000000000005E-2</v>
      </c>
      <c r="K24" s="819">
        <v>7.4174179999999992E-2</v>
      </c>
      <c r="L24" s="819">
        <v>7.3003299999999993E-2</v>
      </c>
      <c r="M24" s="819">
        <v>7.5632119999999983E-2</v>
      </c>
      <c r="N24" s="819">
        <v>0.92526266999999995</v>
      </c>
      <c r="O24" s="372"/>
      <c r="P24" s="577"/>
    </row>
    <row r="25" spans="1:16">
      <c r="A25" s="204" t="s">
        <v>218</v>
      </c>
      <c r="B25" s="819">
        <v>0.13929443999999999</v>
      </c>
      <c r="C25" s="819">
        <v>4.3376629999999999E-2</v>
      </c>
      <c r="D25" s="819">
        <v>7.1969379999999999E-2</v>
      </c>
      <c r="E25" s="819">
        <v>0.16710964</v>
      </c>
      <c r="F25" s="819">
        <v>0.14546814000000002</v>
      </c>
      <c r="G25" s="819">
        <v>0.20873103000000001</v>
      </c>
      <c r="H25" s="819">
        <v>0.10465830000000001</v>
      </c>
      <c r="I25" s="819">
        <v>0.13032394</v>
      </c>
      <c r="J25" s="819">
        <v>9.7994899999999996E-2</v>
      </c>
      <c r="K25" s="819">
        <v>0.27030599</v>
      </c>
      <c r="L25" s="819">
        <v>6.8801719999999997E-2</v>
      </c>
      <c r="M25" s="819">
        <v>0.19240160999999997</v>
      </c>
      <c r="N25" s="819">
        <v>1.6404357199999999</v>
      </c>
      <c r="O25" s="372"/>
      <c r="P25" s="577"/>
    </row>
    <row r="26" spans="1:16">
      <c r="A26" s="200" t="s">
        <v>1194</v>
      </c>
      <c r="B26" s="819">
        <v>0.30981772000000002</v>
      </c>
      <c r="C26" s="819">
        <v>0.10881845</v>
      </c>
      <c r="D26" s="819">
        <v>0.31854148000000004</v>
      </c>
      <c r="E26" s="819">
        <v>0.24931954000000001</v>
      </c>
      <c r="F26" s="819">
        <v>0.22301541999999999</v>
      </c>
      <c r="G26" s="819">
        <v>0.24585867</v>
      </c>
      <c r="H26" s="819">
        <v>0.35767085999999998</v>
      </c>
      <c r="I26" s="819">
        <v>0.28568923000000002</v>
      </c>
      <c r="J26" s="819">
        <v>0.25743817000000002</v>
      </c>
      <c r="K26" s="819">
        <v>0.23707757999999998</v>
      </c>
      <c r="L26" s="819">
        <v>0.38840604000000001</v>
      </c>
      <c r="M26" s="819">
        <v>0.34151204000000002</v>
      </c>
      <c r="N26" s="819">
        <v>3.3231652</v>
      </c>
      <c r="O26" s="372"/>
      <c r="P26" s="577"/>
    </row>
    <row r="27" spans="1:16">
      <c r="A27" s="245" t="s">
        <v>1012</v>
      </c>
      <c r="B27" s="756">
        <v>0.45689018000000003</v>
      </c>
      <c r="C27" s="756">
        <v>0.27488801000000002</v>
      </c>
      <c r="D27" s="756">
        <v>0.31844050000000002</v>
      </c>
      <c r="E27" s="756">
        <v>0.34374371999999997</v>
      </c>
      <c r="F27" s="756">
        <v>0.43816909999999998</v>
      </c>
      <c r="G27" s="756">
        <v>0.32517236999999999</v>
      </c>
      <c r="H27" s="756">
        <v>0.69382834999999998</v>
      </c>
      <c r="I27" s="756">
        <v>0.37804603999999997</v>
      </c>
      <c r="J27" s="756">
        <v>0.46953812999999994</v>
      </c>
      <c r="K27" s="756">
        <v>1.9929401900000001</v>
      </c>
      <c r="L27" s="756">
        <v>0.51878731</v>
      </c>
      <c r="M27" s="756">
        <v>0.28889230999999999</v>
      </c>
      <c r="N27" s="1006">
        <v>6.4993362099999992</v>
      </c>
      <c r="O27" s="372"/>
      <c r="P27" s="577"/>
    </row>
    <row r="28" spans="1:16">
      <c r="A28" s="98" t="s">
        <v>365</v>
      </c>
      <c r="B28" s="1006">
        <v>4.9391924299999994</v>
      </c>
      <c r="C28" s="1006">
        <v>6.2141487700000004</v>
      </c>
      <c r="D28" s="1006">
        <v>9.995735530000001</v>
      </c>
      <c r="E28" s="1006">
        <v>6.4939265900000001</v>
      </c>
      <c r="F28" s="1006">
        <v>5.40990985</v>
      </c>
      <c r="G28" s="1006">
        <v>6.0641349900000003</v>
      </c>
      <c r="H28" s="1006">
        <v>5.6528564199999991</v>
      </c>
      <c r="I28" s="1006">
        <v>6.8311458699999994</v>
      </c>
      <c r="J28" s="1006">
        <v>7.5050733399999983</v>
      </c>
      <c r="K28" s="1006">
        <v>6.9308451800000004</v>
      </c>
      <c r="L28" s="1006">
        <v>6.4451479699999998</v>
      </c>
      <c r="M28" s="1006">
        <v>5.5996920100000001</v>
      </c>
      <c r="N28" s="1006">
        <v>78.081808949999996</v>
      </c>
      <c r="O28" s="372"/>
      <c r="P28" s="577"/>
    </row>
    <row r="29" spans="1:16">
      <c r="A29" s="215" t="s">
        <v>196</v>
      </c>
      <c r="B29" s="819">
        <v>2.0662469199999998</v>
      </c>
      <c r="C29" s="819">
        <v>3.2039723700000002</v>
      </c>
      <c r="D29" s="819">
        <v>2.2891842999999996</v>
      </c>
      <c r="E29" s="819">
        <v>3.0094411000000001</v>
      </c>
      <c r="F29" s="819">
        <v>2.3440715499999998</v>
      </c>
      <c r="G29" s="819">
        <v>2.9802587300000001</v>
      </c>
      <c r="H29" s="819">
        <v>2.5919160299999997</v>
      </c>
      <c r="I29" s="819">
        <v>4.0410132799999996</v>
      </c>
      <c r="J29" s="819">
        <v>1.8889416499999998</v>
      </c>
      <c r="K29" s="819">
        <v>2.9548935899999997</v>
      </c>
      <c r="L29" s="819">
        <v>2.7361159100000001</v>
      </c>
      <c r="M29" s="819">
        <v>2.2901552000000001</v>
      </c>
      <c r="N29" s="819">
        <v>32.396210629999999</v>
      </c>
      <c r="O29" s="372"/>
      <c r="P29" s="577"/>
    </row>
    <row r="30" spans="1:16">
      <c r="A30" s="215" t="s">
        <v>1045</v>
      </c>
      <c r="B30" s="819">
        <v>0.27843227000000004</v>
      </c>
      <c r="C30" s="819">
        <v>0.32555444</v>
      </c>
      <c r="D30" s="819">
        <v>6.8685599999999999E-2</v>
      </c>
      <c r="E30" s="819">
        <v>1.5184029999999999</v>
      </c>
      <c r="F30" s="819">
        <v>0.75062941000000005</v>
      </c>
      <c r="G30" s="819">
        <v>0.19202254000000002</v>
      </c>
      <c r="H30" s="819">
        <v>0.26061118999999999</v>
      </c>
      <c r="I30" s="819">
        <v>5.3189489999999999E-2</v>
      </c>
      <c r="J30" s="819">
        <v>5.6016570000000002E-2</v>
      </c>
      <c r="K30" s="819">
        <v>1.4411632400000001</v>
      </c>
      <c r="L30" s="819">
        <v>0.90758992000000005</v>
      </c>
      <c r="M30" s="819">
        <v>9.8764160000000004E-2</v>
      </c>
      <c r="N30" s="819">
        <v>5.9510618300000004</v>
      </c>
      <c r="O30" s="372"/>
      <c r="P30" s="577"/>
    </row>
    <row r="31" spans="1:16">
      <c r="A31" s="215" t="s">
        <v>1046</v>
      </c>
      <c r="B31" s="819">
        <v>0.22465973</v>
      </c>
      <c r="C31" s="819">
        <v>0.59365859999999993</v>
      </c>
      <c r="D31" s="819">
        <v>4.3065841699999998</v>
      </c>
      <c r="E31" s="819">
        <v>0.87176283999999993</v>
      </c>
      <c r="F31" s="819">
        <v>0.68532931999999991</v>
      </c>
      <c r="G31" s="819">
        <v>0.44353154</v>
      </c>
      <c r="H31" s="819">
        <v>0.56487010999999998</v>
      </c>
      <c r="I31" s="819">
        <v>0.22110921</v>
      </c>
      <c r="J31" s="819">
        <v>4.4574384599999997</v>
      </c>
      <c r="K31" s="819">
        <v>0.14876589000000001</v>
      </c>
      <c r="L31" s="819">
        <v>0.48007615999999997</v>
      </c>
      <c r="M31" s="819">
        <v>0.11125362</v>
      </c>
      <c r="N31" s="819">
        <v>13.109039649999998</v>
      </c>
      <c r="O31" s="372"/>
      <c r="P31" s="577"/>
    </row>
    <row r="32" spans="1:16">
      <c r="A32" s="215" t="s">
        <v>1047</v>
      </c>
      <c r="B32" s="819">
        <v>0.21329544</v>
      </c>
      <c r="C32" s="819">
        <v>0.18136532999999999</v>
      </c>
      <c r="D32" s="819">
        <v>0.79246506999999999</v>
      </c>
      <c r="E32" s="819">
        <v>0.10656055</v>
      </c>
      <c r="F32" s="819">
        <v>0.35463835999999999</v>
      </c>
      <c r="G32" s="819">
        <v>0.37300207000000002</v>
      </c>
      <c r="H32" s="819">
        <v>0.54238316000000009</v>
      </c>
      <c r="I32" s="819">
        <v>0.67160246999999995</v>
      </c>
      <c r="J32" s="819">
        <v>9.2050550000000009E-2</v>
      </c>
      <c r="K32" s="819">
        <v>0.26578848999999999</v>
      </c>
      <c r="L32" s="819">
        <v>0.14353298</v>
      </c>
      <c r="M32" s="819">
        <v>1.2701346599999999</v>
      </c>
      <c r="N32" s="819">
        <v>5.0068191299999993</v>
      </c>
      <c r="O32" s="372"/>
      <c r="P32" s="577"/>
    </row>
    <row r="33" spans="1:18">
      <c r="A33" s="194" t="s">
        <v>427</v>
      </c>
      <c r="B33" s="819">
        <v>0.69327041</v>
      </c>
      <c r="C33" s="819">
        <v>0.40266146999999997</v>
      </c>
      <c r="D33" s="819">
        <v>0.55963443000000002</v>
      </c>
      <c r="E33" s="819">
        <v>0.55861389000000006</v>
      </c>
      <c r="F33" s="819">
        <v>0.51262408999999998</v>
      </c>
      <c r="G33" s="819">
        <v>0.83612856000000002</v>
      </c>
      <c r="H33" s="819">
        <v>0.47775256999999999</v>
      </c>
      <c r="I33" s="819">
        <v>0.51766803000000006</v>
      </c>
      <c r="J33" s="819">
        <v>0.61875958999999991</v>
      </c>
      <c r="K33" s="819">
        <v>0.75914521999999995</v>
      </c>
      <c r="L33" s="819">
        <v>0.64131099000000003</v>
      </c>
      <c r="M33" s="819">
        <v>0.45252285999999997</v>
      </c>
      <c r="N33" s="819">
        <v>7.03009211</v>
      </c>
      <c r="O33" s="372"/>
      <c r="P33" s="577"/>
    </row>
    <row r="34" spans="1:18">
      <c r="A34" s="194" t="s">
        <v>1104</v>
      </c>
      <c r="B34" s="819">
        <v>2.4250000000000001E-2</v>
      </c>
      <c r="C34" s="819">
        <v>0.105</v>
      </c>
      <c r="D34" s="819">
        <v>6.9000000000000006E-2</v>
      </c>
      <c r="E34" s="819">
        <v>2.3E-2</v>
      </c>
      <c r="F34" s="819">
        <v>3.1E-2</v>
      </c>
      <c r="G34" s="819">
        <v>1.8499999999999999E-2</v>
      </c>
      <c r="H34" s="819">
        <v>1.4999999999999999E-2</v>
      </c>
      <c r="I34" s="819">
        <v>7.5999999999999998E-2</v>
      </c>
      <c r="J34" s="819">
        <v>1.4999999999999999E-2</v>
      </c>
      <c r="K34" s="819">
        <v>0.11397</v>
      </c>
      <c r="L34" s="819">
        <v>2.3E-2</v>
      </c>
      <c r="M34" s="819">
        <v>0.01</v>
      </c>
      <c r="N34" s="819">
        <v>0.52372000000000007</v>
      </c>
      <c r="O34" s="372"/>
      <c r="P34" s="577"/>
    </row>
    <row r="35" spans="1:18" s="55" customFormat="1" ht="16.5" customHeight="1">
      <c r="A35" s="245" t="s">
        <v>1011</v>
      </c>
      <c r="B35" s="756">
        <v>1.4390376600000001</v>
      </c>
      <c r="C35" s="756">
        <v>1.40193656</v>
      </c>
      <c r="D35" s="756">
        <v>1.9101819600000001</v>
      </c>
      <c r="E35" s="756">
        <v>0.40614520999999998</v>
      </c>
      <c r="F35" s="756">
        <v>0.73161712000000012</v>
      </c>
      <c r="G35" s="756">
        <v>1.22069155</v>
      </c>
      <c r="H35" s="756">
        <v>1.2003233600000001</v>
      </c>
      <c r="I35" s="756">
        <v>1.2505633899999999</v>
      </c>
      <c r="J35" s="756">
        <v>0.37686651999999998</v>
      </c>
      <c r="K35" s="756">
        <v>1.2471187499999998</v>
      </c>
      <c r="L35" s="756">
        <v>1.51352201</v>
      </c>
      <c r="M35" s="756">
        <v>1.3668615100000001</v>
      </c>
      <c r="N35" s="1006">
        <v>14.064865600000001</v>
      </c>
      <c r="O35" s="373"/>
      <c r="P35" s="641"/>
      <c r="R35" s="87"/>
    </row>
    <row r="36" spans="1:18">
      <c r="A36" s="98" t="s">
        <v>1013</v>
      </c>
      <c r="B36" s="756">
        <v>9.0169810500000018</v>
      </c>
      <c r="C36" s="756">
        <v>9.3414220300000004</v>
      </c>
      <c r="D36" s="756">
        <v>14.24145511</v>
      </c>
      <c r="E36" s="756">
        <v>11.854475659999997</v>
      </c>
      <c r="F36" s="756">
        <v>8.5286449500000003</v>
      </c>
      <c r="G36" s="756">
        <v>9.0555003999999997</v>
      </c>
      <c r="H36" s="756">
        <v>13.894455819999999</v>
      </c>
      <c r="I36" s="756">
        <v>17.405978479999998</v>
      </c>
      <c r="J36" s="756">
        <v>14.087953180000001</v>
      </c>
      <c r="K36" s="756">
        <v>16.498523119999998</v>
      </c>
      <c r="L36" s="756">
        <v>9.8747315100000002</v>
      </c>
      <c r="M36" s="756">
        <v>19.014290349999996</v>
      </c>
      <c r="N36" s="756">
        <v>152.81441166000002</v>
      </c>
      <c r="O36" s="372"/>
      <c r="P36" s="577"/>
    </row>
    <row r="37" spans="1:18" ht="13.5" customHeight="1">
      <c r="A37" s="55" t="s">
        <v>1018</v>
      </c>
      <c r="B37" s="756">
        <v>3.4764310200000001</v>
      </c>
      <c r="C37" s="756">
        <v>5.2979440000000002</v>
      </c>
      <c r="D37" s="756">
        <v>3.4876437299999998</v>
      </c>
      <c r="E37" s="756">
        <v>1.8409670900000001</v>
      </c>
      <c r="F37" s="756">
        <v>2.6270265099999999</v>
      </c>
      <c r="G37" s="756">
        <v>4.1762329500000002</v>
      </c>
      <c r="H37" s="756">
        <v>5.8990910099999994</v>
      </c>
      <c r="I37" s="756">
        <v>6.0965283799999996</v>
      </c>
      <c r="J37" s="756">
        <v>2.8924038400000001</v>
      </c>
      <c r="K37" s="756">
        <v>4.6958479100000003</v>
      </c>
      <c r="L37" s="756">
        <v>3.4190633699999999</v>
      </c>
      <c r="M37" s="756">
        <v>7.6797570899999998</v>
      </c>
      <c r="N37" s="756">
        <v>51.5889369</v>
      </c>
      <c r="O37" s="372"/>
      <c r="P37" s="577"/>
    </row>
    <row r="38" spans="1:18" s="55" customFormat="1">
      <c r="A38" s="208" t="s">
        <v>203</v>
      </c>
      <c r="B38" s="819">
        <v>3.4764310200000001</v>
      </c>
      <c r="C38" s="819">
        <v>5.2979440000000002</v>
      </c>
      <c r="D38" s="819">
        <v>3.4876437299999998</v>
      </c>
      <c r="E38" s="819">
        <v>1.8409670900000001</v>
      </c>
      <c r="F38" s="819">
        <v>2.6270265099999999</v>
      </c>
      <c r="G38" s="819">
        <v>4.1762329500000002</v>
      </c>
      <c r="H38" s="819">
        <v>5.8990910099999994</v>
      </c>
      <c r="I38" s="819">
        <v>6.0965283799999996</v>
      </c>
      <c r="J38" s="819">
        <v>2.8924038400000001</v>
      </c>
      <c r="K38" s="819">
        <v>4.6958479100000003</v>
      </c>
      <c r="L38" s="819">
        <v>3.4190633699999999</v>
      </c>
      <c r="M38" s="819">
        <v>7.6797570899999998</v>
      </c>
      <c r="N38" s="819">
        <v>51.5889369</v>
      </c>
      <c r="O38" s="372"/>
      <c r="P38" s="577"/>
      <c r="R38" s="87"/>
    </row>
    <row r="39" spans="1:18" s="55" customFormat="1">
      <c r="A39" s="1140" t="s">
        <v>1019</v>
      </c>
      <c r="B39" s="756">
        <v>0.17108155999999999</v>
      </c>
      <c r="C39" s="756">
        <v>0.17051949999999999</v>
      </c>
      <c r="D39" s="756">
        <v>0.14032712999999999</v>
      </c>
      <c r="E39" s="756">
        <v>0.10854228</v>
      </c>
      <c r="F39" s="756">
        <v>8.8347869999999995E-2</v>
      </c>
      <c r="G39" s="756">
        <v>7.4781679999999989E-2</v>
      </c>
      <c r="H39" s="756">
        <v>6.7903240000000004E-2</v>
      </c>
      <c r="I39" s="756">
        <v>7.0174729999999991E-2</v>
      </c>
      <c r="J39" s="756">
        <v>7.3130920000000002E-2</v>
      </c>
      <c r="K39" s="756">
        <v>7.7084949999999999E-2</v>
      </c>
      <c r="L39" s="756">
        <v>9.8172320000000007E-2</v>
      </c>
      <c r="M39" s="756">
        <v>9.8563250000000005E-2</v>
      </c>
      <c r="N39" s="756">
        <v>1.2386294299999998</v>
      </c>
      <c r="O39" s="373"/>
      <c r="P39" s="641"/>
      <c r="R39" s="87"/>
    </row>
    <row r="40" spans="1:18" s="55" customFormat="1">
      <c r="A40" s="208" t="s">
        <v>204</v>
      </c>
      <c r="B40" s="819">
        <v>0.17108155999999999</v>
      </c>
      <c r="C40" s="819">
        <v>0.17051949999999999</v>
      </c>
      <c r="D40" s="819">
        <v>0.14032712999999999</v>
      </c>
      <c r="E40" s="819">
        <v>0.10854228</v>
      </c>
      <c r="F40" s="819">
        <v>8.8347869999999995E-2</v>
      </c>
      <c r="G40" s="819">
        <v>7.4781679999999989E-2</v>
      </c>
      <c r="H40" s="819">
        <v>6.7903240000000004E-2</v>
      </c>
      <c r="I40" s="819">
        <v>7.0174729999999991E-2</v>
      </c>
      <c r="J40" s="819">
        <v>7.3130920000000002E-2</v>
      </c>
      <c r="K40" s="819">
        <v>7.7084949999999999E-2</v>
      </c>
      <c r="L40" s="819">
        <v>9.8172320000000007E-2</v>
      </c>
      <c r="M40" s="819">
        <v>9.8563250000000005E-2</v>
      </c>
      <c r="N40" s="756">
        <v>1.2386294299999998</v>
      </c>
      <c r="O40" s="372"/>
      <c r="P40" s="577"/>
      <c r="R40" s="87"/>
    </row>
    <row r="41" spans="1:18" s="66" customFormat="1">
      <c r="A41" s="98" t="s">
        <v>173</v>
      </c>
      <c r="B41" s="1006">
        <v>5.2759158300000006</v>
      </c>
      <c r="C41" s="1006">
        <v>3.7829034900000003</v>
      </c>
      <c r="D41" s="1006">
        <v>10.369777020000001</v>
      </c>
      <c r="E41" s="1006">
        <v>9.8581495399999977</v>
      </c>
      <c r="F41" s="1006">
        <v>5.5692532200000002</v>
      </c>
      <c r="G41" s="1006">
        <v>4.6961458699999996</v>
      </c>
      <c r="H41" s="1006">
        <v>7.85731454</v>
      </c>
      <c r="I41" s="1006">
        <v>11.166824480000001</v>
      </c>
      <c r="J41" s="1006">
        <v>10.96447358</v>
      </c>
      <c r="K41" s="1006">
        <v>11.59800798</v>
      </c>
      <c r="L41" s="1006">
        <v>6.1357165000000009</v>
      </c>
      <c r="M41" s="1006">
        <v>11.162472339999999</v>
      </c>
      <c r="N41" s="1006">
        <v>98.436954390000011</v>
      </c>
      <c r="O41" s="373"/>
      <c r="P41" s="641"/>
      <c r="R41" s="74"/>
    </row>
    <row r="42" spans="1:18" s="66" customFormat="1">
      <c r="A42" s="106" t="s">
        <v>1020</v>
      </c>
      <c r="B42" s="819">
        <v>3.7121768300000002</v>
      </c>
      <c r="C42" s="819">
        <v>3.3239674900000002</v>
      </c>
      <c r="D42" s="819">
        <v>9.9470136500000006</v>
      </c>
      <c r="E42" s="819">
        <v>9.3914535399999988</v>
      </c>
      <c r="F42" s="819">
        <v>5.09705838</v>
      </c>
      <c r="G42" s="819">
        <v>4.2578678700000001</v>
      </c>
      <c r="H42" s="819">
        <v>7.4083125299999999</v>
      </c>
      <c r="I42" s="819">
        <v>10.767832480000001</v>
      </c>
      <c r="J42" s="819">
        <v>10.44223998</v>
      </c>
      <c r="K42" s="819">
        <v>11.06033098</v>
      </c>
      <c r="L42" s="819">
        <v>5.5865245000000003</v>
      </c>
      <c r="M42" s="819">
        <v>9.5611373400000002</v>
      </c>
      <c r="N42" s="819">
        <v>90.55591557000001</v>
      </c>
      <c r="O42" s="372"/>
      <c r="P42" s="577"/>
      <c r="R42" s="74"/>
    </row>
    <row r="43" spans="1:18" s="66" customFormat="1">
      <c r="A43" s="72" t="s">
        <v>211</v>
      </c>
      <c r="B43" s="819">
        <v>1.2109000000000001</v>
      </c>
      <c r="C43" s="819">
        <v>7.7799999999999994E-2</v>
      </c>
      <c r="D43" s="819">
        <v>6.2600000000000003E-2</v>
      </c>
      <c r="E43" s="819">
        <v>8.8700000000000001E-2</v>
      </c>
      <c r="F43" s="819">
        <v>7.2399999999999992E-2</v>
      </c>
      <c r="G43" s="819">
        <v>5.3800000000000001E-2</v>
      </c>
      <c r="H43" s="819">
        <v>4.9400000000000006E-2</v>
      </c>
      <c r="I43" s="819">
        <v>3.7199999999999997E-2</v>
      </c>
      <c r="J43" s="819">
        <v>0.1101</v>
      </c>
      <c r="K43" s="819">
        <v>0.15590000000000001</v>
      </c>
      <c r="L43" s="819">
        <v>0.18739999999999998</v>
      </c>
      <c r="M43" s="819">
        <v>1.2282</v>
      </c>
      <c r="N43" s="819">
        <v>3.3344000000000005</v>
      </c>
      <c r="O43" s="372"/>
      <c r="P43" s="577"/>
      <c r="R43" s="74"/>
    </row>
    <row r="44" spans="1:18" s="66" customFormat="1">
      <c r="A44" s="202" t="s">
        <v>1052</v>
      </c>
      <c r="B44" s="819">
        <v>0.35283900000000001</v>
      </c>
      <c r="C44" s="819">
        <v>0.38113600000000003</v>
      </c>
      <c r="D44" s="819">
        <v>0.36016336999999998</v>
      </c>
      <c r="E44" s="819">
        <v>0.377996</v>
      </c>
      <c r="F44" s="819">
        <v>0.39979484000000004</v>
      </c>
      <c r="G44" s="819">
        <v>0.38447799999999999</v>
      </c>
      <c r="H44" s="819">
        <v>0.39960201000000001</v>
      </c>
      <c r="I44" s="819">
        <v>0.361792</v>
      </c>
      <c r="J44" s="819">
        <v>0.41213359999999999</v>
      </c>
      <c r="K44" s="819">
        <v>0.38177699999999998</v>
      </c>
      <c r="L44" s="819">
        <v>0.361792</v>
      </c>
      <c r="M44" s="819">
        <v>0.37313499999999999</v>
      </c>
      <c r="N44" s="819">
        <v>4.5466388200000001</v>
      </c>
      <c r="O44" s="372"/>
      <c r="P44" s="577"/>
      <c r="R44" s="74"/>
    </row>
    <row r="45" spans="1:18" s="66" customFormat="1">
      <c r="A45" s="245" t="s">
        <v>1022</v>
      </c>
      <c r="B45" s="1006">
        <v>9.3552639999999992E-2</v>
      </c>
      <c r="C45" s="1006">
        <v>9.0055040000000003E-2</v>
      </c>
      <c r="D45" s="1006">
        <v>0.24370723</v>
      </c>
      <c r="E45" s="1006">
        <v>4.6816750000000004E-2</v>
      </c>
      <c r="F45" s="1006">
        <v>0.24401735000000002</v>
      </c>
      <c r="G45" s="1006">
        <v>0.1083399</v>
      </c>
      <c r="H45" s="1006">
        <v>7.0147029999999999E-2</v>
      </c>
      <c r="I45" s="1006">
        <v>7.2450890000000004E-2</v>
      </c>
      <c r="J45" s="1006">
        <v>0.15794483999999998</v>
      </c>
      <c r="K45" s="1006">
        <v>0.12758227999999999</v>
      </c>
      <c r="L45" s="1006">
        <v>0.22177932</v>
      </c>
      <c r="M45" s="1006">
        <v>7.3497670000000001E-2</v>
      </c>
      <c r="N45" s="1006">
        <v>1.5498909400000001</v>
      </c>
      <c r="O45" s="372"/>
      <c r="P45" s="577"/>
      <c r="R45" s="74"/>
    </row>
    <row r="46" spans="1:18" s="66" customFormat="1">
      <c r="A46" s="113" t="s">
        <v>1024</v>
      </c>
      <c r="B46" s="819">
        <v>2.0105040000000001E-2</v>
      </c>
      <c r="C46" s="819">
        <v>2.0376109999999999E-2</v>
      </c>
      <c r="D46" s="819">
        <v>2.3279339999999999E-2</v>
      </c>
      <c r="E46" s="819">
        <v>1.6057330000000002E-2</v>
      </c>
      <c r="F46" s="819">
        <v>1.9620930000000002E-2</v>
      </c>
      <c r="G46" s="819">
        <v>1.1626860000000001E-2</v>
      </c>
      <c r="H46" s="819">
        <v>1.580608E-2</v>
      </c>
      <c r="I46" s="819">
        <v>2.5756069999999999E-2</v>
      </c>
      <c r="J46" s="819">
        <v>3.6050300000000004E-3</v>
      </c>
      <c r="K46" s="819">
        <v>0</v>
      </c>
      <c r="L46" s="819">
        <v>7.6552369999999995E-2</v>
      </c>
      <c r="M46" s="819">
        <v>5.3379089999999997E-2</v>
      </c>
      <c r="N46" s="819">
        <v>0.28616425000000006</v>
      </c>
      <c r="O46" s="372"/>
      <c r="P46" s="577"/>
      <c r="R46" s="74"/>
    </row>
    <row r="47" spans="1:18" s="66" customFormat="1">
      <c r="A47" s="106" t="s">
        <v>1025</v>
      </c>
      <c r="B47" s="819">
        <v>2.0105040000000001E-2</v>
      </c>
      <c r="C47" s="819">
        <v>2.0376109999999999E-2</v>
      </c>
      <c r="D47" s="819">
        <v>2.3279339999999999E-2</v>
      </c>
      <c r="E47" s="819">
        <v>1.6057330000000002E-2</v>
      </c>
      <c r="F47" s="819">
        <v>1.9620930000000002E-2</v>
      </c>
      <c r="G47" s="819">
        <v>1.1626860000000001E-2</v>
      </c>
      <c r="H47" s="819">
        <v>1.580608E-2</v>
      </c>
      <c r="I47" s="819">
        <v>2.5756069999999999E-2</v>
      </c>
      <c r="J47" s="819">
        <v>3.6050300000000004E-3</v>
      </c>
      <c r="K47" s="819">
        <v>0</v>
      </c>
      <c r="L47" s="819">
        <v>7.6552369999999995E-2</v>
      </c>
      <c r="M47" s="819">
        <v>5.3379089999999997E-2</v>
      </c>
      <c r="N47" s="819">
        <v>0.28616425000000006</v>
      </c>
      <c r="O47" s="372"/>
      <c r="P47" s="577"/>
      <c r="R47" s="74"/>
    </row>
    <row r="48" spans="1:18" s="66" customFormat="1">
      <c r="A48" s="113" t="s">
        <v>1026</v>
      </c>
      <c r="B48" s="756">
        <v>0.11895700000000001</v>
      </c>
      <c r="C48" s="756">
        <v>0.11602599999999999</v>
      </c>
      <c r="D48" s="756">
        <v>0.124637</v>
      </c>
      <c r="E48" s="756">
        <v>8.8474999999999998E-2</v>
      </c>
      <c r="F48" s="756">
        <v>0.109336</v>
      </c>
      <c r="G48" s="756">
        <v>7.5451000000000004E-2</v>
      </c>
      <c r="H48" s="756">
        <v>8.8995999999999992E-2</v>
      </c>
      <c r="I48" s="756">
        <v>9.7955E-2</v>
      </c>
      <c r="J48" s="756">
        <v>7.6377E-2</v>
      </c>
      <c r="K48" s="756">
        <v>7.9042000000000001E-2</v>
      </c>
      <c r="L48" s="756">
        <v>2.5026E-2</v>
      </c>
      <c r="M48" s="756">
        <v>2.7189999999999999E-2</v>
      </c>
      <c r="N48" s="756">
        <v>1.027468</v>
      </c>
      <c r="O48" s="373"/>
      <c r="P48" s="641"/>
      <c r="R48" s="74"/>
    </row>
    <row r="49" spans="1:18" s="66" customFormat="1">
      <c r="A49" s="106" t="s">
        <v>1027</v>
      </c>
      <c r="B49" s="819">
        <v>0.11895700000000001</v>
      </c>
      <c r="C49" s="819">
        <v>0.11602599999999999</v>
      </c>
      <c r="D49" s="819">
        <v>0.124637</v>
      </c>
      <c r="E49" s="819">
        <v>8.8474999999999998E-2</v>
      </c>
      <c r="F49" s="819">
        <v>0.109336</v>
      </c>
      <c r="G49" s="819">
        <v>7.5451000000000004E-2</v>
      </c>
      <c r="H49" s="819">
        <v>8.8995999999999992E-2</v>
      </c>
      <c r="I49" s="819">
        <v>9.7955E-2</v>
      </c>
      <c r="J49" s="819">
        <v>7.6377E-2</v>
      </c>
      <c r="K49" s="819">
        <v>7.9042000000000001E-2</v>
      </c>
      <c r="L49" s="819">
        <v>2.5026E-2</v>
      </c>
      <c r="M49" s="819">
        <v>2.7189999999999999E-2</v>
      </c>
      <c r="N49" s="819">
        <v>1.027468</v>
      </c>
      <c r="O49" s="372"/>
      <c r="P49" s="577"/>
      <c r="R49" s="74"/>
    </row>
    <row r="50" spans="1:18" s="66" customFormat="1">
      <c r="A50" s="113" t="s">
        <v>1028</v>
      </c>
      <c r="B50" s="756">
        <v>1.5243277385340053E-2</v>
      </c>
      <c r="C50" s="756">
        <v>0</v>
      </c>
      <c r="D50" s="756">
        <v>2.4568412156024576E-2</v>
      </c>
      <c r="E50" s="756">
        <v>2.4490092156024577E-2</v>
      </c>
      <c r="F50" s="756">
        <v>0</v>
      </c>
      <c r="G50" s="756">
        <v>5.1788140000000003E-2</v>
      </c>
      <c r="H50" s="756">
        <v>2.0379E-4</v>
      </c>
      <c r="I50" s="756">
        <v>9.7276000000000003E-4</v>
      </c>
      <c r="J50" s="756">
        <v>0.12026312</v>
      </c>
      <c r="K50" s="756">
        <v>0</v>
      </c>
      <c r="L50" s="756">
        <v>0.29765156000000004</v>
      </c>
      <c r="M50" s="756">
        <v>0</v>
      </c>
      <c r="N50" s="756">
        <v>0.94836272908272923</v>
      </c>
      <c r="O50" s="372"/>
      <c r="P50" s="577"/>
      <c r="R50" s="74"/>
    </row>
    <row r="51" spans="1:18" s="66" customFormat="1">
      <c r="A51" s="204" t="s">
        <v>1053</v>
      </c>
      <c r="B51" s="819">
        <v>1.5243277385340053E-2</v>
      </c>
      <c r="C51" s="819">
        <v>1.4526997385340053E-2</v>
      </c>
      <c r="D51" s="819">
        <v>2.4568412156024576E-2</v>
      </c>
      <c r="E51" s="819">
        <v>2.4490092156024577E-2</v>
      </c>
      <c r="F51" s="819">
        <v>0.27797379</v>
      </c>
      <c r="G51" s="819">
        <v>5.1788140000000003E-2</v>
      </c>
      <c r="H51" s="819">
        <v>2.0379E-4</v>
      </c>
      <c r="I51" s="819">
        <v>9.7276000000000003E-4</v>
      </c>
      <c r="J51" s="819">
        <v>0.12026312</v>
      </c>
      <c r="K51" s="819">
        <v>5.1840919999999999E-2</v>
      </c>
      <c r="L51" s="819">
        <v>0.29765156000000004</v>
      </c>
      <c r="M51" s="819">
        <v>6.8839869999999997E-2</v>
      </c>
      <c r="N51" s="819">
        <v>0.94836272908272923</v>
      </c>
      <c r="O51" s="372"/>
      <c r="P51" s="577"/>
      <c r="R51" s="74"/>
    </row>
    <row r="52" spans="1:18" s="66" customFormat="1" ht="15" customHeight="1" thickBot="1">
      <c r="A52" s="585" t="s">
        <v>413</v>
      </c>
      <c r="B52" s="1631">
        <v>21.768235007385343</v>
      </c>
      <c r="C52" s="1631">
        <v>21.029261560000002</v>
      </c>
      <c r="D52" s="1631">
        <v>32.794346202156021</v>
      </c>
      <c r="E52" s="1631">
        <v>39.487147352156029</v>
      </c>
      <c r="F52" s="1631">
        <v>23.128573580000001</v>
      </c>
      <c r="G52" s="1631">
        <v>23.277159089999998</v>
      </c>
      <c r="H52" s="1631">
        <v>29.90852288</v>
      </c>
      <c r="I52" s="1631">
        <v>31.468534559999998</v>
      </c>
      <c r="J52" s="1631">
        <v>30.932806999999997</v>
      </c>
      <c r="K52" s="1631">
        <v>33.334165230000004</v>
      </c>
      <c r="L52" s="1631">
        <v>23.971960639999999</v>
      </c>
      <c r="M52" s="1631">
        <v>33.827022419999999</v>
      </c>
      <c r="N52" s="1631">
        <v>345.34091709908273</v>
      </c>
      <c r="O52" s="372"/>
      <c r="P52" s="577"/>
      <c r="R52" s="74"/>
    </row>
    <row r="53" spans="1:18" s="66" customFormat="1" ht="16.5" thickTop="1">
      <c r="A53" s="27" t="s">
        <v>1909</v>
      </c>
      <c r="B53" s="1297"/>
      <c r="C53" s="1297"/>
      <c r="D53" s="1297"/>
      <c r="E53" s="1297"/>
      <c r="F53" s="1297"/>
      <c r="G53" s="1297"/>
      <c r="H53" s="1297"/>
      <c r="I53" s="1297"/>
      <c r="J53" s="1297"/>
      <c r="K53" s="1297"/>
      <c r="L53" s="1297"/>
      <c r="M53" s="1298"/>
      <c r="N53" s="756"/>
      <c r="O53" s="245"/>
      <c r="R53" s="74"/>
    </row>
    <row r="54" spans="1:18" s="66" customFormat="1">
      <c r="A54" s="1067" t="s">
        <v>1806</v>
      </c>
      <c r="B54" s="830"/>
      <c r="C54" s="1298"/>
      <c r="D54" s="1298"/>
      <c r="E54" s="1298"/>
      <c r="F54" s="1298"/>
      <c r="G54" s="1298"/>
      <c r="H54" s="1298"/>
      <c r="I54" s="1298"/>
      <c r="J54" s="1298"/>
      <c r="K54" s="1298"/>
      <c r="L54" s="1298"/>
      <c r="M54" s="1298"/>
      <c r="N54" s="830"/>
      <c r="O54" s="85"/>
      <c r="R54" s="74"/>
    </row>
    <row r="55" spans="1:18" s="66" customFormat="1" ht="15.75">
      <c r="A55" s="523" t="s">
        <v>1306</v>
      </c>
      <c r="B55" s="830"/>
      <c r="C55" s="830"/>
      <c r="D55" s="830"/>
      <c r="E55" s="830"/>
      <c r="F55" s="830"/>
      <c r="G55" s="830"/>
      <c r="H55" s="830"/>
      <c r="I55" s="830"/>
      <c r="J55" s="830"/>
      <c r="K55" s="830"/>
      <c r="L55" s="830"/>
      <c r="M55" s="830"/>
      <c r="N55" s="1299"/>
      <c r="R55" s="74"/>
    </row>
    <row r="56" spans="1:18" s="66" customFormat="1">
      <c r="A56" s="75"/>
      <c r="B56" s="1298"/>
      <c r="C56" s="1298"/>
      <c r="D56" s="1298"/>
      <c r="E56" s="1298"/>
      <c r="F56" s="1298"/>
      <c r="G56" s="1298"/>
      <c r="H56" s="1298"/>
      <c r="I56" s="1298"/>
      <c r="J56" s="1298"/>
      <c r="K56" s="1298"/>
      <c r="L56" s="1298"/>
      <c r="M56" s="1298"/>
      <c r="N56" s="1300"/>
      <c r="R56" s="74"/>
    </row>
    <row r="57" spans="1:18" s="66" customFormat="1">
      <c r="A57" s="75"/>
      <c r="B57" s="819"/>
      <c r="C57" s="819"/>
      <c r="D57" s="819"/>
      <c r="E57" s="819"/>
      <c r="F57" s="819"/>
      <c r="G57" s="819"/>
      <c r="H57" s="819"/>
      <c r="I57" s="819"/>
      <c r="J57" s="819"/>
      <c r="K57" s="819"/>
      <c r="L57" s="819"/>
      <c r="M57" s="819"/>
      <c r="N57" s="1300"/>
      <c r="R57" s="74"/>
    </row>
    <row r="58" spans="1:18" s="66" customFormat="1">
      <c r="A58" s="75"/>
      <c r="B58" s="819"/>
      <c r="C58" s="819"/>
      <c r="D58" s="819"/>
      <c r="E58" s="819"/>
      <c r="F58" s="819"/>
      <c r="G58" s="819"/>
      <c r="H58" s="819"/>
      <c r="I58" s="819"/>
      <c r="J58" s="819"/>
      <c r="K58" s="819"/>
      <c r="L58" s="819"/>
      <c r="M58" s="819"/>
      <c r="N58" s="1298"/>
      <c r="R58" s="74"/>
    </row>
    <row r="59" spans="1:18" s="66" customFormat="1">
      <c r="A59" s="75"/>
      <c r="B59" s="756"/>
      <c r="C59" s="756"/>
      <c r="D59" s="756"/>
      <c r="E59" s="756"/>
      <c r="F59" s="756"/>
      <c r="G59" s="756"/>
      <c r="H59" s="756"/>
      <c r="I59" s="756"/>
      <c r="J59" s="756"/>
      <c r="K59" s="756"/>
      <c r="L59" s="756"/>
      <c r="M59" s="756"/>
      <c r="N59" s="1298"/>
      <c r="R59" s="74"/>
    </row>
    <row r="60" spans="1:18" s="66" customFormat="1">
      <c r="A60" s="75"/>
      <c r="B60" s="1298"/>
      <c r="C60" s="819"/>
      <c r="D60" s="819"/>
      <c r="E60" s="819"/>
      <c r="F60" s="819"/>
      <c r="G60" s="819"/>
      <c r="H60" s="819"/>
      <c r="I60" s="819"/>
      <c r="J60" s="819"/>
      <c r="K60" s="819"/>
      <c r="L60" s="819"/>
      <c r="M60" s="819"/>
      <c r="N60" s="819"/>
      <c r="R60" s="74"/>
    </row>
    <row r="61" spans="1:18" s="66" customFormat="1">
      <c r="A61" s="75"/>
      <c r="B61" s="1298"/>
      <c r="C61" s="819"/>
      <c r="D61" s="819"/>
      <c r="E61" s="819"/>
      <c r="F61" s="819"/>
      <c r="G61" s="819"/>
      <c r="H61" s="819"/>
      <c r="I61" s="819"/>
      <c r="J61" s="819"/>
      <c r="K61" s="819"/>
      <c r="L61" s="819"/>
      <c r="M61" s="819"/>
      <c r="N61" s="819"/>
      <c r="R61" s="74"/>
    </row>
    <row r="62" spans="1:18">
      <c r="C62" s="819"/>
      <c r="D62" s="819"/>
      <c r="E62" s="819"/>
      <c r="F62" s="819"/>
      <c r="G62" s="819"/>
      <c r="H62" s="819"/>
      <c r="I62" s="819"/>
      <c r="J62" s="819"/>
      <c r="K62" s="819"/>
      <c r="L62" s="819"/>
      <c r="M62" s="819"/>
      <c r="N62" s="819"/>
    </row>
    <row r="63" spans="1:18">
      <c r="C63" s="819"/>
      <c r="D63" s="819"/>
      <c r="E63" s="819"/>
      <c r="F63" s="819"/>
      <c r="G63" s="819"/>
      <c r="H63" s="819"/>
      <c r="I63" s="819"/>
      <c r="J63" s="819"/>
      <c r="K63" s="819"/>
      <c r="L63" s="819"/>
      <c r="M63" s="819"/>
      <c r="N63" s="819"/>
    </row>
  </sheetData>
  <customSheetViews>
    <customSheetView guid="{45E423DD-7FD2-487F-8372-5798D7D06C15}" showPageBreaks="1" showGridLines="0" printArea="1" topLeftCell="D1">
      <selection activeCell="N2" sqref="N2"/>
      <pageMargins left="0.76" right="0.42" top="0.55000000000000004" bottom="0.26" header="0" footer="0"/>
      <pageSetup scale="75" orientation="landscape" r:id="rId1"/>
      <headerFooter alignWithMargins="0"/>
    </customSheetView>
    <customSheetView guid="{B297ACE3-C144-4411-A206-EE5C8D41CE1C}" topLeftCell="A28">
      <selection activeCell="H39" sqref="H39"/>
      <pageMargins left="0.76" right="0.42" top="0.55000000000000004" bottom="0.26" header="0" footer="0"/>
      <pageSetup scale="75" orientation="landscape" r:id="rId2"/>
      <headerFooter alignWithMargins="0"/>
    </customSheetView>
    <customSheetView guid="{51F1D52B-5D55-4FCC-809B-9B4CC86C88B9}" showGridLines="0" topLeftCell="D1">
      <selection activeCell="N2" sqref="N2"/>
      <pageMargins left="0.76" right="0.42" top="0.55000000000000004" bottom="0.26" header="0" footer="0"/>
      <pageSetup scale="75" orientation="landscape" r:id="rId3"/>
      <headerFooter alignWithMargins="0"/>
    </customSheetView>
  </customSheetViews>
  <phoneticPr fontId="0" type="noConversion"/>
  <pageMargins left="0.86614173228346458" right="0.15748031496062992" top="0.27559055118110237" bottom="0.15748031496062992" header="0" footer="0.15748031496062992"/>
  <pageSetup scale="64" orientation="landscape" r:id="rId4"/>
  <headerFooter alignWithMargins="0"/>
  <drawing r:id="rId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1"/>
  <dimension ref="A1:G61"/>
  <sheetViews>
    <sheetView showGridLines="0" zoomScaleNormal="100" workbookViewId="0">
      <selection sqref="A1:XFD1048576"/>
    </sheetView>
  </sheetViews>
  <sheetFormatPr defaultColWidth="9.140625" defaultRowHeight="15"/>
  <cols>
    <col min="1" max="1" width="65.42578125" style="48" customWidth="1"/>
    <col min="2" max="6" width="14.140625" style="271" customWidth="1"/>
    <col min="7" max="16384" width="9.140625" style="48"/>
  </cols>
  <sheetData>
    <row r="1" spans="1:7">
      <c r="A1" s="331" t="s">
        <v>277</v>
      </c>
      <c r="B1" s="122"/>
      <c r="C1" s="122"/>
      <c r="D1" s="122"/>
      <c r="E1" s="122"/>
      <c r="F1" s="808">
        <v>74</v>
      </c>
      <c r="G1" s="1516"/>
    </row>
    <row r="2" spans="1:7">
      <c r="A2" s="53"/>
      <c r="B2" s="120"/>
      <c r="C2" s="120"/>
      <c r="D2" s="120"/>
      <c r="E2" s="120"/>
      <c r="F2" s="120"/>
    </row>
    <row r="3" spans="1:7">
      <c r="A3" s="53"/>
      <c r="B3" s="120"/>
      <c r="C3" s="120"/>
      <c r="D3" s="120"/>
      <c r="E3" s="120"/>
    </row>
    <row r="4" spans="1:7">
      <c r="A4" s="53"/>
      <c r="B4" s="120"/>
      <c r="C4" s="120"/>
      <c r="D4" s="120"/>
      <c r="E4" s="120"/>
    </row>
    <row r="5" spans="1:7">
      <c r="A5" s="53"/>
      <c r="B5" s="120"/>
      <c r="C5" s="120"/>
      <c r="D5" s="120"/>
      <c r="E5" s="120"/>
    </row>
    <row r="6" spans="1:7">
      <c r="A6" s="53"/>
      <c r="B6" s="120"/>
      <c r="C6" s="120"/>
      <c r="D6" s="120"/>
      <c r="E6" s="120"/>
    </row>
    <row r="7" spans="1:7">
      <c r="A7" s="53"/>
      <c r="B7" s="120"/>
      <c r="C7" s="120"/>
      <c r="D7" s="120"/>
      <c r="E7" s="120"/>
    </row>
    <row r="8" spans="1:7">
      <c r="A8" s="55" t="s">
        <v>1278</v>
      </c>
    </row>
    <row r="9" spans="1:7">
      <c r="A9" s="55" t="s">
        <v>1681</v>
      </c>
    </row>
    <row r="10" spans="1:7">
      <c r="A10" s="53" t="s">
        <v>359</v>
      </c>
    </row>
    <row r="11" spans="1:7" ht="17.25">
      <c r="A11" s="141" t="s">
        <v>288</v>
      </c>
      <c r="B11" s="1255">
        <v>2015</v>
      </c>
      <c r="C11" s="1255">
        <v>2016</v>
      </c>
      <c r="D11" s="1255">
        <v>2017</v>
      </c>
      <c r="E11" s="1255">
        <v>2018</v>
      </c>
      <c r="F11" s="1255" t="s">
        <v>1739</v>
      </c>
    </row>
    <row r="12" spans="1:7">
      <c r="A12" s="98" t="s">
        <v>363</v>
      </c>
      <c r="B12" s="756">
        <v>75.551891810000001</v>
      </c>
      <c r="C12" s="756">
        <v>74.730030619999994</v>
      </c>
      <c r="D12" s="756">
        <v>87.273904219999963</v>
      </c>
      <c r="E12" s="756">
        <v>87.222929999999963</v>
      </c>
      <c r="F12" s="756">
        <v>112.18270151</v>
      </c>
      <c r="G12" s="101"/>
    </row>
    <row r="13" spans="1:7">
      <c r="A13" s="98" t="s">
        <v>175</v>
      </c>
      <c r="B13" s="756">
        <v>28.763431479999994</v>
      </c>
      <c r="C13" s="756">
        <v>30.072456879999997</v>
      </c>
      <c r="D13" s="756">
        <v>37.197709690000003</v>
      </c>
      <c r="E13" s="756">
        <v>43.705296759999996</v>
      </c>
      <c r="F13" s="756">
        <v>46.035517080000005</v>
      </c>
      <c r="G13" s="101"/>
    </row>
    <row r="14" spans="1:7">
      <c r="A14" s="338" t="s">
        <v>453</v>
      </c>
      <c r="B14" s="819">
        <v>17.358550239999996</v>
      </c>
      <c r="C14" s="819">
        <v>17.169353469999997</v>
      </c>
      <c r="D14" s="819">
        <v>25.71831736</v>
      </c>
      <c r="E14" s="819">
        <v>27.548597690000001</v>
      </c>
      <c r="F14" s="819">
        <v>26.806414220000001</v>
      </c>
      <c r="G14" s="101"/>
    </row>
    <row r="15" spans="1:7">
      <c r="A15" s="194" t="s">
        <v>454</v>
      </c>
      <c r="B15" s="819">
        <v>0.85149589999999997</v>
      </c>
      <c r="C15" s="819">
        <v>1.1293270099999999</v>
      </c>
      <c r="D15" s="819">
        <v>1.0661122599999999</v>
      </c>
      <c r="E15" s="819">
        <v>2.1753756900000001</v>
      </c>
      <c r="F15" s="819">
        <v>6.0837913899999991</v>
      </c>
      <c r="G15" s="101"/>
    </row>
    <row r="16" spans="1:7">
      <c r="A16" s="194" t="s">
        <v>159</v>
      </c>
      <c r="B16" s="819">
        <v>4.6698824500000002</v>
      </c>
      <c r="C16" s="819">
        <v>5.09050344</v>
      </c>
      <c r="D16" s="819">
        <v>4.6895765200000001</v>
      </c>
      <c r="E16" s="819">
        <v>6.0715623700000005</v>
      </c>
      <c r="F16" s="819">
        <v>5.2691152000000008</v>
      </c>
      <c r="G16" s="101"/>
    </row>
    <row r="17" spans="1:7">
      <c r="A17" s="194" t="s">
        <v>472</v>
      </c>
      <c r="B17" s="819">
        <v>6.1482280000000007E-2</v>
      </c>
      <c r="C17" s="819">
        <v>4.3160130000000005E-2</v>
      </c>
      <c r="D17" s="819">
        <v>7.8909880000000002E-2</v>
      </c>
      <c r="E17" s="819">
        <v>9.959889999999999E-3</v>
      </c>
      <c r="F17" s="819">
        <v>0</v>
      </c>
      <c r="G17" s="101"/>
    </row>
    <row r="18" spans="1:7">
      <c r="A18" s="194" t="s">
        <v>160</v>
      </c>
      <c r="B18" s="819">
        <v>0.94956321999999982</v>
      </c>
      <c r="C18" s="819">
        <v>0.90674843999999999</v>
      </c>
      <c r="D18" s="819">
        <v>0.56743853</v>
      </c>
      <c r="E18" s="819">
        <v>9.9504099999999998E-3</v>
      </c>
      <c r="F18" s="819">
        <v>0</v>
      </c>
      <c r="G18" s="101"/>
    </row>
    <row r="19" spans="1:7">
      <c r="A19" s="48" t="s">
        <v>161</v>
      </c>
      <c r="B19" s="819">
        <v>0</v>
      </c>
      <c r="C19" s="819">
        <v>4.3152480000000007E-2</v>
      </c>
      <c r="D19" s="819">
        <v>0</v>
      </c>
      <c r="E19" s="819">
        <v>0.87987677999999991</v>
      </c>
      <c r="F19" s="819">
        <v>0.49757193999999999</v>
      </c>
    </row>
    <row r="20" spans="1:7">
      <c r="A20" s="194" t="s">
        <v>504</v>
      </c>
      <c r="B20" s="819">
        <v>4.8724573899999992</v>
      </c>
      <c r="C20" s="819">
        <v>5.6902119099999995</v>
      </c>
      <c r="D20" s="819">
        <v>5.0773551399999999</v>
      </c>
      <c r="E20" s="819">
        <v>7.0099739299999992</v>
      </c>
      <c r="F20" s="819">
        <v>7.3786243300000001</v>
      </c>
      <c r="G20" s="101"/>
    </row>
    <row r="21" spans="1:7">
      <c r="A21" s="98" t="s">
        <v>1015</v>
      </c>
      <c r="B21" s="756">
        <v>33.951819630000003</v>
      </c>
      <c r="C21" s="756">
        <v>33.671287</v>
      </c>
      <c r="D21" s="756">
        <v>30.301101379999999</v>
      </c>
      <c r="E21" s="756">
        <v>30.570156780000001</v>
      </c>
      <c r="F21" s="756">
        <v>53.193641849999999</v>
      </c>
      <c r="G21" s="101"/>
    </row>
    <row r="22" spans="1:7">
      <c r="A22" s="204" t="s">
        <v>191</v>
      </c>
      <c r="B22" s="819">
        <v>33.767372790000003</v>
      </c>
      <c r="C22" s="819">
        <v>33.671287</v>
      </c>
      <c r="D22" s="819">
        <v>30.301101379999999</v>
      </c>
      <c r="E22" s="819">
        <v>30.570156780000001</v>
      </c>
      <c r="F22" s="819">
        <v>53.193641849999999</v>
      </c>
      <c r="G22" s="101"/>
    </row>
    <row r="23" spans="1:7">
      <c r="A23" s="366" t="s">
        <v>1006</v>
      </c>
      <c r="B23" s="819">
        <v>6.1482280000000007E-2</v>
      </c>
      <c r="C23" s="819">
        <v>0</v>
      </c>
      <c r="D23" s="819">
        <v>0</v>
      </c>
      <c r="E23" s="819">
        <v>0</v>
      </c>
      <c r="F23" s="819">
        <v>0</v>
      </c>
      <c r="G23" s="101"/>
    </row>
    <row r="24" spans="1:7">
      <c r="A24" s="366" t="s">
        <v>1007</v>
      </c>
      <c r="B24" s="819">
        <v>6.1482280000000007E-2</v>
      </c>
      <c r="C24" s="819">
        <v>0</v>
      </c>
      <c r="D24" s="819">
        <v>0</v>
      </c>
      <c r="E24" s="819">
        <v>0</v>
      </c>
      <c r="F24" s="819">
        <v>0</v>
      </c>
      <c r="G24" s="101"/>
    </row>
    <row r="25" spans="1:7">
      <c r="A25" s="366" t="s">
        <v>1008</v>
      </c>
      <c r="B25" s="819">
        <v>6.1482280000000007E-2</v>
      </c>
      <c r="C25" s="819">
        <v>0</v>
      </c>
      <c r="D25" s="819">
        <v>0</v>
      </c>
      <c r="E25" s="819">
        <v>0</v>
      </c>
      <c r="F25" s="819">
        <v>0</v>
      </c>
      <c r="G25" s="85"/>
    </row>
    <row r="26" spans="1:7">
      <c r="A26" s="98" t="s">
        <v>1014</v>
      </c>
      <c r="B26" s="756">
        <v>10.274994420000001</v>
      </c>
      <c r="C26" s="756">
        <v>7.895947360000001</v>
      </c>
      <c r="D26" s="756">
        <v>7.5425401099999991</v>
      </c>
      <c r="E26" s="756">
        <v>5.8557520700000003</v>
      </c>
      <c r="F26" s="756">
        <v>6.4542063699999996</v>
      </c>
      <c r="G26" s="101"/>
    </row>
    <row r="27" spans="1:7">
      <c r="A27" s="204" t="s">
        <v>193</v>
      </c>
      <c r="B27" s="819">
        <v>0.36148228000000004</v>
      </c>
      <c r="C27" s="819">
        <v>0</v>
      </c>
      <c r="D27" s="819">
        <v>0</v>
      </c>
      <c r="E27" s="819">
        <v>0.50995041000000008</v>
      </c>
      <c r="F27" s="819">
        <v>0.56534278000000004</v>
      </c>
      <c r="G27" s="204"/>
    </row>
    <row r="28" spans="1:7">
      <c r="A28" s="204" t="s">
        <v>1227</v>
      </c>
      <c r="B28" s="819">
        <v>0.12341131</v>
      </c>
      <c r="C28" s="819">
        <v>8.8119059999999999E-2</v>
      </c>
      <c r="D28" s="819">
        <v>0.13364820000000002</v>
      </c>
      <c r="E28" s="819">
        <v>5.907459000000001E-2</v>
      </c>
      <c r="F28" s="819">
        <v>0</v>
      </c>
      <c r="G28" s="204"/>
    </row>
    <row r="29" spans="1:7">
      <c r="A29" s="204" t="s">
        <v>194</v>
      </c>
      <c r="B29" s="819">
        <v>0.12296456000000001</v>
      </c>
      <c r="C29" s="819">
        <v>8.6304960000000014E-2</v>
      </c>
      <c r="D29" s="819">
        <v>0</v>
      </c>
      <c r="E29" s="819">
        <v>0</v>
      </c>
      <c r="F29" s="819">
        <v>0</v>
      </c>
    </row>
    <row r="30" spans="1:7">
      <c r="A30" s="204" t="s">
        <v>1087</v>
      </c>
      <c r="B30" s="819">
        <v>5.9052262799999999</v>
      </c>
      <c r="C30" s="819">
        <v>4.7654728000000004</v>
      </c>
      <c r="D30" s="819">
        <v>3.5786243699999996</v>
      </c>
      <c r="E30" s="819">
        <v>1.1274420299999999</v>
      </c>
      <c r="F30" s="819">
        <v>0.92526266999999995</v>
      </c>
      <c r="G30" s="204"/>
    </row>
    <row r="31" spans="1:7">
      <c r="A31" s="204" t="s">
        <v>218</v>
      </c>
      <c r="B31" s="819">
        <v>0.76460696000000006</v>
      </c>
      <c r="C31" s="819">
        <v>1.11042007</v>
      </c>
      <c r="D31" s="819">
        <v>1.9477797400000001</v>
      </c>
      <c r="E31" s="819">
        <v>1.6749219200000001</v>
      </c>
      <c r="F31" s="819">
        <v>1.6404357199999999</v>
      </c>
      <c r="G31" s="204"/>
    </row>
    <row r="32" spans="1:7">
      <c r="A32" s="200" t="s">
        <v>1194</v>
      </c>
      <c r="B32" s="819">
        <v>2.9973030300000003</v>
      </c>
      <c r="C32" s="819">
        <v>1.8456304700000004</v>
      </c>
      <c r="D32" s="819">
        <v>1.8824878</v>
      </c>
      <c r="E32" s="819">
        <v>2.4843631200000003</v>
      </c>
      <c r="F32" s="819">
        <v>3.3231652</v>
      </c>
      <c r="G32" s="200"/>
    </row>
    <row r="33" spans="1:7">
      <c r="A33" s="245" t="s">
        <v>1012</v>
      </c>
      <c r="B33" s="756">
        <v>2.5616462800000002</v>
      </c>
      <c r="C33" s="756">
        <v>3.0903393800000001</v>
      </c>
      <c r="D33" s="756">
        <v>12.232553039999955</v>
      </c>
      <c r="E33" s="756">
        <v>7.0917243899999649</v>
      </c>
      <c r="F33" s="756">
        <v>6.4993362099999992</v>
      </c>
      <c r="G33" s="245"/>
    </row>
    <row r="34" spans="1:7">
      <c r="A34" s="98" t="s">
        <v>365</v>
      </c>
      <c r="B34" s="756">
        <v>36.64479292</v>
      </c>
      <c r="C34" s="756">
        <v>49.500647179999994</v>
      </c>
      <c r="D34" s="756">
        <v>61.991564500000003</v>
      </c>
      <c r="E34" s="756">
        <v>84.327148519999994</v>
      </c>
      <c r="F34" s="756">
        <v>78.081808949999996</v>
      </c>
      <c r="G34" s="101"/>
    </row>
    <row r="35" spans="1:7">
      <c r="A35" s="215" t="s">
        <v>196</v>
      </c>
      <c r="B35" s="819">
        <v>17.171357700000005</v>
      </c>
      <c r="C35" s="819">
        <v>22.400206229999998</v>
      </c>
      <c r="D35" s="819">
        <v>30.107503900000001</v>
      </c>
      <c r="E35" s="819">
        <v>33.523030230000003</v>
      </c>
      <c r="F35" s="819">
        <v>32.396210629999999</v>
      </c>
      <c r="G35" s="101"/>
    </row>
    <row r="36" spans="1:7">
      <c r="A36" s="215" t="s">
        <v>1045</v>
      </c>
      <c r="B36" s="819">
        <v>4.8128012699999996</v>
      </c>
      <c r="C36" s="819">
        <v>4.6949930700000007</v>
      </c>
      <c r="D36" s="819">
        <v>4.4384349799999994</v>
      </c>
      <c r="E36" s="819">
        <v>8.4116287399999994</v>
      </c>
      <c r="F36" s="819">
        <v>5.9510618300000004</v>
      </c>
      <c r="G36" s="101"/>
    </row>
    <row r="37" spans="1:7">
      <c r="A37" s="215" t="s">
        <v>1046</v>
      </c>
      <c r="B37" s="819">
        <v>8.3895850400000018</v>
      </c>
      <c r="C37" s="819">
        <v>10.473889890000002</v>
      </c>
      <c r="D37" s="819">
        <v>12.230986119999999</v>
      </c>
      <c r="E37" s="819">
        <v>14.457025560000002</v>
      </c>
      <c r="F37" s="819">
        <v>13.109039649999998</v>
      </c>
      <c r="G37" s="101"/>
    </row>
    <row r="38" spans="1:7">
      <c r="A38" s="215" t="s">
        <v>1047</v>
      </c>
      <c r="B38" s="819">
        <v>3.07243705</v>
      </c>
      <c r="C38" s="819">
        <v>4.0710893199999996</v>
      </c>
      <c r="D38" s="819">
        <v>5.0695949900000006</v>
      </c>
      <c r="E38" s="819">
        <v>4.8450036899999995</v>
      </c>
      <c r="F38" s="819">
        <v>5.0068191299999993</v>
      </c>
      <c r="G38" s="101"/>
    </row>
    <row r="39" spans="1:7">
      <c r="A39" s="194" t="s">
        <v>427</v>
      </c>
      <c r="B39" s="819">
        <v>0.63192345999999999</v>
      </c>
      <c r="C39" s="819">
        <v>3.04503317</v>
      </c>
      <c r="D39" s="819">
        <v>4.4259756699999997</v>
      </c>
      <c r="E39" s="819">
        <v>5.9825331500000001</v>
      </c>
      <c r="F39" s="819">
        <v>7.03009211</v>
      </c>
      <c r="G39" s="101"/>
    </row>
    <row r="40" spans="1:7">
      <c r="A40" s="194" t="s">
        <v>1104</v>
      </c>
      <c r="B40" s="819">
        <v>0.11849999999999999</v>
      </c>
      <c r="C40" s="819">
        <v>0.40304900000000005</v>
      </c>
      <c r="D40" s="819">
        <v>0.32388</v>
      </c>
      <c r="E40" s="819">
        <v>0.52567458000000633</v>
      </c>
      <c r="F40" s="819">
        <v>0.52372000000000007</v>
      </c>
      <c r="G40" s="101"/>
    </row>
    <row r="41" spans="1:7">
      <c r="A41" s="245" t="s">
        <v>1011</v>
      </c>
      <c r="B41" s="756">
        <v>2.4481883999999994</v>
      </c>
      <c r="C41" s="756">
        <v>4.4123864999999993</v>
      </c>
      <c r="D41" s="756">
        <v>5.3951888400000003</v>
      </c>
      <c r="E41" s="756">
        <v>16.582252569999998</v>
      </c>
      <c r="F41" s="756">
        <v>14.064865600000001</v>
      </c>
      <c r="G41" s="101"/>
    </row>
    <row r="42" spans="1:7">
      <c r="A42" s="98" t="s">
        <v>1013</v>
      </c>
      <c r="B42" s="756">
        <v>72.790428780000013</v>
      </c>
      <c r="C42" s="756">
        <v>83.637157639999984</v>
      </c>
      <c r="D42" s="756">
        <v>95.951152480000005</v>
      </c>
      <c r="E42" s="756">
        <v>114.07367209</v>
      </c>
      <c r="F42" s="756">
        <v>152.81441166000002</v>
      </c>
      <c r="G42" s="101"/>
    </row>
    <row r="43" spans="1:7">
      <c r="A43" s="55" t="s">
        <v>1018</v>
      </c>
      <c r="B43" s="756">
        <v>17.98577332</v>
      </c>
      <c r="C43" s="756">
        <v>20.073761949999998</v>
      </c>
      <c r="D43" s="756">
        <v>28.727610890000001</v>
      </c>
      <c r="E43" s="756">
        <v>43.441344390000019</v>
      </c>
      <c r="F43" s="756">
        <v>51.5889369</v>
      </c>
      <c r="G43" s="101"/>
    </row>
    <row r="44" spans="1:7">
      <c r="A44" s="208" t="s">
        <v>203</v>
      </c>
      <c r="B44" s="819">
        <v>17.98577332</v>
      </c>
      <c r="C44" s="819">
        <v>20.073761949999998</v>
      </c>
      <c r="D44" s="819">
        <v>28.727610890000001</v>
      </c>
      <c r="E44" s="819">
        <v>43.441344390000019</v>
      </c>
      <c r="F44" s="819">
        <v>51.5889369</v>
      </c>
      <c r="G44" s="101"/>
    </row>
    <row r="45" spans="1:7">
      <c r="A45" s="66" t="s">
        <v>1387</v>
      </c>
      <c r="B45" s="819">
        <v>0</v>
      </c>
      <c r="C45" s="819">
        <v>0.73831432999999991</v>
      </c>
      <c r="D45" s="756">
        <v>0</v>
      </c>
      <c r="E45" s="756">
        <v>0</v>
      </c>
      <c r="F45" s="819">
        <v>1.2386294299999998</v>
      </c>
      <c r="G45" s="101"/>
    </row>
    <row r="46" spans="1:7">
      <c r="A46" s="48" t="s">
        <v>204</v>
      </c>
      <c r="B46" s="819">
        <v>0</v>
      </c>
      <c r="C46" s="819">
        <v>0.73831432999999991</v>
      </c>
      <c r="D46" s="756">
        <v>0</v>
      </c>
      <c r="E46" s="756">
        <v>0</v>
      </c>
      <c r="F46" s="819">
        <v>1.2386294299999998</v>
      </c>
      <c r="G46" s="101"/>
    </row>
    <row r="47" spans="1:7">
      <c r="A47" s="98" t="s">
        <v>173</v>
      </c>
      <c r="B47" s="756">
        <v>53.713920880000003</v>
      </c>
      <c r="C47" s="756">
        <v>61.679917619999991</v>
      </c>
      <c r="D47" s="756">
        <v>65.58497933000001</v>
      </c>
      <c r="E47" s="756">
        <v>62.347273319999999</v>
      </c>
      <c r="F47" s="756">
        <v>98.436954390000011</v>
      </c>
      <c r="G47" s="101"/>
    </row>
    <row r="48" spans="1:7">
      <c r="A48" s="106" t="s">
        <v>1020</v>
      </c>
      <c r="B48" s="819">
        <v>29.577035940000002</v>
      </c>
      <c r="C48" s="819">
        <v>41.900956859999994</v>
      </c>
      <c r="D48" s="819">
        <v>50.126661290000001</v>
      </c>
      <c r="E48" s="819">
        <v>55.88483901</v>
      </c>
      <c r="F48" s="819">
        <v>90.55591557000001</v>
      </c>
      <c r="G48" s="101"/>
    </row>
    <row r="49" spans="1:7">
      <c r="A49" s="72" t="s">
        <v>211</v>
      </c>
      <c r="B49" s="819">
        <v>0.48899999999999999</v>
      </c>
      <c r="C49" s="819">
        <v>0.4803</v>
      </c>
      <c r="D49" s="756">
        <v>0.496</v>
      </c>
      <c r="E49" s="756">
        <v>1.1559999999999999</v>
      </c>
      <c r="F49" s="819">
        <v>3.3344000000000005</v>
      </c>
      <c r="G49" s="101"/>
    </row>
    <row r="50" spans="1:7">
      <c r="A50" s="202" t="s">
        <v>1052</v>
      </c>
      <c r="B50" s="819">
        <v>23.647884940000001</v>
      </c>
      <c r="C50" s="819">
        <v>19.298660759999997</v>
      </c>
      <c r="D50" s="756">
        <v>14.962318040000003</v>
      </c>
      <c r="E50" s="756">
        <v>5.3064343100000011</v>
      </c>
      <c r="F50" s="819">
        <v>4.5466388200000001</v>
      </c>
      <c r="G50" s="101"/>
    </row>
    <row r="51" spans="1:7">
      <c r="A51" s="245" t="s">
        <v>1022</v>
      </c>
      <c r="B51" s="756">
        <v>1.0907345800000001</v>
      </c>
      <c r="C51" s="756">
        <v>1.1451637399999999</v>
      </c>
      <c r="D51" s="756">
        <v>1.63856226</v>
      </c>
      <c r="E51" s="756">
        <v>8.2850543799999947</v>
      </c>
      <c r="F51" s="756">
        <v>1.5498909400000001</v>
      </c>
      <c r="G51" s="101"/>
    </row>
    <row r="52" spans="1:7">
      <c r="A52" s="113" t="s">
        <v>1024</v>
      </c>
      <c r="B52" s="756">
        <v>0.14460603</v>
      </c>
      <c r="C52" s="756">
        <v>0.15397714000000001</v>
      </c>
      <c r="D52" s="756">
        <v>0.50328483999999996</v>
      </c>
      <c r="E52" s="756">
        <v>0.32138129999999998</v>
      </c>
      <c r="F52" s="756">
        <v>0.28616425000000006</v>
      </c>
      <c r="G52" s="101"/>
    </row>
    <row r="53" spans="1:7">
      <c r="A53" s="106" t="s">
        <v>1025</v>
      </c>
      <c r="B53" s="819">
        <v>0.14460603</v>
      </c>
      <c r="C53" s="819">
        <v>0.15397714000000001</v>
      </c>
      <c r="D53" s="756">
        <v>0.50328483999999996</v>
      </c>
      <c r="E53" s="756">
        <v>0.32138129999999998</v>
      </c>
      <c r="F53" s="819">
        <v>0.28616425000000006</v>
      </c>
      <c r="G53" s="101"/>
    </row>
    <row r="54" spans="1:7">
      <c r="A54" s="113" t="s">
        <v>1026</v>
      </c>
      <c r="B54" s="756">
        <v>0.22163499999999994</v>
      </c>
      <c r="C54" s="756">
        <v>0.28361299999999995</v>
      </c>
      <c r="D54" s="756">
        <v>0.26516499999999998</v>
      </c>
      <c r="E54" s="756">
        <v>1.2636219999999772</v>
      </c>
      <c r="F54" s="756">
        <v>1.027468</v>
      </c>
      <c r="G54" s="101"/>
    </row>
    <row r="55" spans="1:7">
      <c r="A55" s="106" t="s">
        <v>1027</v>
      </c>
      <c r="B55" s="819">
        <v>0.22163499999999994</v>
      </c>
      <c r="C55" s="819">
        <v>0.28361299999999995</v>
      </c>
      <c r="D55" s="819">
        <v>0.26516499999999998</v>
      </c>
      <c r="E55" s="819">
        <v>1.2636219999999772</v>
      </c>
      <c r="F55" s="819">
        <v>1.027468</v>
      </c>
      <c r="G55" s="101"/>
    </row>
    <row r="56" spans="1:7">
      <c r="A56" s="113" t="s">
        <v>1028</v>
      </c>
      <c r="B56" s="756">
        <v>0</v>
      </c>
      <c r="C56" s="756">
        <v>0</v>
      </c>
      <c r="D56" s="756">
        <v>0</v>
      </c>
      <c r="E56" s="756">
        <v>0.64990799999999993</v>
      </c>
      <c r="F56" s="756">
        <v>0.94836272908272923</v>
      </c>
      <c r="G56" s="101"/>
    </row>
    <row r="57" spans="1:7">
      <c r="A57" s="204" t="s">
        <v>1053</v>
      </c>
      <c r="B57" s="819">
        <v>0</v>
      </c>
      <c r="C57" s="819">
        <v>0</v>
      </c>
      <c r="D57" s="819">
        <v>0</v>
      </c>
      <c r="E57" s="819">
        <v>0.64990799999999993</v>
      </c>
      <c r="F57" s="819">
        <v>0.94836272908272923</v>
      </c>
      <c r="G57" s="101"/>
    </row>
    <row r="58" spans="1:7" ht="15.75" thickBot="1">
      <c r="A58" s="585" t="s">
        <v>413</v>
      </c>
      <c r="B58" s="1631">
        <v>185.35335454</v>
      </c>
      <c r="C58" s="1631">
        <v>208.30542557999996</v>
      </c>
      <c r="D58" s="1631">
        <v>245.98507103999998</v>
      </c>
      <c r="E58" s="1631">
        <v>287.85866190999991</v>
      </c>
      <c r="F58" s="1631">
        <v>345.34091709908273</v>
      </c>
    </row>
    <row r="59" spans="1:7" ht="16.5" thickTop="1">
      <c r="A59" s="27" t="s">
        <v>1909</v>
      </c>
      <c r="C59" s="819"/>
      <c r="D59" s="756"/>
      <c r="E59" s="756"/>
      <c r="F59" s="1301"/>
    </row>
    <row r="60" spans="1:7" ht="18.75" customHeight="1">
      <c r="A60" s="1067" t="s">
        <v>1809</v>
      </c>
      <c r="C60" s="819"/>
      <c r="D60" s="756"/>
      <c r="E60" s="756"/>
      <c r="F60" s="1302"/>
      <c r="G60" s="101"/>
    </row>
    <row r="61" spans="1:7" ht="15.75">
      <c r="A61" s="523" t="s">
        <v>1306</v>
      </c>
      <c r="C61" s="819"/>
      <c r="D61" s="756"/>
      <c r="E61" s="756"/>
    </row>
  </sheetData>
  <pageMargins left="0.78740157480314965" right="0.59055118110236227" top="0.74803149606299213" bottom="0.6692913385826772" header="0.31496062992125984" footer="0.31496062992125984"/>
  <pageSetup scale="65"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Z74"/>
  <sheetViews>
    <sheetView showGridLines="0" zoomScaleNormal="100" workbookViewId="0">
      <pane xSplit="1" topLeftCell="F1" activePane="topRight" state="frozen"/>
      <selection activeCell="A29" sqref="A29"/>
      <selection pane="topRight" sqref="A1:XFD1048576"/>
    </sheetView>
  </sheetViews>
  <sheetFormatPr defaultColWidth="11.42578125" defaultRowHeight="12.75" customHeight="1"/>
  <cols>
    <col min="1" max="1" width="56" style="53" customWidth="1"/>
    <col min="2" max="2" width="9" style="120" customWidth="1"/>
    <col min="3" max="3" width="9.7109375" style="120" customWidth="1"/>
    <col min="4" max="4" width="11.5703125" style="120" customWidth="1"/>
    <col min="5" max="5" width="9" style="120" customWidth="1"/>
    <col min="6" max="6" width="9.85546875" style="120" customWidth="1"/>
    <col min="7" max="7" width="9.5703125" style="120" customWidth="1"/>
    <col min="8" max="8" width="9" style="120" customWidth="1"/>
    <col min="9" max="9" width="10" style="120" customWidth="1"/>
    <col min="10" max="10" width="10.28515625" style="120" customWidth="1"/>
    <col min="11" max="11" width="10" style="120" customWidth="1"/>
    <col min="12" max="12" width="10.5703125" style="120" customWidth="1"/>
    <col min="13" max="13" width="9.85546875" style="120" customWidth="1"/>
    <col min="14" max="14" width="9.5703125" style="120" customWidth="1"/>
    <col min="15" max="15" width="39.28515625" style="53" bestFit="1" customWidth="1"/>
    <col min="16" max="16" width="12.5703125" style="53" bestFit="1" customWidth="1"/>
    <col min="17" max="17" width="17.42578125" style="80" bestFit="1" customWidth="1"/>
    <col min="18" max="16384" width="11.42578125" style="53"/>
  </cols>
  <sheetData>
    <row r="1" spans="1:16" ht="15" customHeight="1">
      <c r="A1" s="331" t="s">
        <v>277</v>
      </c>
      <c r="B1" s="122"/>
      <c r="C1" s="122"/>
      <c r="D1" s="122"/>
      <c r="E1" s="122"/>
      <c r="F1" s="122"/>
      <c r="G1" s="122"/>
      <c r="H1" s="122"/>
      <c r="I1" s="122"/>
      <c r="J1" s="122"/>
      <c r="K1" s="122"/>
      <c r="L1" s="122"/>
      <c r="M1" s="122"/>
      <c r="N1" s="809">
        <v>75</v>
      </c>
    </row>
    <row r="2" spans="1:16" ht="13.5" customHeight="1"/>
    <row r="3" spans="1:16" ht="13.5" customHeight="1"/>
    <row r="4" spans="1:16" ht="13.5" customHeight="1">
      <c r="A4" s="62"/>
      <c r="B4" s="63"/>
      <c r="C4" s="63"/>
      <c r="D4" s="63"/>
      <c r="E4" s="63"/>
      <c r="F4" s="63"/>
      <c r="G4" s="63"/>
      <c r="H4" s="63"/>
      <c r="I4" s="63"/>
      <c r="J4" s="63"/>
      <c r="K4" s="63"/>
      <c r="L4" s="63"/>
    </row>
    <row r="5" spans="1:16" ht="13.5" customHeight="1">
      <c r="A5" s="62"/>
      <c r="B5" s="63"/>
      <c r="C5" s="63"/>
      <c r="D5" s="63"/>
      <c r="E5" s="63"/>
      <c r="F5" s="63"/>
      <c r="G5" s="63"/>
      <c r="H5" s="63"/>
      <c r="I5" s="63"/>
      <c r="J5" s="63"/>
      <c r="K5" s="63"/>
      <c r="L5" s="63"/>
    </row>
    <row r="6" spans="1:16" ht="13.5" customHeight="1"/>
    <row r="7" spans="1:16" ht="13.5" customHeight="1"/>
    <row r="8" spans="1:16" ht="12" customHeight="1">
      <c r="A8" s="55" t="s">
        <v>1279</v>
      </c>
    </row>
    <row r="9" spans="1:16" ht="15.75" customHeight="1">
      <c r="A9" s="55" t="s">
        <v>1682</v>
      </c>
    </row>
    <row r="10" spans="1:16" ht="13.5" customHeight="1">
      <c r="A10" s="53" t="s">
        <v>359</v>
      </c>
    </row>
    <row r="11" spans="1:16" ht="15.75" customHeight="1">
      <c r="A11" s="156" t="s">
        <v>288</v>
      </c>
      <c r="B11" s="116" t="s">
        <v>368</v>
      </c>
      <c r="C11" s="116" t="s">
        <v>329</v>
      </c>
      <c r="D11" s="116" t="s">
        <v>330</v>
      </c>
      <c r="E11" s="116" t="s">
        <v>331</v>
      </c>
      <c r="F11" s="116" t="s">
        <v>332</v>
      </c>
      <c r="G11" s="116" t="s">
        <v>333</v>
      </c>
      <c r="H11" s="116" t="s">
        <v>334</v>
      </c>
      <c r="I11" s="116" t="s">
        <v>335</v>
      </c>
      <c r="J11" s="116" t="s">
        <v>336</v>
      </c>
      <c r="K11" s="116" t="s">
        <v>337</v>
      </c>
      <c r="L11" s="116" t="s">
        <v>338</v>
      </c>
      <c r="M11" s="116" t="s">
        <v>339</v>
      </c>
      <c r="N11" s="1613" t="s">
        <v>2069</v>
      </c>
    </row>
    <row r="12" spans="1:16" ht="15" customHeight="1">
      <c r="A12" s="157" t="s">
        <v>363</v>
      </c>
      <c r="B12" s="756">
        <v>6.8457787699999999</v>
      </c>
      <c r="C12" s="756">
        <v>5.6114938299999997</v>
      </c>
      <c r="D12" s="756">
        <v>19.52464174</v>
      </c>
      <c r="E12" s="756">
        <v>24.660672770000001</v>
      </c>
      <c r="F12" s="756">
        <v>17.760722640000001</v>
      </c>
      <c r="G12" s="756">
        <v>11.71898814</v>
      </c>
      <c r="H12" s="756">
        <v>16.466862720000002</v>
      </c>
      <c r="I12" s="756">
        <v>10.344188160000002</v>
      </c>
      <c r="J12" s="756">
        <v>16.368412160000002</v>
      </c>
      <c r="K12" s="756">
        <v>10.94421095</v>
      </c>
      <c r="L12" s="756">
        <v>9.5317800599999991</v>
      </c>
      <c r="M12" s="756">
        <v>12.05714008</v>
      </c>
      <c r="N12" s="756">
        <v>161.83489201999998</v>
      </c>
      <c r="O12" s="372"/>
      <c r="P12" s="577"/>
    </row>
    <row r="13" spans="1:16" ht="15" customHeight="1">
      <c r="A13" s="249" t="s">
        <v>175</v>
      </c>
      <c r="B13" s="756">
        <v>1.2253615</v>
      </c>
      <c r="C13" s="756">
        <v>1.15598972</v>
      </c>
      <c r="D13" s="756">
        <v>2.7153008600000001</v>
      </c>
      <c r="E13" s="756">
        <v>2.6674145500000002</v>
      </c>
      <c r="F13" s="756">
        <v>1.5028579400000002</v>
      </c>
      <c r="G13" s="756">
        <v>5.7018378699999994</v>
      </c>
      <c r="H13" s="756">
        <v>2.8538303799999998</v>
      </c>
      <c r="I13" s="756">
        <v>1.8294179700000002</v>
      </c>
      <c r="J13" s="756">
        <v>2.8796330200000004</v>
      </c>
      <c r="K13" s="756">
        <v>1.7266532999999997</v>
      </c>
      <c r="L13" s="756">
        <v>1.5385278700000002</v>
      </c>
      <c r="M13" s="756">
        <v>2.3638643900000003</v>
      </c>
      <c r="N13" s="756">
        <v>28.160689369999997</v>
      </c>
      <c r="O13" s="372"/>
      <c r="P13" s="577"/>
    </row>
    <row r="14" spans="1:16" ht="15" customHeight="1">
      <c r="A14" s="247" t="s">
        <v>186</v>
      </c>
      <c r="B14" s="819">
        <v>0.52084993999999996</v>
      </c>
      <c r="C14" s="819">
        <v>0.32115811</v>
      </c>
      <c r="D14" s="819">
        <v>1.8009275200000001</v>
      </c>
      <c r="E14" s="819">
        <v>1.3330305200000001</v>
      </c>
      <c r="F14" s="819">
        <v>0.57137158999999993</v>
      </c>
      <c r="G14" s="819">
        <v>4.5322118399999995</v>
      </c>
      <c r="H14" s="819">
        <v>1.8853752399999999</v>
      </c>
      <c r="I14" s="819">
        <v>1.1834096000000001</v>
      </c>
      <c r="J14" s="819">
        <v>1.4081575900000001</v>
      </c>
      <c r="K14" s="819">
        <v>0.60220231999999996</v>
      </c>
      <c r="L14" s="819">
        <v>0.67073601999999999</v>
      </c>
      <c r="M14" s="819">
        <v>1.1948872399999999</v>
      </c>
      <c r="N14" s="819">
        <v>16.024317529999998</v>
      </c>
      <c r="O14" s="372"/>
      <c r="P14" s="577"/>
    </row>
    <row r="15" spans="1:16" ht="15" customHeight="1">
      <c r="A15" s="247" t="s">
        <v>187</v>
      </c>
      <c r="B15" s="819">
        <v>0.38264806000000001</v>
      </c>
      <c r="C15" s="819">
        <v>0.32631653000000005</v>
      </c>
      <c r="D15" s="819">
        <v>0.37205572999999997</v>
      </c>
      <c r="E15" s="819">
        <v>0.34510528000000001</v>
      </c>
      <c r="F15" s="819">
        <v>0.49305858000000002</v>
      </c>
      <c r="G15" s="819">
        <v>0.54326558999999996</v>
      </c>
      <c r="H15" s="819">
        <v>0.34381428000000003</v>
      </c>
      <c r="I15" s="819">
        <v>0.35858921999999999</v>
      </c>
      <c r="J15" s="819">
        <v>0.36141309000000005</v>
      </c>
      <c r="K15" s="819">
        <v>0.41781621999999996</v>
      </c>
      <c r="L15" s="819">
        <v>0.42816744000000001</v>
      </c>
      <c r="M15" s="819">
        <v>0.72215356999999991</v>
      </c>
      <c r="N15" s="819">
        <v>5.0944035899999998</v>
      </c>
      <c r="O15" s="372"/>
      <c r="P15" s="577"/>
    </row>
    <row r="16" spans="1:16" ht="15" customHeight="1">
      <c r="A16" s="247" t="s">
        <v>188</v>
      </c>
      <c r="B16" s="819">
        <v>0.20632066000000002</v>
      </c>
      <c r="C16" s="819">
        <v>0.35078991999999998</v>
      </c>
      <c r="D16" s="819">
        <v>0.43582838000000002</v>
      </c>
      <c r="E16" s="819">
        <v>0.89194636999999999</v>
      </c>
      <c r="F16" s="819">
        <v>0.30861875</v>
      </c>
      <c r="G16" s="819">
        <v>0.48257278000000003</v>
      </c>
      <c r="H16" s="819">
        <v>0.51142997000000001</v>
      </c>
      <c r="I16" s="819">
        <v>0.18183729999999998</v>
      </c>
      <c r="J16" s="819">
        <v>0.96789760999999996</v>
      </c>
      <c r="K16" s="819">
        <v>0.59877071999999998</v>
      </c>
      <c r="L16" s="819">
        <v>0.36549132000000001</v>
      </c>
      <c r="M16" s="819">
        <v>0.36291604999999999</v>
      </c>
      <c r="N16" s="819">
        <v>5.6644198299999999</v>
      </c>
      <c r="O16" s="372"/>
      <c r="P16" s="577"/>
    </row>
    <row r="17" spans="1:26" ht="15" customHeight="1">
      <c r="A17" s="247" t="s">
        <v>189</v>
      </c>
      <c r="B17" s="819">
        <v>7.0787390000000006E-2</v>
      </c>
      <c r="C17" s="819">
        <v>0.11288009</v>
      </c>
      <c r="D17" s="819">
        <v>6.2968300000000005E-2</v>
      </c>
      <c r="E17" s="819">
        <v>5.4471440000000003E-2</v>
      </c>
      <c r="F17" s="819">
        <v>9.0955339999999996E-2</v>
      </c>
      <c r="G17" s="819">
        <v>0.10573086</v>
      </c>
      <c r="H17" s="819">
        <v>7.4006970000000005E-2</v>
      </c>
      <c r="I17" s="819">
        <v>6.5430120000000008E-2</v>
      </c>
      <c r="J17" s="819">
        <v>0.10100558999999999</v>
      </c>
      <c r="K17" s="819">
        <v>6.6863339999999993E-2</v>
      </c>
      <c r="L17" s="819">
        <v>3.3183900000000002E-2</v>
      </c>
      <c r="M17" s="819">
        <v>4.2948779999999999E-2</v>
      </c>
      <c r="N17" s="819">
        <v>0.88123212000000006</v>
      </c>
      <c r="O17" s="372"/>
      <c r="P17" s="577"/>
    </row>
    <row r="18" spans="1:26" ht="15" customHeight="1">
      <c r="A18" s="194" t="s">
        <v>504</v>
      </c>
      <c r="B18" s="819">
        <v>4.4755449999999995E-2</v>
      </c>
      <c r="C18" s="819">
        <v>4.4845070000000001E-2</v>
      </c>
      <c r="D18" s="819">
        <v>4.3520929999999999E-2</v>
      </c>
      <c r="E18" s="819">
        <v>4.286094E-2</v>
      </c>
      <c r="F18" s="819">
        <v>3.8853680000000002E-2</v>
      </c>
      <c r="G18" s="819">
        <v>3.8056800000000002E-2</v>
      </c>
      <c r="H18" s="819">
        <v>3.9203919999999996E-2</v>
      </c>
      <c r="I18" s="819">
        <v>4.0151730000000004E-2</v>
      </c>
      <c r="J18" s="819">
        <v>4.1159139999999997E-2</v>
      </c>
      <c r="K18" s="819">
        <v>4.1000699999999994E-2</v>
      </c>
      <c r="L18" s="819">
        <v>4.0949190000000003E-2</v>
      </c>
      <c r="M18" s="819">
        <v>4.0958750000000002E-2</v>
      </c>
      <c r="N18" s="819">
        <v>0.49631629999999999</v>
      </c>
      <c r="O18" s="372"/>
      <c r="P18" s="577"/>
    </row>
    <row r="19" spans="1:26" s="55" customFormat="1" ht="15" customHeight="1">
      <c r="A19" s="222" t="s">
        <v>1015</v>
      </c>
      <c r="B19" s="756">
        <v>4.7070887099999998</v>
      </c>
      <c r="C19" s="756">
        <v>3.2934367199999999</v>
      </c>
      <c r="D19" s="756">
        <v>15.413050030000001</v>
      </c>
      <c r="E19" s="756">
        <v>20.51786014</v>
      </c>
      <c r="F19" s="756">
        <v>12.446939629999999</v>
      </c>
      <c r="G19" s="756">
        <v>4.3350351300000005</v>
      </c>
      <c r="H19" s="756">
        <v>12.258306820000001</v>
      </c>
      <c r="I19" s="756">
        <v>7.1483378499999999</v>
      </c>
      <c r="J19" s="756">
        <v>11.018327400000002</v>
      </c>
      <c r="K19" s="756">
        <v>7.0661282399999994</v>
      </c>
      <c r="L19" s="756">
        <v>6.6992744099999992</v>
      </c>
      <c r="M19" s="756">
        <v>8.2776877300000002</v>
      </c>
      <c r="N19" s="756">
        <v>113.18147280999999</v>
      </c>
      <c r="O19" s="372"/>
      <c r="P19" s="577"/>
      <c r="Q19" s="87"/>
    </row>
    <row r="20" spans="1:26" ht="15" customHeight="1">
      <c r="A20" s="248" t="s">
        <v>191</v>
      </c>
      <c r="B20" s="819">
        <v>4.5988143099999998</v>
      </c>
      <c r="C20" s="819">
        <v>3.18389612</v>
      </c>
      <c r="D20" s="819">
        <v>15.30350943</v>
      </c>
      <c r="E20" s="819">
        <v>20.408319540000001</v>
      </c>
      <c r="F20" s="819">
        <v>12.337399029999998</v>
      </c>
      <c r="G20" s="819">
        <v>4.2254945300000006</v>
      </c>
      <c r="H20" s="819">
        <v>12.148766220000001</v>
      </c>
      <c r="I20" s="819">
        <v>7.03879725</v>
      </c>
      <c r="J20" s="819">
        <v>10.908786800000001</v>
      </c>
      <c r="K20" s="819">
        <v>6.9565876399999995</v>
      </c>
      <c r="L20" s="819">
        <v>6.5897338099999994</v>
      </c>
      <c r="M20" s="819">
        <v>8.1681471299999995</v>
      </c>
      <c r="N20" s="819">
        <v>111.86825180999999</v>
      </c>
      <c r="O20" s="372"/>
      <c r="P20" s="77"/>
    </row>
    <row r="21" spans="1:26" ht="15" customHeight="1">
      <c r="A21" s="109" t="s">
        <v>1107</v>
      </c>
      <c r="B21" s="819">
        <v>0.10827439999999999</v>
      </c>
      <c r="C21" s="819">
        <v>0.1095406</v>
      </c>
      <c r="D21" s="819">
        <v>0.1095406</v>
      </c>
      <c r="E21" s="819">
        <v>0.1095406</v>
      </c>
      <c r="F21" s="819">
        <v>0.1095406</v>
      </c>
      <c r="G21" s="819">
        <v>0.1095406</v>
      </c>
      <c r="H21" s="819">
        <v>0.1095406</v>
      </c>
      <c r="I21" s="819">
        <v>0.1095406</v>
      </c>
      <c r="J21" s="819">
        <v>0.1095406</v>
      </c>
      <c r="K21" s="819">
        <v>0.1095406</v>
      </c>
      <c r="L21" s="819">
        <v>0.1095406</v>
      </c>
      <c r="M21" s="819">
        <v>0.1095406</v>
      </c>
      <c r="N21" s="819">
        <v>1.3132210000000002</v>
      </c>
      <c r="O21" s="372"/>
      <c r="P21" s="372"/>
      <c r="Q21" s="385"/>
      <c r="R21" s="372"/>
      <c r="S21" s="372"/>
      <c r="T21" s="372"/>
      <c r="U21" s="372"/>
      <c r="V21" s="372"/>
      <c r="W21" s="372"/>
      <c r="X21" s="372"/>
      <c r="Y21" s="372"/>
      <c r="Z21" s="372"/>
    </row>
    <row r="22" spans="1:26" s="55" customFormat="1" ht="15" customHeight="1">
      <c r="A22" s="245" t="s">
        <v>1014</v>
      </c>
      <c r="B22" s="756">
        <v>0.53527993000000007</v>
      </c>
      <c r="C22" s="756">
        <v>0.77529760999999997</v>
      </c>
      <c r="D22" s="756">
        <v>0.79291856000000005</v>
      </c>
      <c r="E22" s="756">
        <v>0.64105190000000001</v>
      </c>
      <c r="F22" s="756">
        <v>0.55569184999999999</v>
      </c>
      <c r="G22" s="756">
        <v>0.73039476999999997</v>
      </c>
      <c r="H22" s="756">
        <v>0.49528174999999997</v>
      </c>
      <c r="I22" s="756">
        <v>0.58566087999999994</v>
      </c>
      <c r="J22" s="756">
        <v>1.0960765299999999</v>
      </c>
      <c r="K22" s="756">
        <v>0.88187835000000003</v>
      </c>
      <c r="L22" s="756">
        <v>0.87978916000000007</v>
      </c>
      <c r="M22" s="756">
        <v>0.53406072999999998</v>
      </c>
      <c r="N22" s="756">
        <v>8.5033820200000001</v>
      </c>
      <c r="O22" s="373"/>
      <c r="P22" s="641"/>
      <c r="Q22" s="87"/>
    </row>
    <row r="23" spans="1:26" s="55" customFormat="1" ht="15" customHeight="1">
      <c r="A23" s="708" t="s">
        <v>176</v>
      </c>
      <c r="B23" s="819">
        <v>0.05</v>
      </c>
      <c r="C23" s="819">
        <v>0</v>
      </c>
      <c r="D23" s="819">
        <v>0.33300000000000002</v>
      </c>
      <c r="E23" s="819">
        <v>0.16650000000000001</v>
      </c>
      <c r="F23" s="819">
        <v>0</v>
      </c>
      <c r="G23" s="819">
        <v>0.30429340000000005</v>
      </c>
      <c r="H23" s="819">
        <v>0</v>
      </c>
      <c r="I23" s="819">
        <v>0</v>
      </c>
      <c r="J23" s="819">
        <v>0.16650000000000001</v>
      </c>
      <c r="K23" s="819">
        <v>0.16650000000000001</v>
      </c>
      <c r="L23" s="819">
        <v>0.16650000000000001</v>
      </c>
      <c r="M23" s="819">
        <v>4.1666669999999996E-2</v>
      </c>
      <c r="N23" s="819">
        <v>1.3949600700000002</v>
      </c>
      <c r="O23" s="373"/>
      <c r="P23" s="641"/>
      <c r="Q23" s="87"/>
    </row>
    <row r="24" spans="1:26" s="55" customFormat="1" ht="15" customHeight="1">
      <c r="A24" s="708" t="s">
        <v>1113</v>
      </c>
      <c r="B24" s="819">
        <v>0</v>
      </c>
      <c r="C24" s="819">
        <v>0</v>
      </c>
      <c r="D24" s="819">
        <v>0</v>
      </c>
      <c r="E24" s="819">
        <v>0</v>
      </c>
      <c r="F24" s="819">
        <v>1.131484E-2</v>
      </c>
      <c r="G24" s="819">
        <v>0</v>
      </c>
      <c r="H24" s="819">
        <v>1.2287899999999999E-2</v>
      </c>
      <c r="I24" s="819">
        <v>9.7419099999999995E-3</v>
      </c>
      <c r="J24" s="819">
        <v>1.064677E-2</v>
      </c>
      <c r="K24" s="819">
        <v>1.8582869999999998E-2</v>
      </c>
      <c r="L24" s="819">
        <v>1.0830129999999999E-2</v>
      </c>
      <c r="M24" s="819">
        <v>2.993475E-2</v>
      </c>
      <c r="N24" s="819">
        <v>0.10333916999999998</v>
      </c>
      <c r="O24" s="373"/>
      <c r="P24" s="641"/>
      <c r="Q24" s="87"/>
    </row>
    <row r="25" spans="1:26" s="55" customFormat="1" ht="15" customHeight="1">
      <c r="A25" s="708" t="s">
        <v>166</v>
      </c>
      <c r="B25" s="819">
        <v>0</v>
      </c>
      <c r="C25" s="819">
        <v>0</v>
      </c>
      <c r="D25" s="819">
        <v>0</v>
      </c>
      <c r="E25" s="819">
        <v>0</v>
      </c>
      <c r="F25" s="819">
        <v>0</v>
      </c>
      <c r="G25" s="819">
        <v>0</v>
      </c>
      <c r="H25" s="819">
        <v>0</v>
      </c>
      <c r="I25" s="819">
        <v>0.10756578</v>
      </c>
      <c r="J25" s="819">
        <v>0.10881889</v>
      </c>
      <c r="K25" s="819">
        <v>0.18292101999999999</v>
      </c>
      <c r="L25" s="819">
        <v>0.11190335000000001</v>
      </c>
      <c r="M25" s="819">
        <v>3.1151349999999998E-2</v>
      </c>
      <c r="N25" s="819">
        <v>0.54236039000000003</v>
      </c>
      <c r="O25" s="373"/>
      <c r="P25" s="641"/>
      <c r="Q25" s="87"/>
    </row>
    <row r="26" spans="1:26" s="55" customFormat="1" ht="15" customHeight="1">
      <c r="A26" s="708" t="s">
        <v>1031</v>
      </c>
      <c r="B26" s="819">
        <v>0.10760864000000001</v>
      </c>
      <c r="C26" s="819">
        <v>9.4967640000000006E-2</v>
      </c>
      <c r="D26" s="819">
        <v>0.11763105</v>
      </c>
      <c r="E26" s="819">
        <v>9.8790210000000003E-2</v>
      </c>
      <c r="F26" s="819">
        <v>8.3792539999999999E-2</v>
      </c>
      <c r="G26" s="819">
        <v>0.10048892999999999</v>
      </c>
      <c r="H26" s="819">
        <v>0.10051061999999999</v>
      </c>
      <c r="I26" s="819">
        <v>9.8318249999999996E-2</v>
      </c>
      <c r="J26" s="819">
        <v>4.56347E-2</v>
      </c>
      <c r="K26" s="819">
        <v>0.12670586</v>
      </c>
      <c r="L26" s="819">
        <v>0.1101654</v>
      </c>
      <c r="M26" s="819">
        <v>8.1580420000000001E-2</v>
      </c>
      <c r="N26" s="819">
        <v>1.1661942600000004</v>
      </c>
      <c r="O26" s="373"/>
      <c r="P26" s="641"/>
      <c r="Q26" s="87"/>
    </row>
    <row r="27" spans="1:26" ht="15" customHeight="1">
      <c r="A27" s="708" t="s">
        <v>1264</v>
      </c>
      <c r="B27" s="819">
        <v>0.174372</v>
      </c>
      <c r="C27" s="819">
        <v>0.176396</v>
      </c>
      <c r="D27" s="819">
        <v>0.176396</v>
      </c>
      <c r="E27" s="819">
        <v>0.176396</v>
      </c>
      <c r="F27" s="819">
        <v>0.176396</v>
      </c>
      <c r="G27" s="819">
        <v>0.19243199999999999</v>
      </c>
      <c r="H27" s="819">
        <v>0.19243199999999999</v>
      </c>
      <c r="I27" s="819">
        <v>0.19243199999999999</v>
      </c>
      <c r="J27" s="819">
        <v>0.19243199999999999</v>
      </c>
      <c r="K27" s="819">
        <v>0.19243199999999999</v>
      </c>
      <c r="L27" s="819">
        <v>0.19243199999999999</v>
      </c>
      <c r="M27" s="819">
        <v>0.19243199999999999</v>
      </c>
      <c r="N27" s="819">
        <v>2.2269799999999997</v>
      </c>
      <c r="O27" s="372"/>
      <c r="P27" s="577"/>
    </row>
    <row r="28" spans="1:26" ht="15" customHeight="1">
      <c r="A28" s="708" t="s">
        <v>1265</v>
      </c>
      <c r="B28" s="819">
        <v>5.195864E-2</v>
      </c>
      <c r="C28" s="819">
        <v>0.12824231</v>
      </c>
      <c r="D28" s="819">
        <v>9.5326369999999994E-2</v>
      </c>
      <c r="E28" s="819">
        <v>0.10342889999999999</v>
      </c>
      <c r="F28" s="819">
        <v>6.4838530000000005E-2</v>
      </c>
      <c r="G28" s="819">
        <v>6.0393480000000006E-2</v>
      </c>
      <c r="H28" s="819">
        <v>7.1087910000000004E-2</v>
      </c>
      <c r="I28" s="819">
        <v>0.12197611999999999</v>
      </c>
      <c r="J28" s="819">
        <v>0.49227968999999999</v>
      </c>
      <c r="K28" s="819">
        <v>0.12579098</v>
      </c>
      <c r="L28" s="819">
        <v>0.19902645999999999</v>
      </c>
      <c r="M28" s="819">
        <v>8.2901169999999996E-2</v>
      </c>
      <c r="N28" s="819">
        <v>1.5972505600000002</v>
      </c>
      <c r="O28" s="372"/>
      <c r="P28" s="577"/>
    </row>
    <row r="29" spans="1:26" ht="15" customHeight="1">
      <c r="A29" s="48" t="s">
        <v>474</v>
      </c>
      <c r="B29" s="819">
        <v>0.15134065000000002</v>
      </c>
      <c r="C29" s="819">
        <v>0.37569165999999998</v>
      </c>
      <c r="D29" s="819">
        <v>7.0565139999999998E-2</v>
      </c>
      <c r="E29" s="819">
        <v>9.5936789999999994E-2</v>
      </c>
      <c r="F29" s="819">
        <v>0.21934993999999999</v>
      </c>
      <c r="G29" s="819">
        <v>7.2786959999999998E-2</v>
      </c>
      <c r="H29" s="819">
        <v>0.11896332000000001</v>
      </c>
      <c r="I29" s="819">
        <v>5.562682E-2</v>
      </c>
      <c r="J29" s="819">
        <v>7.9764479999999999E-2</v>
      </c>
      <c r="K29" s="819">
        <v>6.8945619999999999E-2</v>
      </c>
      <c r="L29" s="819">
        <v>8.8931819999999995E-2</v>
      </c>
      <c r="M29" s="819">
        <v>7.4394370000000001E-2</v>
      </c>
      <c r="N29" s="819">
        <v>1.4722975700000001</v>
      </c>
      <c r="O29" s="372"/>
      <c r="P29" s="577"/>
    </row>
    <row r="30" spans="1:26" ht="15" customHeight="1">
      <c r="A30" s="245" t="s">
        <v>1012</v>
      </c>
      <c r="B30" s="756">
        <v>0.37804863</v>
      </c>
      <c r="C30" s="756">
        <v>0.38676978000000001</v>
      </c>
      <c r="D30" s="756">
        <v>0.60337229000000003</v>
      </c>
      <c r="E30" s="756">
        <v>0.83434618000000005</v>
      </c>
      <c r="F30" s="756">
        <v>3.25523322</v>
      </c>
      <c r="G30" s="756">
        <v>0.95172037000000009</v>
      </c>
      <c r="H30" s="756">
        <v>0.85944377000000005</v>
      </c>
      <c r="I30" s="756">
        <v>0.78077145999999997</v>
      </c>
      <c r="J30" s="756">
        <v>1.3743752100000002</v>
      </c>
      <c r="K30" s="756">
        <v>1.26955106</v>
      </c>
      <c r="L30" s="756">
        <v>0.41418862000000001</v>
      </c>
      <c r="M30" s="756">
        <v>0.88152723000000011</v>
      </c>
      <c r="N30" s="756">
        <v>11.989347819999999</v>
      </c>
      <c r="O30" s="372"/>
      <c r="P30" s="577"/>
    </row>
    <row r="31" spans="1:26" ht="15" customHeight="1">
      <c r="A31" s="157" t="s">
        <v>365</v>
      </c>
      <c r="B31" s="756">
        <v>11.098964290000001</v>
      </c>
      <c r="C31" s="756">
        <v>15.84233373</v>
      </c>
      <c r="D31" s="756">
        <v>18.130624219999998</v>
      </c>
      <c r="E31" s="756">
        <v>26.308054910000003</v>
      </c>
      <c r="F31" s="756">
        <v>15.329942089999999</v>
      </c>
      <c r="G31" s="756">
        <v>11.8486216</v>
      </c>
      <c r="H31" s="756">
        <v>16.780922959999998</v>
      </c>
      <c r="I31" s="756">
        <v>12.747093249999999</v>
      </c>
      <c r="J31" s="756">
        <v>13.800812420000002</v>
      </c>
      <c r="K31" s="756">
        <v>22.630435580000004</v>
      </c>
      <c r="L31" s="756">
        <v>14.305141200000003</v>
      </c>
      <c r="M31" s="756">
        <v>38.671978799999991</v>
      </c>
      <c r="N31" s="756">
        <v>217.49492505000001</v>
      </c>
      <c r="O31" s="372"/>
      <c r="P31" s="577"/>
    </row>
    <row r="32" spans="1:26" ht="15" customHeight="1">
      <c r="A32" s="679" t="s">
        <v>168</v>
      </c>
      <c r="B32" s="819">
        <v>8.0647479000000004</v>
      </c>
      <c r="C32" s="819">
        <v>7.2700897400000004</v>
      </c>
      <c r="D32" s="819">
        <v>7.4261242999999997</v>
      </c>
      <c r="E32" s="819">
        <v>8.1496515599999988</v>
      </c>
      <c r="F32" s="819">
        <v>9.106107380000001</v>
      </c>
      <c r="G32" s="819">
        <v>5.8448264700000001</v>
      </c>
      <c r="H32" s="819">
        <v>9.7164177699999996</v>
      </c>
      <c r="I32" s="819">
        <v>8.5438477899999992</v>
      </c>
      <c r="J32" s="819">
        <v>6.1727889100000004</v>
      </c>
      <c r="K32" s="819">
        <v>9.872332140000001</v>
      </c>
      <c r="L32" s="819">
        <v>8.5489701900000004</v>
      </c>
      <c r="M32" s="819">
        <v>21.780444589999998</v>
      </c>
      <c r="N32" s="819">
        <v>110.49634874</v>
      </c>
      <c r="O32" s="372"/>
      <c r="P32" s="577"/>
    </row>
    <row r="33" spans="1:26" ht="15" customHeight="1">
      <c r="A33" s="517" t="s">
        <v>1009</v>
      </c>
      <c r="B33" s="819">
        <v>0.93449841</v>
      </c>
      <c r="C33" s="819">
        <v>1.1427890600000001</v>
      </c>
      <c r="D33" s="819">
        <v>2.2355524600000001</v>
      </c>
      <c r="E33" s="819">
        <v>14.51279489</v>
      </c>
      <c r="F33" s="819">
        <v>2.3058085699999999</v>
      </c>
      <c r="G33" s="819">
        <v>2.6064818299999999</v>
      </c>
      <c r="H33" s="819">
        <v>1.60484107</v>
      </c>
      <c r="I33" s="819">
        <v>1.05450033</v>
      </c>
      <c r="J33" s="819">
        <v>1.8847728000000001</v>
      </c>
      <c r="K33" s="819">
        <v>6.7321033400000001</v>
      </c>
      <c r="L33" s="819">
        <v>1.7098909</v>
      </c>
      <c r="M33" s="819">
        <v>3.6523355400000002</v>
      </c>
      <c r="N33" s="819">
        <v>40.376369199999999</v>
      </c>
      <c r="O33" s="372"/>
      <c r="P33" s="577"/>
    </row>
    <row r="34" spans="1:26" ht="15" customHeight="1">
      <c r="A34" s="543" t="s">
        <v>1010</v>
      </c>
      <c r="B34" s="819">
        <v>0.38581998000000001</v>
      </c>
      <c r="C34" s="819">
        <v>1.2230706</v>
      </c>
      <c r="D34" s="819">
        <v>5.43922288</v>
      </c>
      <c r="E34" s="819">
        <v>1.06172953</v>
      </c>
      <c r="F34" s="819">
        <v>0.96789533999999999</v>
      </c>
      <c r="G34" s="819">
        <v>1.0666604399999999</v>
      </c>
      <c r="H34" s="819">
        <v>1.8882309499999999</v>
      </c>
      <c r="I34" s="819">
        <v>0.44928424</v>
      </c>
      <c r="J34" s="819">
        <v>3.7706984300000004</v>
      </c>
      <c r="K34" s="819">
        <v>0.8948123</v>
      </c>
      <c r="L34" s="819">
        <v>0.55401613000000005</v>
      </c>
      <c r="M34" s="819">
        <v>0.45172726000000002</v>
      </c>
      <c r="N34" s="819">
        <v>18.153168080000004</v>
      </c>
      <c r="O34" s="372"/>
      <c r="P34" s="577"/>
    </row>
    <row r="35" spans="1:26" ht="15" customHeight="1">
      <c r="A35" s="517" t="s">
        <v>1017</v>
      </c>
      <c r="B35" s="819">
        <v>0.10908947000000001</v>
      </c>
      <c r="C35" s="819">
        <v>4.1209525600000001</v>
      </c>
      <c r="D35" s="819">
        <v>0.60393622000000002</v>
      </c>
      <c r="E35" s="819">
        <v>0.15710350000000001</v>
      </c>
      <c r="F35" s="819">
        <v>0.15366028000000001</v>
      </c>
      <c r="G35" s="819">
        <v>0.26451260999999998</v>
      </c>
      <c r="H35" s="819">
        <v>0.44353225000000002</v>
      </c>
      <c r="I35" s="819">
        <v>0.73083908999999991</v>
      </c>
      <c r="J35" s="819">
        <v>8.6748279999999997E-2</v>
      </c>
      <c r="K35" s="819">
        <v>0.17800274999999999</v>
      </c>
      <c r="L35" s="819">
        <v>0.22004614</v>
      </c>
      <c r="M35" s="819">
        <v>0.61775551000000006</v>
      </c>
      <c r="N35" s="819">
        <v>7.6861786599999995</v>
      </c>
      <c r="O35" s="372"/>
      <c r="P35" s="577"/>
    </row>
    <row r="36" spans="1:26" ht="15" customHeight="1">
      <c r="A36" s="194" t="s">
        <v>427</v>
      </c>
      <c r="B36" s="819">
        <v>8.0956739999999999E-2</v>
      </c>
      <c r="C36" s="819">
        <v>1.9253939999999997E-2</v>
      </c>
      <c r="D36" s="819">
        <v>5.0644949999999994E-2</v>
      </c>
      <c r="E36" s="819">
        <v>0.16600983999999999</v>
      </c>
      <c r="F36" s="819">
        <v>0.15896823999999998</v>
      </c>
      <c r="G36" s="819">
        <v>7.0307300000000003E-2</v>
      </c>
      <c r="H36" s="819">
        <v>8.8305660000000008E-2</v>
      </c>
      <c r="I36" s="819">
        <v>5.7300499999999997E-2</v>
      </c>
      <c r="J36" s="819">
        <v>8.4770720000000008E-2</v>
      </c>
      <c r="K36" s="819">
        <v>0.15618430999999999</v>
      </c>
      <c r="L36" s="819">
        <v>7.262702E-2</v>
      </c>
      <c r="M36" s="819">
        <v>0.191333</v>
      </c>
      <c r="N36" s="819">
        <v>1.1966622199999999</v>
      </c>
      <c r="O36" s="372"/>
      <c r="P36" s="577"/>
    </row>
    <row r="37" spans="1:26" ht="15" customHeight="1">
      <c r="A37" s="194" t="s">
        <v>1105</v>
      </c>
      <c r="B37" s="819">
        <v>0.10856967999999999</v>
      </c>
      <c r="C37" s="819">
        <v>0.152308</v>
      </c>
      <c r="D37" s="819">
        <v>1.4999999999999999E-2</v>
      </c>
      <c r="E37" s="819">
        <v>0.126</v>
      </c>
      <c r="F37" s="819">
        <v>0.16048999999999999</v>
      </c>
      <c r="G37" s="819">
        <v>0.10628799999999999</v>
      </c>
      <c r="H37" s="819">
        <v>0.12510399999999999</v>
      </c>
      <c r="I37" s="819">
        <v>0.34250000000000003</v>
      </c>
      <c r="J37" s="819">
        <v>6.6140000000000004E-2</v>
      </c>
      <c r="K37" s="819">
        <v>0.122</v>
      </c>
      <c r="L37" s="819">
        <v>8.5330000000000003E-2</v>
      </c>
      <c r="M37" s="819">
        <v>1.7000000000000001E-2</v>
      </c>
      <c r="N37" s="819">
        <v>1.4267296800000002</v>
      </c>
      <c r="O37" s="372"/>
      <c r="P37" s="577"/>
    </row>
    <row r="38" spans="1:26" s="55" customFormat="1" ht="15" customHeight="1">
      <c r="A38" s="245" t="s">
        <v>1011</v>
      </c>
      <c r="B38" s="756">
        <v>1.4152821099999999</v>
      </c>
      <c r="C38" s="756">
        <v>1.9138698300000001</v>
      </c>
      <c r="D38" s="756">
        <v>2.3601434100000001</v>
      </c>
      <c r="E38" s="756">
        <v>2.1347655900000002</v>
      </c>
      <c r="F38" s="756">
        <v>2.4770122799999994</v>
      </c>
      <c r="G38" s="756">
        <v>1.8895449500000001</v>
      </c>
      <c r="H38" s="756">
        <v>2.9144912600000001</v>
      </c>
      <c r="I38" s="756">
        <v>1.5688213</v>
      </c>
      <c r="J38" s="756">
        <v>1.7348932799999999</v>
      </c>
      <c r="K38" s="756">
        <v>4.6750007399999998</v>
      </c>
      <c r="L38" s="756">
        <v>3.1142608200000002</v>
      </c>
      <c r="M38" s="756">
        <v>11.9613829</v>
      </c>
      <c r="N38" s="756">
        <v>38.159468469999993</v>
      </c>
      <c r="O38" s="373"/>
      <c r="P38" s="641"/>
      <c r="Q38" s="87"/>
    </row>
    <row r="39" spans="1:26" ht="15" customHeight="1">
      <c r="A39" s="157" t="s">
        <v>1013</v>
      </c>
      <c r="B39" s="756">
        <v>9.3926427499999985</v>
      </c>
      <c r="C39" s="756">
        <v>11.130926969999999</v>
      </c>
      <c r="D39" s="756">
        <v>20.300782189999996</v>
      </c>
      <c r="E39" s="756">
        <v>12.471707719999999</v>
      </c>
      <c r="F39" s="756">
        <v>11.178969499999999</v>
      </c>
      <c r="G39" s="756">
        <v>10.252533360000001</v>
      </c>
      <c r="H39" s="756">
        <v>9.8638397199999996</v>
      </c>
      <c r="I39" s="756">
        <v>9.1751300300000018</v>
      </c>
      <c r="J39" s="756">
        <v>10.38734118</v>
      </c>
      <c r="K39" s="756">
        <v>9.0364219000000006</v>
      </c>
      <c r="L39" s="756">
        <v>6.1444477499999994</v>
      </c>
      <c r="M39" s="756">
        <v>11.705762290000001</v>
      </c>
      <c r="N39" s="756">
        <v>131.04050536</v>
      </c>
      <c r="O39" s="372"/>
      <c r="P39" s="577"/>
    </row>
    <row r="40" spans="1:26" ht="15" customHeight="1">
      <c r="A40" s="55" t="s">
        <v>1018</v>
      </c>
      <c r="B40" s="756">
        <v>8.0630205099999994</v>
      </c>
      <c r="C40" s="756">
        <v>10.077356419999999</v>
      </c>
      <c r="D40" s="756">
        <v>18.891262359999999</v>
      </c>
      <c r="E40" s="756">
        <v>11.501078079999999</v>
      </c>
      <c r="F40" s="756">
        <v>10.04803325</v>
      </c>
      <c r="G40" s="756">
        <v>8.4475368300000007</v>
      </c>
      <c r="H40" s="756">
        <v>8.8596889600000015</v>
      </c>
      <c r="I40" s="756">
        <v>8.0803664499999996</v>
      </c>
      <c r="J40" s="756">
        <v>8.813491560000001</v>
      </c>
      <c r="K40" s="756">
        <v>7.4763716200000001</v>
      </c>
      <c r="L40" s="756">
        <v>5.1327536799999995</v>
      </c>
      <c r="M40" s="756">
        <v>10.438822679999999</v>
      </c>
      <c r="N40" s="756">
        <v>115.8297824</v>
      </c>
      <c r="O40" s="372"/>
      <c r="P40" s="577"/>
    </row>
    <row r="41" spans="1:26" ht="15" customHeight="1">
      <c r="A41" s="248" t="s">
        <v>426</v>
      </c>
      <c r="B41" s="819">
        <v>8.0630205099999994</v>
      </c>
      <c r="C41" s="819">
        <v>10.077356419999999</v>
      </c>
      <c r="D41" s="819">
        <v>18.891262359999999</v>
      </c>
      <c r="E41" s="819">
        <v>11.501078079999999</v>
      </c>
      <c r="F41" s="819">
        <v>10.04803325</v>
      </c>
      <c r="G41" s="819">
        <v>8.4475368300000007</v>
      </c>
      <c r="H41" s="819">
        <v>8.8596889600000015</v>
      </c>
      <c r="I41" s="819">
        <v>8.0803664499999996</v>
      </c>
      <c r="J41" s="819">
        <v>8.813491560000001</v>
      </c>
      <c r="K41" s="819">
        <v>7.4763716200000001</v>
      </c>
      <c r="L41" s="819">
        <v>5.1327536799999995</v>
      </c>
      <c r="M41" s="819">
        <v>10.438822679999999</v>
      </c>
      <c r="N41" s="819">
        <v>115.8297824</v>
      </c>
      <c r="O41" s="372"/>
      <c r="P41" s="77"/>
    </row>
    <row r="42" spans="1:26" ht="15" customHeight="1">
      <c r="A42" s="222" t="s">
        <v>1019</v>
      </c>
      <c r="B42" s="819">
        <v>0.2587044</v>
      </c>
      <c r="C42" s="819">
        <v>0.25307185999999998</v>
      </c>
      <c r="D42" s="819">
        <v>0.26545021999999996</v>
      </c>
      <c r="E42" s="819">
        <v>0.24957688</v>
      </c>
      <c r="F42" s="819">
        <v>0.24119578</v>
      </c>
      <c r="G42" s="819">
        <v>0.25655868999999998</v>
      </c>
      <c r="H42" s="819">
        <v>0.23755024</v>
      </c>
      <c r="I42" s="819">
        <v>0.23525846</v>
      </c>
      <c r="J42" s="819">
        <v>0.26757134000000005</v>
      </c>
      <c r="K42" s="819">
        <v>0.23048468999999999</v>
      </c>
      <c r="L42" s="819">
        <v>0.24116723000000001</v>
      </c>
      <c r="M42" s="819">
        <v>0.27295659999999999</v>
      </c>
      <c r="N42" s="819">
        <v>3.0095463900000001</v>
      </c>
      <c r="O42" s="372"/>
      <c r="P42" s="77"/>
    </row>
    <row r="43" spans="1:26" ht="15" customHeight="1">
      <c r="A43" s="248" t="s">
        <v>204</v>
      </c>
      <c r="B43" s="819">
        <v>0.2587044</v>
      </c>
      <c r="C43" s="819">
        <v>0.25307185999999998</v>
      </c>
      <c r="D43" s="819">
        <v>0.26545021999999996</v>
      </c>
      <c r="E43" s="819">
        <v>0.24957688</v>
      </c>
      <c r="F43" s="819">
        <v>0.24119578</v>
      </c>
      <c r="G43" s="819">
        <v>0.25655868999999998</v>
      </c>
      <c r="H43" s="819">
        <v>0.23755024</v>
      </c>
      <c r="I43" s="819">
        <v>0.23525846</v>
      </c>
      <c r="J43" s="819">
        <v>0.26757134000000005</v>
      </c>
      <c r="K43" s="819">
        <v>0.23048468999999999</v>
      </c>
      <c r="L43" s="819">
        <v>0.24116723000000001</v>
      </c>
      <c r="M43" s="819">
        <v>0.27295659999999999</v>
      </c>
      <c r="N43" s="819">
        <v>3.0095463900000001</v>
      </c>
      <c r="O43" s="372"/>
      <c r="P43" s="77"/>
    </row>
    <row r="44" spans="1:26" ht="15" customHeight="1">
      <c r="A44" s="249" t="s">
        <v>173</v>
      </c>
      <c r="B44" s="756">
        <v>0.84233756000000004</v>
      </c>
      <c r="C44" s="756">
        <v>0.52228114999999997</v>
      </c>
      <c r="D44" s="756">
        <v>0.57189171000000005</v>
      </c>
      <c r="E44" s="756">
        <v>0.50505215000000003</v>
      </c>
      <c r="F44" s="756">
        <v>0.42352715000000002</v>
      </c>
      <c r="G44" s="756">
        <v>0.48799015000000001</v>
      </c>
      <c r="H44" s="756">
        <v>0.51359199999999994</v>
      </c>
      <c r="I44" s="756">
        <v>0.46735599999999999</v>
      </c>
      <c r="J44" s="756">
        <v>0.297346</v>
      </c>
      <c r="K44" s="756">
        <v>0.67235</v>
      </c>
      <c r="L44" s="756">
        <v>0.55498700000000001</v>
      </c>
      <c r="M44" s="756">
        <v>0.76502399999999993</v>
      </c>
      <c r="N44" s="756">
        <v>6.6237348699999998</v>
      </c>
      <c r="O44" s="372"/>
      <c r="P44" s="372"/>
      <c r="Q44" s="385"/>
      <c r="R44" s="372"/>
      <c r="S44" s="372"/>
      <c r="T44" s="372"/>
      <c r="U44" s="372"/>
      <c r="V44" s="372"/>
      <c r="W44" s="372"/>
      <c r="X44" s="372"/>
      <c r="Y44" s="372"/>
      <c r="Z44" s="372">
        <v>10.438822679999999</v>
      </c>
    </row>
    <row r="45" spans="1:26" ht="15" customHeight="1">
      <c r="A45" s="248" t="s">
        <v>205</v>
      </c>
      <c r="B45" s="819">
        <v>0.32019999999999998</v>
      </c>
      <c r="C45" s="819">
        <v>7.1300000000000002E-2</v>
      </c>
      <c r="D45" s="819">
        <v>3.8899999999999997E-2</v>
      </c>
      <c r="E45" s="819">
        <v>2.2499999999999999E-2</v>
      </c>
      <c r="F45" s="819">
        <v>3.5499999999999997E-2</v>
      </c>
      <c r="G45" s="819">
        <v>1.2999999999999999E-2</v>
      </c>
      <c r="H45" s="819">
        <v>1.4499999999999997E-2</v>
      </c>
      <c r="I45" s="819">
        <v>1.4499999999999999E-2</v>
      </c>
      <c r="J45" s="819">
        <v>4.7800000000000009E-2</v>
      </c>
      <c r="K45" s="819">
        <v>0.1052</v>
      </c>
      <c r="L45" s="819">
        <v>7.4799999999999991E-2</v>
      </c>
      <c r="M45" s="819">
        <v>0.37179999999999996</v>
      </c>
      <c r="N45" s="819">
        <v>1.1299999999999997</v>
      </c>
      <c r="O45" s="372"/>
      <c r="P45" s="577"/>
    </row>
    <row r="46" spans="1:26" ht="15" customHeight="1">
      <c r="A46" s="202" t="s">
        <v>1052</v>
      </c>
      <c r="B46" s="819">
        <v>0.52213756</v>
      </c>
      <c r="C46" s="819">
        <v>0.45098115</v>
      </c>
      <c r="D46" s="819">
        <v>0.53299171000000001</v>
      </c>
      <c r="E46" s="819">
        <v>0.48255215000000001</v>
      </c>
      <c r="F46" s="819">
        <v>0.38802715000000004</v>
      </c>
      <c r="G46" s="819">
        <v>0.47499015</v>
      </c>
      <c r="H46" s="819">
        <v>0.49909199999999998</v>
      </c>
      <c r="I46" s="819">
        <v>0.45285599999999998</v>
      </c>
      <c r="J46" s="819">
        <v>0.24954599999999999</v>
      </c>
      <c r="K46" s="819">
        <v>0.56715000000000004</v>
      </c>
      <c r="L46" s="819">
        <v>0.48018699999999997</v>
      </c>
      <c r="M46" s="819">
        <v>0.39322400000000002</v>
      </c>
      <c r="N46" s="819">
        <v>5.4937348699999999</v>
      </c>
      <c r="O46" s="1141"/>
      <c r="P46" s="882"/>
    </row>
    <row r="47" spans="1:26" ht="15" customHeight="1">
      <c r="A47" s="245" t="s">
        <v>1022</v>
      </c>
      <c r="B47" s="756">
        <v>0.22858027999999997</v>
      </c>
      <c r="C47" s="756">
        <v>0.27821753999999999</v>
      </c>
      <c r="D47" s="756">
        <v>0.57217789999999991</v>
      </c>
      <c r="E47" s="756">
        <v>0.21600060999999998</v>
      </c>
      <c r="F47" s="756">
        <v>0.4662133200000001</v>
      </c>
      <c r="G47" s="756">
        <v>1.0604476899999999</v>
      </c>
      <c r="H47" s="756">
        <v>0.25300851999999996</v>
      </c>
      <c r="I47" s="756">
        <v>0.39214912000000002</v>
      </c>
      <c r="J47" s="756">
        <v>1.00893228</v>
      </c>
      <c r="K47" s="756">
        <v>0.65721558999999996</v>
      </c>
      <c r="L47" s="756">
        <v>0.21553984000000004</v>
      </c>
      <c r="M47" s="756">
        <v>0.22895900999999999</v>
      </c>
      <c r="N47" s="756">
        <v>5.5774416999999987</v>
      </c>
      <c r="O47" s="372"/>
      <c r="P47" s="78"/>
    </row>
    <row r="48" spans="1:26" s="55" customFormat="1" ht="15" customHeight="1">
      <c r="A48" s="113" t="s">
        <v>1026</v>
      </c>
      <c r="B48" s="756">
        <v>1.2365000000000001E-2</v>
      </c>
      <c r="C48" s="756">
        <v>1.1475000000000001E-2</v>
      </c>
      <c r="D48" s="756">
        <v>2.5946000000000004E-2</v>
      </c>
      <c r="E48" s="756">
        <v>3.082E-2</v>
      </c>
      <c r="F48" s="756">
        <v>4.8834999999999996E-2</v>
      </c>
      <c r="G48" s="756">
        <v>4.8834999999999996E-2</v>
      </c>
      <c r="H48" s="756">
        <v>4.8835000000000003E-2</v>
      </c>
      <c r="I48" s="756">
        <v>4.0780000000000004E-2</v>
      </c>
      <c r="J48" s="756">
        <v>4.4429999999999997E-2</v>
      </c>
      <c r="K48" s="756">
        <v>7.5676000000000007E-2</v>
      </c>
      <c r="L48" s="756">
        <v>1.6965999999999998E-2</v>
      </c>
      <c r="M48" s="756">
        <v>1.0932000000000001E-2</v>
      </c>
      <c r="N48" s="756">
        <v>0.41589499999999996</v>
      </c>
      <c r="O48" s="373"/>
      <c r="P48" s="641"/>
      <c r="Q48" s="111"/>
    </row>
    <row r="49" spans="1:17" ht="15" customHeight="1">
      <c r="A49" s="106" t="s">
        <v>1027</v>
      </c>
      <c r="B49" s="819">
        <v>1.2365000000000001E-2</v>
      </c>
      <c r="C49" s="819">
        <v>1.1475000000000001E-2</v>
      </c>
      <c r="D49" s="819">
        <v>2.5946000000000004E-2</v>
      </c>
      <c r="E49" s="819">
        <v>3.082E-2</v>
      </c>
      <c r="F49" s="819">
        <v>4.8834999999999996E-2</v>
      </c>
      <c r="G49" s="819">
        <v>4.8834999999999996E-2</v>
      </c>
      <c r="H49" s="819">
        <v>4.8835000000000003E-2</v>
      </c>
      <c r="I49" s="819">
        <v>4.0780000000000004E-2</v>
      </c>
      <c r="J49" s="819">
        <v>4.4429999999999997E-2</v>
      </c>
      <c r="K49" s="819">
        <v>7.5676000000000007E-2</v>
      </c>
      <c r="L49" s="819">
        <v>1.6965999999999998E-2</v>
      </c>
      <c r="M49" s="819">
        <v>1.0932000000000001E-2</v>
      </c>
      <c r="N49" s="819">
        <v>0.41589499999999996</v>
      </c>
      <c r="O49" s="372"/>
      <c r="P49" s="577"/>
    </row>
    <row r="50" spans="1:17" s="55" customFormat="1" ht="15" customHeight="1">
      <c r="A50" s="113" t="s">
        <v>1028</v>
      </c>
      <c r="B50" s="756">
        <v>9.2297859999999995E-2</v>
      </c>
      <c r="C50" s="756">
        <v>0.17552662999999999</v>
      </c>
      <c r="D50" s="756">
        <v>0.27629061999999999</v>
      </c>
      <c r="E50" s="756">
        <v>0.19608079</v>
      </c>
      <c r="F50" s="756">
        <v>0.23690256000000001</v>
      </c>
      <c r="G50" s="756">
        <v>0.14169581000000001</v>
      </c>
      <c r="H50" s="756">
        <v>8.7601999999999999E-2</v>
      </c>
      <c r="I50" s="756">
        <v>5.1676760000000002E-2</v>
      </c>
      <c r="J50" s="756">
        <v>0.26491063999999998</v>
      </c>
      <c r="K50" s="756">
        <v>0.23717970999999999</v>
      </c>
      <c r="L50" s="756">
        <v>0.20534177999999997</v>
      </c>
      <c r="M50" s="756">
        <v>0.10456693</v>
      </c>
      <c r="N50" s="756">
        <v>2.0700720899999996</v>
      </c>
      <c r="O50" s="373"/>
      <c r="P50" s="641"/>
      <c r="Q50" s="87"/>
    </row>
    <row r="51" spans="1:17" ht="15" customHeight="1">
      <c r="A51" s="642" t="s">
        <v>1106</v>
      </c>
      <c r="B51" s="819">
        <v>9.2297859999999995E-2</v>
      </c>
      <c r="C51" s="819">
        <v>0.17552662999999999</v>
      </c>
      <c r="D51" s="819">
        <v>0.27629061999999999</v>
      </c>
      <c r="E51" s="819">
        <v>0.19608079</v>
      </c>
      <c r="F51" s="819">
        <v>0.23690256000000001</v>
      </c>
      <c r="G51" s="819">
        <v>0.14169581000000001</v>
      </c>
      <c r="H51" s="819">
        <v>8.7601999999999999E-2</v>
      </c>
      <c r="I51" s="819">
        <v>5.1676760000000002E-2</v>
      </c>
      <c r="J51" s="819">
        <v>0.26491063999999998</v>
      </c>
      <c r="K51" s="819">
        <v>0.23717970999999999</v>
      </c>
      <c r="L51" s="819">
        <v>0.20534177999999997</v>
      </c>
      <c r="M51" s="819">
        <v>0.10456693</v>
      </c>
      <c r="N51" s="819">
        <v>2.0700720899999996</v>
      </c>
      <c r="O51" s="372"/>
      <c r="P51" s="577"/>
    </row>
    <row r="52" spans="1:17" ht="15" customHeight="1">
      <c r="A52" s="420" t="s">
        <v>407</v>
      </c>
      <c r="B52" s="123">
        <v>27.442048669999998</v>
      </c>
      <c r="C52" s="123">
        <v>32.771756159999995</v>
      </c>
      <c r="D52" s="123">
        <v>58.258284769999996</v>
      </c>
      <c r="E52" s="123">
        <v>63.66733619</v>
      </c>
      <c r="F52" s="123">
        <v>44.555371789999995</v>
      </c>
      <c r="G52" s="123">
        <v>34.010673910000001</v>
      </c>
      <c r="H52" s="123">
        <v>43.248062400000002</v>
      </c>
      <c r="I52" s="123">
        <v>32.358868200000003</v>
      </c>
      <c r="J52" s="123">
        <v>40.8659064</v>
      </c>
      <c r="K52" s="123">
        <v>42.923924140000004</v>
      </c>
      <c r="L52" s="123">
        <v>30.203676790000003</v>
      </c>
      <c r="M52" s="123">
        <v>62.550380099999984</v>
      </c>
      <c r="N52" s="123">
        <v>512.85628952000002</v>
      </c>
      <c r="O52" s="194"/>
    </row>
    <row r="53" spans="1:17" ht="15" customHeight="1">
      <c r="A53" s="201" t="s">
        <v>1894</v>
      </c>
      <c r="B53" s="1306"/>
      <c r="C53" s="1304"/>
      <c r="D53" s="1304"/>
      <c r="E53" s="1304"/>
      <c r="F53" s="1304"/>
      <c r="G53" s="1304"/>
      <c r="H53" s="1304"/>
      <c r="I53" s="1304"/>
      <c r="J53" s="1304"/>
      <c r="K53" s="1304"/>
      <c r="L53" s="1304"/>
      <c r="M53" s="1304"/>
      <c r="N53" s="820"/>
      <c r="O53" s="194"/>
    </row>
    <row r="54" spans="1:17" ht="15" customHeight="1">
      <c r="A54" s="201" t="s">
        <v>2012</v>
      </c>
      <c r="B54" s="1306"/>
      <c r="C54" s="1304"/>
      <c r="D54" s="1304"/>
      <c r="E54" s="1304"/>
      <c r="F54" s="1304"/>
      <c r="G54" s="1304"/>
      <c r="H54" s="1304"/>
      <c r="I54" s="1304"/>
      <c r="J54" s="1304"/>
      <c r="K54" s="1304"/>
      <c r="L54" s="1304"/>
      <c r="M54" s="1304"/>
      <c r="N54" s="820"/>
      <c r="O54" s="194"/>
    </row>
    <row r="55" spans="1:17" ht="15" customHeight="1">
      <c r="A55" s="1067" t="s">
        <v>1806</v>
      </c>
      <c r="B55" s="1303"/>
      <c r="C55" s="1303"/>
      <c r="D55" s="1303"/>
      <c r="E55" s="1303"/>
      <c r="F55" s="1303"/>
      <c r="G55" s="1303"/>
      <c r="H55" s="1303"/>
      <c r="I55" s="1303"/>
      <c r="J55" s="1303"/>
      <c r="K55" s="1303"/>
      <c r="L55" s="1303"/>
      <c r="M55" s="1307"/>
      <c r="N55" s="830"/>
      <c r="O55" s="194"/>
      <c r="P55" s="79"/>
    </row>
    <row r="56" spans="1:17" ht="15" customHeight="1">
      <c r="A56" s="523" t="s">
        <v>1306</v>
      </c>
      <c r="B56" s="1303"/>
      <c r="C56" s="1307"/>
      <c r="D56" s="1303"/>
      <c r="E56" s="1303"/>
      <c r="F56" s="1303"/>
      <c r="G56" s="1303"/>
      <c r="H56" s="1303"/>
      <c r="I56" s="1303"/>
      <c r="J56" s="1303"/>
      <c r="K56" s="1303"/>
      <c r="L56" s="1303"/>
      <c r="M56" s="1303"/>
      <c r="N56" s="830"/>
      <c r="O56" s="194"/>
    </row>
    <row r="57" spans="1:17" ht="15" customHeight="1">
      <c r="A57" s="66"/>
      <c r="B57" s="1303"/>
      <c r="C57" s="1303"/>
      <c r="D57" s="1303"/>
      <c r="E57" s="1303"/>
      <c r="F57" s="1303"/>
      <c r="G57" s="1303"/>
      <c r="H57" s="1303"/>
      <c r="I57" s="1303"/>
      <c r="J57" s="1303"/>
      <c r="K57" s="1303"/>
      <c r="L57" s="1303"/>
      <c r="M57" s="1303"/>
      <c r="N57" s="830"/>
      <c r="O57" s="48"/>
      <c r="P57" s="79"/>
    </row>
    <row r="58" spans="1:17" ht="12.75" customHeight="1">
      <c r="A58" s="582"/>
      <c r="B58" s="1303"/>
      <c r="C58" s="819"/>
      <c r="D58" s="819"/>
      <c r="E58" s="819"/>
      <c r="F58" s="819"/>
      <c r="G58" s="819"/>
      <c r="H58" s="819"/>
      <c r="I58" s="819"/>
      <c r="J58" s="819"/>
      <c r="K58" s="819"/>
      <c r="L58" s="819"/>
      <c r="M58" s="819"/>
      <c r="N58" s="819"/>
      <c r="O58" s="48"/>
    </row>
    <row r="59" spans="1:17" ht="12.75" customHeight="1">
      <c r="A59" s="582"/>
      <c r="B59" s="1303"/>
      <c r="C59" s="1303"/>
      <c r="D59" s="1303"/>
      <c r="E59" s="1303"/>
      <c r="F59" s="1303"/>
      <c r="G59" s="1303"/>
      <c r="H59" s="1303"/>
      <c r="I59" s="1303"/>
      <c r="J59" s="1303"/>
      <c r="K59" s="1303"/>
      <c r="L59" s="1303"/>
      <c r="M59" s="1303"/>
      <c r="N59" s="820"/>
      <c r="O59" s="48"/>
    </row>
    <row r="60" spans="1:17" ht="12.75" customHeight="1">
      <c r="A60" s="66"/>
      <c r="B60" s="1303"/>
      <c r="C60" s="1303"/>
      <c r="D60" s="1308"/>
      <c r="E60" s="1308"/>
      <c r="F60" s="1308"/>
      <c r="G60" s="1308"/>
      <c r="H60" s="1308"/>
      <c r="I60" s="1303"/>
      <c r="J60" s="1303"/>
      <c r="K60" s="1303"/>
      <c r="L60" s="1303"/>
      <c r="M60" s="1303"/>
      <c r="N60" s="1303"/>
      <c r="O60" s="48"/>
    </row>
    <row r="61" spans="1:17" ht="12.75" customHeight="1">
      <c r="A61" s="66"/>
      <c r="B61" s="1303"/>
      <c r="C61" s="819"/>
      <c r="D61" s="819"/>
      <c r="E61" s="819"/>
      <c r="F61" s="819"/>
      <c r="G61" s="819"/>
      <c r="H61" s="819"/>
      <c r="I61" s="819"/>
      <c r="J61" s="819"/>
      <c r="K61" s="819"/>
      <c r="L61" s="819"/>
      <c r="M61" s="819"/>
      <c r="N61" s="819"/>
      <c r="O61" s="48"/>
    </row>
    <row r="62" spans="1:17" ht="12.75" customHeight="1">
      <c r="A62" s="66"/>
      <c r="B62" s="1303"/>
      <c r="C62" s="819"/>
      <c r="D62" s="819"/>
      <c r="E62" s="819"/>
      <c r="F62" s="819"/>
      <c r="G62" s="819"/>
      <c r="H62" s="819"/>
      <c r="I62" s="819"/>
      <c r="J62" s="819"/>
      <c r="K62" s="819"/>
      <c r="L62" s="819"/>
      <c r="M62" s="819"/>
      <c r="N62" s="819"/>
      <c r="O62" s="48"/>
    </row>
    <row r="63" spans="1:17" ht="12.75" customHeight="1">
      <c r="A63" s="66"/>
      <c r="B63" s="1303"/>
      <c r="C63" s="756"/>
      <c r="D63" s="756"/>
      <c r="E63" s="756"/>
      <c r="F63" s="756"/>
      <c r="G63" s="756"/>
      <c r="H63" s="756"/>
      <c r="I63" s="756"/>
      <c r="J63" s="756"/>
      <c r="K63" s="756"/>
      <c r="L63" s="756"/>
      <c r="M63" s="756"/>
      <c r="N63" s="756"/>
      <c r="O63" s="48"/>
    </row>
    <row r="64" spans="1:17" ht="12.75" customHeight="1">
      <c r="A64" s="66"/>
      <c r="B64" s="1303"/>
      <c r="C64" s="1303"/>
      <c r="D64" s="1303"/>
      <c r="E64" s="1303"/>
      <c r="F64" s="1303"/>
      <c r="G64" s="1303"/>
      <c r="H64" s="1303"/>
      <c r="I64" s="1303"/>
      <c r="J64" s="1303"/>
      <c r="K64" s="1303"/>
      <c r="L64" s="1303"/>
      <c r="M64" s="1303"/>
      <c r="N64" s="1303"/>
      <c r="O64" s="48"/>
    </row>
    <row r="65" spans="1:15" ht="12.75" customHeight="1">
      <c r="A65" s="66"/>
      <c r="B65" s="1303"/>
      <c r="C65" s="1303"/>
      <c r="D65" s="1303"/>
      <c r="E65" s="1303"/>
      <c r="F65" s="1303"/>
      <c r="G65" s="1303"/>
      <c r="H65" s="1303"/>
      <c r="I65" s="1303"/>
      <c r="J65" s="1303"/>
      <c r="K65" s="1303"/>
      <c r="L65" s="1303"/>
      <c r="M65" s="1303"/>
      <c r="N65" s="1303"/>
      <c r="O65" s="48"/>
    </row>
    <row r="66" spans="1:15" ht="12.75" customHeight="1">
      <c r="A66" s="66"/>
      <c r="B66" s="1303"/>
      <c r="C66" s="1303"/>
      <c r="D66" s="1303"/>
      <c r="E66" s="1303"/>
      <c r="F66" s="1303"/>
      <c r="G66" s="1303"/>
      <c r="H66" s="1303"/>
      <c r="I66" s="1303"/>
      <c r="J66" s="1303"/>
      <c r="K66" s="1303"/>
      <c r="L66" s="1303"/>
      <c r="M66" s="1303"/>
      <c r="N66" s="1303"/>
      <c r="O66" s="48"/>
    </row>
    <row r="67" spans="1:15" ht="12.75" customHeight="1">
      <c r="A67" s="66"/>
      <c r="B67" s="1303"/>
      <c r="C67" s="1303"/>
      <c r="D67" s="1303"/>
      <c r="E67" s="1303"/>
      <c r="F67" s="1303"/>
      <c r="G67" s="1303"/>
      <c r="H67" s="1303"/>
      <c r="I67" s="1303"/>
      <c r="J67" s="1303"/>
      <c r="K67" s="1303"/>
      <c r="L67" s="1303"/>
      <c r="M67" s="1303"/>
      <c r="N67" s="1303"/>
      <c r="O67" s="48"/>
    </row>
    <row r="68" spans="1:15" ht="12.75" customHeight="1">
      <c r="A68" s="48"/>
      <c r="B68" s="1304"/>
      <c r="C68" s="1304"/>
      <c r="D68" s="1304"/>
      <c r="E68" s="1304"/>
      <c r="F68" s="1304"/>
      <c r="G68" s="1304"/>
      <c r="H68" s="1304"/>
      <c r="I68" s="1304"/>
      <c r="J68" s="1304"/>
      <c r="K68" s="1304"/>
      <c r="L68" s="1304"/>
      <c r="M68" s="1304"/>
      <c r="N68" s="1304"/>
      <c r="O68" s="48"/>
    </row>
    <row r="69" spans="1:15" ht="12.75" customHeight="1">
      <c r="A69" s="48"/>
      <c r="B69" s="1305"/>
      <c r="C69" s="1305"/>
      <c r="D69" s="1305"/>
      <c r="E69" s="1305"/>
      <c r="F69" s="1305"/>
      <c r="G69" s="1305"/>
      <c r="H69" s="1305"/>
      <c r="I69" s="1305"/>
      <c r="J69" s="1305"/>
      <c r="K69" s="1305"/>
      <c r="L69" s="1305"/>
      <c r="M69" s="1305"/>
      <c r="N69" s="1305"/>
      <c r="O69" s="48"/>
    </row>
    <row r="70" spans="1:15" ht="12.75" customHeight="1">
      <c r="A70" s="66"/>
      <c r="B70" s="1303"/>
      <c r="C70" s="1303"/>
      <c r="D70" s="1303"/>
      <c r="E70" s="1303"/>
      <c r="F70" s="1303"/>
      <c r="G70" s="1303"/>
      <c r="H70" s="1303"/>
      <c r="I70" s="1303"/>
      <c r="J70" s="1303"/>
      <c r="K70" s="1303"/>
      <c r="L70" s="1303"/>
      <c r="M70" s="1303"/>
      <c r="N70" s="1303"/>
      <c r="O70" s="48"/>
    </row>
    <row r="71" spans="1:15" ht="12.75" customHeight="1">
      <c r="A71" s="66"/>
      <c r="B71" s="1303"/>
      <c r="C71" s="1303"/>
      <c r="D71" s="1303"/>
      <c r="E71" s="1303"/>
      <c r="F71" s="1303"/>
      <c r="G71" s="1303"/>
      <c r="H71" s="1303"/>
      <c r="I71" s="1303"/>
      <c r="J71" s="1303"/>
      <c r="K71" s="1303"/>
      <c r="L71" s="1303"/>
      <c r="M71" s="1303"/>
      <c r="N71" s="1303"/>
      <c r="O71" s="48"/>
    </row>
    <row r="72" spans="1:15" ht="12.75" customHeight="1">
      <c r="A72" s="48"/>
      <c r="B72" s="1305"/>
      <c r="C72" s="1305"/>
      <c r="D72" s="1305"/>
      <c r="E72" s="1305"/>
      <c r="F72" s="1305"/>
      <c r="G72" s="1305"/>
      <c r="H72" s="1305"/>
      <c r="I72" s="1305"/>
      <c r="J72" s="1305"/>
      <c r="K72" s="1305"/>
      <c r="L72" s="1305"/>
      <c r="M72" s="1305"/>
      <c r="N72" s="1305"/>
      <c r="O72" s="48"/>
    </row>
    <row r="73" spans="1:15" ht="12.75" customHeight="1">
      <c r="A73" s="75"/>
      <c r="B73" s="1303"/>
      <c r="C73" s="1303"/>
      <c r="D73" s="1303"/>
      <c r="E73" s="1303"/>
      <c r="F73" s="1303"/>
      <c r="G73" s="1303"/>
      <c r="H73" s="1303"/>
      <c r="I73" s="1303"/>
      <c r="J73" s="1303"/>
      <c r="K73" s="1303"/>
      <c r="L73" s="1303"/>
      <c r="M73" s="1303"/>
      <c r="N73" s="1303"/>
      <c r="O73" s="48"/>
    </row>
    <row r="74" spans="1:15" ht="12.75" customHeight="1">
      <c r="A74" s="59"/>
      <c r="B74" s="1295"/>
      <c r="C74" s="1295"/>
      <c r="D74" s="1295"/>
      <c r="E74" s="1295"/>
    </row>
  </sheetData>
  <customSheetViews>
    <customSheetView guid="{45E423DD-7FD2-487F-8372-5798D7D06C15}" showPageBreaks="1" showGridLines="0" printArea="1"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1"/>
      <headerFooter alignWithMargins="0"/>
    </customSheetView>
    <customSheetView guid="{B297ACE3-C144-4411-A206-EE5C8D41CE1C}" topLeftCell="B31">
      <selection activeCell="H39" sqref="H39"/>
      <pageMargins left="0.7" right="0.39370078740157483" top="0.54" bottom="0.55118110236220474" header="0.51181102362204722" footer="0.35433070866141736"/>
      <printOptions horizontalCentered="1" verticalCentered="1"/>
      <pageSetup scale="75" orientation="landscape" r:id="rId2"/>
      <headerFooter alignWithMargins="0"/>
    </customSheetView>
    <customSheetView guid="{67BA8672-8137-4028-84CD-AA630649A2B3}" showRuler="0" topLeftCell="C1">
      <selection activeCell="N9" sqref="N9:N39"/>
      <pageMargins left="0.7" right="0.39370078740157483" top="0.54" bottom="0.55118110236220474" header="0.51181102362204722" footer="0.35433070866141736"/>
      <printOptions horizontalCentered="1" verticalCentered="1"/>
      <pageSetup scale="75" orientation="landscape" r:id="rId3"/>
      <headerFooter alignWithMargins="0"/>
    </customSheetView>
    <customSheetView guid="{51F1D52B-5D55-4FCC-809B-9B4CC86C88B9}" showGridLines="0" topLeftCell="A9">
      <selection activeCell="G9" sqref="G9"/>
      <pageMargins left="0.4" right="0.39370078740157483" top="0.98425196850393704" bottom="0.55118110236220474" header="0.51181102362204722" footer="0.35433070866141736"/>
      <printOptions horizontalCentered="1" verticalCentered="1"/>
      <pageSetup scale="80" orientation="landscape" r:id="rId4"/>
      <headerFooter alignWithMargins="0"/>
    </customSheetView>
  </customSheetViews>
  <phoneticPr fontId="38" type="noConversion"/>
  <printOptions horizontalCentered="1" verticalCentered="1"/>
  <pageMargins left="0.25" right="0.39370078740157483" top="0.73" bottom="0.52" header="0.51181102362204722" footer="0.35433070866141736"/>
  <pageSetup scale="65" orientation="landscape" r:id="rId5"/>
  <headerFooter alignWithMargins="0"/>
  <drawing r:id="rId6"/>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3"/>
  <dimension ref="A1:G61"/>
  <sheetViews>
    <sheetView showGridLines="0" topLeftCell="A4" zoomScaleNormal="100" workbookViewId="0">
      <selection activeCell="A4" sqref="A1:XFD1048576"/>
    </sheetView>
  </sheetViews>
  <sheetFormatPr defaultColWidth="9.140625" defaultRowHeight="15"/>
  <cols>
    <col min="1" max="1" width="62.7109375" style="48" customWidth="1"/>
    <col min="2" max="2" width="17.85546875" style="271" customWidth="1"/>
    <col min="3" max="3" width="15.5703125" style="271" customWidth="1"/>
    <col min="4" max="5" width="12.7109375" style="271" customWidth="1"/>
    <col min="6" max="6" width="13.85546875" style="271" customWidth="1"/>
    <col min="7" max="7" width="11.5703125" style="48" customWidth="1"/>
    <col min="8" max="16384" width="9.140625" style="48"/>
  </cols>
  <sheetData>
    <row r="1" spans="1:7">
      <c r="A1" s="331" t="s">
        <v>277</v>
      </c>
      <c r="B1" s="122"/>
      <c r="C1" s="122"/>
      <c r="D1" s="122"/>
      <c r="E1" s="122"/>
      <c r="F1" s="809">
        <v>76</v>
      </c>
      <c r="G1" s="73">
        <v>72</v>
      </c>
    </row>
    <row r="2" spans="1:7">
      <c r="A2" s="53"/>
      <c r="B2" s="120"/>
      <c r="C2" s="120"/>
      <c r="D2" s="120"/>
      <c r="E2" s="120"/>
      <c r="F2" s="120"/>
    </row>
    <row r="3" spans="1:7">
      <c r="A3" s="53"/>
      <c r="B3" s="120"/>
      <c r="C3" s="120"/>
      <c r="D3" s="120"/>
      <c r="E3" s="120"/>
    </row>
    <row r="4" spans="1:7">
      <c r="A4" s="53"/>
      <c r="B4" s="120"/>
      <c r="C4" s="120"/>
      <c r="D4" s="120"/>
      <c r="E4" s="120"/>
    </row>
    <row r="5" spans="1:7">
      <c r="A5" s="53"/>
      <c r="B5" s="120"/>
      <c r="C5" s="120"/>
      <c r="D5" s="120"/>
      <c r="E5" s="120"/>
    </row>
    <row r="6" spans="1:7">
      <c r="A6" s="53"/>
      <c r="B6" s="120"/>
      <c r="C6" s="120"/>
      <c r="D6" s="120"/>
      <c r="E6" s="120"/>
    </row>
    <row r="7" spans="1:7">
      <c r="A7" s="53"/>
      <c r="B7" s="120"/>
      <c r="C7" s="120"/>
      <c r="D7" s="120"/>
      <c r="E7" s="120"/>
    </row>
    <row r="8" spans="1:7">
      <c r="A8" s="55" t="s">
        <v>1280</v>
      </c>
    </row>
    <row r="9" spans="1:7">
      <c r="A9" s="55" t="s">
        <v>1683</v>
      </c>
    </row>
    <row r="10" spans="1:7">
      <c r="A10" s="53" t="s">
        <v>359</v>
      </c>
    </row>
    <row r="11" spans="1:7" ht="17.25">
      <c r="A11" s="141" t="s">
        <v>288</v>
      </c>
      <c r="B11" s="1255">
        <v>2015</v>
      </c>
      <c r="C11" s="1255">
        <v>2016</v>
      </c>
      <c r="D11" s="1255">
        <v>2017</v>
      </c>
      <c r="E11" s="1255">
        <v>2018</v>
      </c>
      <c r="F11" s="1255" t="s">
        <v>1739</v>
      </c>
    </row>
    <row r="12" spans="1:7">
      <c r="A12" s="157" t="s">
        <v>363</v>
      </c>
      <c r="B12" s="756">
        <v>66.060703019999991</v>
      </c>
      <c r="C12" s="756">
        <v>81.00302173999998</v>
      </c>
      <c r="D12" s="756">
        <v>89.114589530000003</v>
      </c>
      <c r="E12" s="756">
        <v>90.153097059999993</v>
      </c>
      <c r="F12" s="756">
        <v>161.83489201999998</v>
      </c>
    </row>
    <row r="13" spans="1:7">
      <c r="A13" s="249" t="s">
        <v>175</v>
      </c>
      <c r="B13" s="756">
        <v>25.75036528</v>
      </c>
      <c r="C13" s="756">
        <v>24.440583520000001</v>
      </c>
      <c r="D13" s="756">
        <v>28.261466540000001</v>
      </c>
      <c r="E13" s="756">
        <v>25.862894869999995</v>
      </c>
      <c r="F13" s="756">
        <v>28.160689369999997</v>
      </c>
    </row>
    <row r="14" spans="1:7">
      <c r="A14" s="247" t="s">
        <v>186</v>
      </c>
      <c r="B14" s="819">
        <v>8.6559360300000012</v>
      </c>
      <c r="C14" s="819">
        <v>7.0023614600000013</v>
      </c>
      <c r="D14" s="819">
        <v>9.7845626299999982</v>
      </c>
      <c r="E14" s="819">
        <v>11.804948649999998</v>
      </c>
      <c r="F14" s="819">
        <v>16.024317529999998</v>
      </c>
    </row>
    <row r="15" spans="1:7">
      <c r="A15" s="247" t="s">
        <v>187</v>
      </c>
      <c r="B15" s="819">
        <v>11.16383089</v>
      </c>
      <c r="C15" s="819">
        <v>11.86921381</v>
      </c>
      <c r="D15" s="819">
        <v>13.59482524</v>
      </c>
      <c r="E15" s="819">
        <v>4.0582172000000005</v>
      </c>
      <c r="F15" s="819">
        <v>5.0944035899999998</v>
      </c>
    </row>
    <row r="16" spans="1:7">
      <c r="A16" s="247" t="s">
        <v>188</v>
      </c>
      <c r="B16" s="819">
        <v>4.4881426100000006</v>
      </c>
      <c r="C16" s="819">
        <v>4.0740922200000007</v>
      </c>
      <c r="D16" s="819">
        <v>3.5342772099999999</v>
      </c>
      <c r="E16" s="819">
        <v>8.7244442099999997</v>
      </c>
      <c r="F16" s="819">
        <v>5.6644198299999999</v>
      </c>
    </row>
    <row r="17" spans="1:6">
      <c r="A17" s="194" t="s">
        <v>472</v>
      </c>
      <c r="B17" s="819">
        <v>0</v>
      </c>
      <c r="C17" s="819">
        <v>0.10174855999999999</v>
      </c>
      <c r="D17" s="819">
        <v>0</v>
      </c>
      <c r="E17" s="819">
        <v>0</v>
      </c>
      <c r="F17" s="819">
        <v>0</v>
      </c>
    </row>
    <row r="18" spans="1:6">
      <c r="A18" s="247" t="s">
        <v>189</v>
      </c>
      <c r="B18" s="819">
        <v>1.0642684200000001</v>
      </c>
      <c r="C18" s="819">
        <v>1.0769106900000001</v>
      </c>
      <c r="D18" s="819">
        <v>0.72886154999999997</v>
      </c>
      <c r="E18" s="819">
        <v>0.77979156999999988</v>
      </c>
      <c r="F18" s="819">
        <v>0.88123212000000006</v>
      </c>
    </row>
    <row r="19" spans="1:6">
      <c r="A19" s="194" t="s">
        <v>161</v>
      </c>
      <c r="B19" s="819">
        <v>0</v>
      </c>
      <c r="C19" s="819">
        <v>7.4007030000000001E-2</v>
      </c>
      <c r="D19" s="819">
        <v>0</v>
      </c>
      <c r="E19" s="819">
        <v>0</v>
      </c>
      <c r="F19" s="819">
        <v>0</v>
      </c>
    </row>
    <row r="20" spans="1:6">
      <c r="A20" s="194" t="s">
        <v>504</v>
      </c>
      <c r="B20" s="819">
        <v>0.37818733000000015</v>
      </c>
      <c r="C20" s="819">
        <v>0.24224975000000001</v>
      </c>
      <c r="D20" s="819">
        <v>0.61893991000000004</v>
      </c>
      <c r="E20" s="819">
        <v>0.49549323999999995</v>
      </c>
      <c r="F20" s="819">
        <v>0.49631629999999999</v>
      </c>
    </row>
    <row r="21" spans="1:6">
      <c r="A21" s="222" t="s">
        <v>1015</v>
      </c>
      <c r="B21" s="756">
        <v>31.031890579999999</v>
      </c>
      <c r="C21" s="756">
        <v>44.953382309999988</v>
      </c>
      <c r="D21" s="756">
        <v>45.660195559999998</v>
      </c>
      <c r="E21" s="756">
        <v>51.927902509999996</v>
      </c>
      <c r="F21" s="756">
        <v>113.18147280999999</v>
      </c>
    </row>
    <row r="22" spans="1:6">
      <c r="A22" s="248" t="s">
        <v>191</v>
      </c>
      <c r="B22" s="819">
        <v>29.085495680000001</v>
      </c>
      <c r="C22" s="819">
        <v>43.663438119999995</v>
      </c>
      <c r="D22" s="819">
        <v>44.46783946</v>
      </c>
      <c r="E22" s="819">
        <v>49.983328709999995</v>
      </c>
      <c r="F22" s="819">
        <v>111.86825180999999</v>
      </c>
    </row>
    <row r="23" spans="1:6">
      <c r="A23" s="109" t="s">
        <v>1107</v>
      </c>
      <c r="B23" s="819">
        <v>1.1965564</v>
      </c>
      <c r="C23" s="819">
        <v>1.0681930999999998</v>
      </c>
      <c r="D23" s="819">
        <v>1.1923561000000003</v>
      </c>
      <c r="E23" s="819">
        <v>1.9445737999999999</v>
      </c>
      <c r="F23" s="819">
        <v>1.3132210000000002</v>
      </c>
    </row>
    <row r="24" spans="1:6">
      <c r="A24" s="708" t="s">
        <v>1006</v>
      </c>
      <c r="B24" s="819">
        <v>0</v>
      </c>
      <c r="C24" s="819">
        <v>7.3917029999999995E-2</v>
      </c>
      <c r="D24" s="819">
        <v>0</v>
      </c>
      <c r="E24" s="819">
        <v>0</v>
      </c>
      <c r="F24" s="819">
        <v>0</v>
      </c>
    </row>
    <row r="25" spans="1:6">
      <c r="A25" s="708" t="s">
        <v>1007</v>
      </c>
      <c r="B25" s="819">
        <v>0.74983849999999996</v>
      </c>
      <c r="C25" s="819">
        <v>7.3917029999999995E-2</v>
      </c>
      <c r="D25" s="819">
        <v>0</v>
      </c>
      <c r="E25" s="819">
        <v>0</v>
      </c>
      <c r="F25" s="819">
        <v>0</v>
      </c>
    </row>
    <row r="26" spans="1:6">
      <c r="A26" s="708" t="s">
        <v>1008</v>
      </c>
      <c r="B26" s="819">
        <v>0</v>
      </c>
      <c r="C26" s="819">
        <v>7.3917029999999995E-2</v>
      </c>
      <c r="D26" s="819">
        <v>0</v>
      </c>
      <c r="E26" s="819">
        <v>0</v>
      </c>
      <c r="F26" s="819">
        <v>0</v>
      </c>
    </row>
    <row r="27" spans="1:6">
      <c r="A27" s="245" t="s">
        <v>1014</v>
      </c>
      <c r="B27" s="756">
        <v>6.07468013</v>
      </c>
      <c r="C27" s="756">
        <v>6.518672539999999</v>
      </c>
      <c r="D27" s="756">
        <v>6.0754812100000004</v>
      </c>
      <c r="E27" s="756">
        <v>7.1872575399999992</v>
      </c>
      <c r="F27" s="756">
        <v>8.5033820200000001</v>
      </c>
    </row>
    <row r="28" spans="1:6">
      <c r="A28" s="708" t="s">
        <v>176</v>
      </c>
      <c r="B28" s="819">
        <v>0</v>
      </c>
      <c r="C28" s="819">
        <v>7.3917029999999995E-2</v>
      </c>
      <c r="D28" s="819">
        <v>5.6054100000000003E-2</v>
      </c>
      <c r="E28" s="819">
        <v>0.6</v>
      </c>
      <c r="F28" s="819">
        <v>1.3949600700000002</v>
      </c>
    </row>
    <row r="29" spans="1:6">
      <c r="A29" s="708" t="s">
        <v>1113</v>
      </c>
      <c r="B29" s="819">
        <v>0</v>
      </c>
      <c r="C29" s="819">
        <v>0.15505463999999999</v>
      </c>
      <c r="D29" s="819">
        <v>0</v>
      </c>
      <c r="E29" s="819">
        <v>0</v>
      </c>
      <c r="F29" s="819">
        <v>0.10333916999999998</v>
      </c>
    </row>
    <row r="30" spans="1:6">
      <c r="A30" s="708" t="s">
        <v>166</v>
      </c>
      <c r="B30" s="819">
        <v>0</v>
      </c>
      <c r="C30" s="819">
        <v>0.24294071</v>
      </c>
      <c r="D30" s="819">
        <v>0</v>
      </c>
      <c r="E30" s="819">
        <v>0</v>
      </c>
      <c r="F30" s="819">
        <v>0.54236039000000003</v>
      </c>
    </row>
    <row r="31" spans="1:6">
      <c r="A31" s="708" t="s">
        <v>1031</v>
      </c>
      <c r="B31" s="819">
        <v>1.4190662599999999</v>
      </c>
      <c r="C31" s="819">
        <v>1.21543855</v>
      </c>
      <c r="D31" s="819">
        <v>1.24268114</v>
      </c>
      <c r="E31" s="819">
        <v>1.2822502299999998</v>
      </c>
      <c r="F31" s="819">
        <v>1.1661942600000004</v>
      </c>
    </row>
    <row r="32" spans="1:6">
      <c r="A32" s="708" t="s">
        <v>1264</v>
      </c>
      <c r="B32" s="819">
        <v>1.4733910000000003</v>
      </c>
      <c r="C32" s="819">
        <v>1.3810499999999999</v>
      </c>
      <c r="D32" s="819">
        <v>1.9116320000000002</v>
      </c>
      <c r="E32" s="819">
        <v>2.1171279999999997</v>
      </c>
      <c r="F32" s="819">
        <v>2.2269799999999997</v>
      </c>
    </row>
    <row r="33" spans="1:6">
      <c r="A33" s="708" t="s">
        <v>1265</v>
      </c>
      <c r="B33" s="819">
        <v>2.2007688499999998</v>
      </c>
      <c r="C33" s="819">
        <v>1.53083093</v>
      </c>
      <c r="D33" s="819">
        <v>1.1612522100000002</v>
      </c>
      <c r="E33" s="819">
        <v>1.0679339000000001</v>
      </c>
      <c r="F33" s="819">
        <v>1.5972505600000002</v>
      </c>
    </row>
    <row r="34" spans="1:6">
      <c r="A34" s="48" t="s">
        <v>474</v>
      </c>
      <c r="B34" s="819">
        <v>0.98145401999999993</v>
      </c>
      <c r="C34" s="819">
        <v>1.9194406799999997</v>
      </c>
      <c r="D34" s="819">
        <v>1.7038617599999999</v>
      </c>
      <c r="E34" s="819">
        <v>2.1199454100000001</v>
      </c>
      <c r="F34" s="819">
        <v>1.4722975700000001</v>
      </c>
    </row>
    <row r="35" spans="1:6">
      <c r="A35" s="245" t="s">
        <v>1012</v>
      </c>
      <c r="B35" s="756">
        <v>3.2037670299999998</v>
      </c>
      <c r="C35" s="756">
        <v>5.0903833699999996</v>
      </c>
      <c r="D35" s="756">
        <v>9.1174462199999997</v>
      </c>
      <c r="E35" s="756">
        <v>5.1750421399999995</v>
      </c>
      <c r="F35" s="756">
        <v>11.989347819999999</v>
      </c>
    </row>
    <row r="36" spans="1:6">
      <c r="A36" s="157" t="s">
        <v>365</v>
      </c>
      <c r="B36" s="756">
        <v>140.46412916999998</v>
      </c>
      <c r="C36" s="756">
        <v>124.48500417999999</v>
      </c>
      <c r="D36" s="756">
        <v>126.89482698</v>
      </c>
      <c r="E36" s="756">
        <v>196.80982783666667</v>
      </c>
      <c r="F36" s="756">
        <v>217.49492505000001</v>
      </c>
    </row>
    <row r="37" spans="1:6">
      <c r="A37" s="679" t="s">
        <v>168</v>
      </c>
      <c r="B37" s="819">
        <v>90.05756507000001</v>
      </c>
      <c r="C37" s="819">
        <v>65.536464659999993</v>
      </c>
      <c r="D37" s="819">
        <v>67.286364969999994</v>
      </c>
      <c r="E37" s="819">
        <v>99.85069756</v>
      </c>
      <c r="F37" s="819">
        <v>110.49634874</v>
      </c>
    </row>
    <row r="38" spans="1:6">
      <c r="A38" s="517" t="s">
        <v>1009</v>
      </c>
      <c r="B38" s="819">
        <v>24.95611834</v>
      </c>
      <c r="C38" s="819">
        <v>28.939628650000003</v>
      </c>
      <c r="D38" s="819">
        <v>27.932124839999997</v>
      </c>
      <c r="E38" s="819">
        <v>33.325082340000002</v>
      </c>
      <c r="F38" s="819">
        <v>40.376369199999999</v>
      </c>
    </row>
    <row r="39" spans="1:6">
      <c r="A39" s="543" t="s">
        <v>1010</v>
      </c>
      <c r="B39" s="819">
        <v>11.058554029999998</v>
      </c>
      <c r="C39" s="819">
        <v>10.751368060000003</v>
      </c>
      <c r="D39" s="819">
        <v>11.695686550000001</v>
      </c>
      <c r="E39" s="819">
        <v>15.90403882</v>
      </c>
      <c r="F39" s="819">
        <v>18.153168080000004</v>
      </c>
    </row>
    <row r="40" spans="1:6">
      <c r="A40" s="517" t="s">
        <v>1017</v>
      </c>
      <c r="B40" s="819">
        <v>5.2865499900000001</v>
      </c>
      <c r="C40" s="819">
        <v>6.4195312199999996</v>
      </c>
      <c r="D40" s="819">
        <v>4.5185549399999996</v>
      </c>
      <c r="E40" s="819">
        <v>5.7041307899999998</v>
      </c>
      <c r="F40" s="819">
        <v>7.6861786599999995</v>
      </c>
    </row>
    <row r="41" spans="1:6">
      <c r="A41" s="194" t="s">
        <v>427</v>
      </c>
      <c r="B41" s="819">
        <v>0.54608433999999995</v>
      </c>
      <c r="C41" s="819">
        <v>0.65095767000000004</v>
      </c>
      <c r="D41" s="819">
        <v>0.43009089000000006</v>
      </c>
      <c r="E41" s="819">
        <v>0.64818361000000002</v>
      </c>
      <c r="F41" s="819">
        <v>1.1966622199999999</v>
      </c>
    </row>
    <row r="42" spans="1:6">
      <c r="A42" s="194" t="s">
        <v>1105</v>
      </c>
      <c r="B42" s="819">
        <v>0.129</v>
      </c>
      <c r="C42" s="819">
        <v>0.51354999999999995</v>
      </c>
      <c r="D42" s="819">
        <v>0.35068296000000004</v>
      </c>
      <c r="E42" s="819">
        <v>0.78613195000000013</v>
      </c>
      <c r="F42" s="819">
        <v>1.4267296800000002</v>
      </c>
    </row>
    <row r="43" spans="1:6">
      <c r="A43" s="245" t="s">
        <v>1011</v>
      </c>
      <c r="B43" s="756">
        <v>8.4302574000000003</v>
      </c>
      <c r="C43" s="756">
        <v>11.673503919999998</v>
      </c>
      <c r="D43" s="756">
        <v>14.681321829999998</v>
      </c>
      <c r="E43" s="756">
        <v>40.591562766666669</v>
      </c>
      <c r="F43" s="756">
        <v>38.159468469999993</v>
      </c>
    </row>
    <row r="44" spans="1:6">
      <c r="A44" s="157" t="s">
        <v>1013</v>
      </c>
      <c r="B44" s="756">
        <v>135.32060274</v>
      </c>
      <c r="C44" s="756">
        <v>139.68876567000001</v>
      </c>
      <c r="D44" s="756">
        <v>116.18300808999999</v>
      </c>
      <c r="E44" s="756">
        <v>102.85048468000002</v>
      </c>
      <c r="F44" s="756">
        <v>131.04050536</v>
      </c>
    </row>
    <row r="45" spans="1:6">
      <c r="A45" s="55" t="s">
        <v>1018</v>
      </c>
      <c r="B45" s="756">
        <v>125.73122530999999</v>
      </c>
      <c r="C45" s="756">
        <v>128.65654225</v>
      </c>
      <c r="D45" s="756">
        <v>105.95597444999999</v>
      </c>
      <c r="E45" s="756">
        <v>90.588072030000035</v>
      </c>
      <c r="F45" s="756">
        <v>115.8297824</v>
      </c>
    </row>
    <row r="46" spans="1:6">
      <c r="A46" s="248" t="s">
        <v>426</v>
      </c>
      <c r="B46" s="819">
        <v>125.73122530999999</v>
      </c>
      <c r="C46" s="819">
        <v>128.65654225</v>
      </c>
      <c r="D46" s="819">
        <v>105.95597444999999</v>
      </c>
      <c r="E46" s="819">
        <v>90.588072030000035</v>
      </c>
      <c r="F46" s="819">
        <v>115.8297824</v>
      </c>
    </row>
    <row r="47" spans="1:6">
      <c r="A47" s="131" t="s">
        <v>1019</v>
      </c>
      <c r="B47" s="1632">
        <v>0</v>
      </c>
      <c r="C47" s="756">
        <v>1.8434131600000001</v>
      </c>
      <c r="D47" s="756">
        <v>0</v>
      </c>
      <c r="E47" s="756">
        <v>0</v>
      </c>
      <c r="F47" s="756">
        <v>3.0095463900000001</v>
      </c>
    </row>
    <row r="48" spans="1:6">
      <c r="A48" s="210" t="s">
        <v>204</v>
      </c>
      <c r="B48" s="1391">
        <v>0</v>
      </c>
      <c r="C48" s="819">
        <v>1.8434131600000001</v>
      </c>
      <c r="D48" s="819">
        <v>0</v>
      </c>
      <c r="E48" s="819">
        <v>0</v>
      </c>
      <c r="F48" s="819">
        <v>3.0095463900000001</v>
      </c>
    </row>
    <row r="49" spans="1:6">
      <c r="A49" s="249" t="s">
        <v>173</v>
      </c>
      <c r="B49" s="756">
        <v>6.5500758700000006</v>
      </c>
      <c r="C49" s="756">
        <v>6.0254306999999994</v>
      </c>
      <c r="D49" s="756">
        <v>6.1347451799999995</v>
      </c>
      <c r="E49" s="756">
        <v>7.3527074699999844</v>
      </c>
      <c r="F49" s="756">
        <v>6.6237348699999998</v>
      </c>
    </row>
    <row r="50" spans="1:6">
      <c r="A50" s="248" t="s">
        <v>205</v>
      </c>
      <c r="B50" s="819">
        <v>0.39129999999999998</v>
      </c>
      <c r="C50" s="819">
        <v>0.50230000000000008</v>
      </c>
      <c r="D50" s="819">
        <v>0.57089999999999996</v>
      </c>
      <c r="E50" s="819">
        <v>1.5617999999999841</v>
      </c>
      <c r="F50" s="819">
        <v>1.1299999999999997</v>
      </c>
    </row>
    <row r="51" spans="1:6">
      <c r="A51" s="202" t="s">
        <v>1052</v>
      </c>
      <c r="B51" s="819">
        <v>6.1587758700000004</v>
      </c>
      <c r="C51" s="819">
        <v>5.5231306999999994</v>
      </c>
      <c r="D51" s="756">
        <v>5.5638451799999995</v>
      </c>
      <c r="E51" s="756">
        <v>5.7909074700000005</v>
      </c>
      <c r="F51" s="819">
        <v>5.4937348699999999</v>
      </c>
    </row>
    <row r="52" spans="1:6">
      <c r="A52" s="245" t="s">
        <v>1022</v>
      </c>
      <c r="B52" s="756">
        <v>3.0393015600000002</v>
      </c>
      <c r="C52" s="756">
        <v>3.1633795600000001</v>
      </c>
      <c r="D52" s="756">
        <v>4.0922884599999998</v>
      </c>
      <c r="E52" s="756">
        <v>4.9097051799999996</v>
      </c>
      <c r="F52" s="756">
        <v>5.5774416999999987</v>
      </c>
    </row>
    <row r="53" spans="1:6">
      <c r="A53" s="113" t="s">
        <v>1026</v>
      </c>
      <c r="B53" s="756">
        <v>0.12253499999999999</v>
      </c>
      <c r="C53" s="756">
        <v>0.22342499999999998</v>
      </c>
      <c r="D53" s="756">
        <v>0.2679395</v>
      </c>
      <c r="E53" s="756">
        <v>0.74286954999999999</v>
      </c>
      <c r="F53" s="756">
        <v>0.41589499999999996</v>
      </c>
    </row>
    <row r="54" spans="1:6">
      <c r="A54" s="106" t="s">
        <v>1027</v>
      </c>
      <c r="B54" s="819">
        <v>0.12253499999999999</v>
      </c>
      <c r="C54" s="819">
        <v>0.22342499999999998</v>
      </c>
      <c r="D54" s="819">
        <v>0.2679395</v>
      </c>
      <c r="E54" s="819">
        <v>0.74286954999999999</v>
      </c>
      <c r="F54" s="819">
        <v>0.41589499999999996</v>
      </c>
    </row>
    <row r="55" spans="1:6">
      <c r="A55" s="113" t="s">
        <v>1028</v>
      </c>
      <c r="B55" s="756">
        <v>2.0350215999999999</v>
      </c>
      <c r="C55" s="756">
        <v>0.98012699999999997</v>
      </c>
      <c r="D55" s="756">
        <v>2.0806858400000001</v>
      </c>
      <c r="E55" s="756">
        <v>1.9017049999999998</v>
      </c>
      <c r="F55" s="756">
        <v>2.0700720899999996</v>
      </c>
    </row>
    <row r="56" spans="1:6">
      <c r="A56" s="642" t="s">
        <v>1106</v>
      </c>
      <c r="B56" s="819">
        <v>2.0350215999999999</v>
      </c>
      <c r="C56" s="819">
        <v>0.98012699999999997</v>
      </c>
      <c r="D56" s="819">
        <v>2.0806858400000001</v>
      </c>
      <c r="E56" s="819">
        <v>1.9017049999999998</v>
      </c>
      <c r="F56" s="819">
        <v>2.0700720899999996</v>
      </c>
    </row>
    <row r="57" spans="1:6">
      <c r="A57" s="420" t="s">
        <v>407</v>
      </c>
      <c r="B57" s="374">
        <v>344.00299152999997</v>
      </c>
      <c r="C57" s="374">
        <v>346.38034358999994</v>
      </c>
      <c r="D57" s="374">
        <v>334.54104993999999</v>
      </c>
      <c r="E57" s="374">
        <v>392.4579841266667</v>
      </c>
      <c r="F57" s="374">
        <v>512.85628952000002</v>
      </c>
    </row>
    <row r="58" spans="1:6" ht="15.75">
      <c r="A58" s="201" t="s">
        <v>1894</v>
      </c>
      <c r="C58" s="819"/>
      <c r="D58" s="756"/>
      <c r="E58" s="756"/>
    </row>
    <row r="59" spans="1:6" ht="15.75">
      <c r="A59" s="201" t="s">
        <v>2012</v>
      </c>
      <c r="C59" s="819"/>
      <c r="D59" s="756"/>
      <c r="E59" s="756"/>
    </row>
    <row r="60" spans="1:6" ht="13.5" customHeight="1">
      <c r="A60" s="1067" t="s">
        <v>1809</v>
      </c>
      <c r="C60" s="819"/>
      <c r="D60" s="756"/>
      <c r="E60" s="756"/>
    </row>
    <row r="61" spans="1:6" ht="15.75">
      <c r="A61" s="523" t="s">
        <v>1306</v>
      </c>
      <c r="C61" s="819"/>
      <c r="D61" s="756"/>
      <c r="E61" s="756"/>
    </row>
  </sheetData>
  <pageMargins left="1.32" right="0.7" top="0.75" bottom="0.75" header="0.3" footer="0.3"/>
  <pageSetup scale="58"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S76"/>
  <sheetViews>
    <sheetView showGridLines="0" topLeftCell="A43" zoomScaleNormal="100" workbookViewId="0">
      <pane xSplit="1" topLeftCell="B1" activePane="topRight" state="frozen"/>
      <selection activeCell="A29" sqref="A29"/>
      <selection pane="topRight" activeCell="A43" sqref="A1:XFD1048576"/>
    </sheetView>
  </sheetViews>
  <sheetFormatPr defaultColWidth="9.140625" defaultRowHeight="15"/>
  <cols>
    <col min="1" max="1" width="53.5703125" style="53" customWidth="1"/>
    <col min="2" max="2" width="12.140625" style="120" customWidth="1"/>
    <col min="3" max="3" width="10.140625" style="120" customWidth="1"/>
    <col min="4" max="4" width="11.28515625" style="120" customWidth="1"/>
    <col min="5" max="5" width="11.140625" style="120" customWidth="1"/>
    <col min="6" max="6" width="10.140625" style="120" customWidth="1"/>
    <col min="7" max="7" width="12.28515625" style="120" customWidth="1"/>
    <col min="8" max="8" width="11.42578125" style="120" customWidth="1"/>
    <col min="9" max="9" width="9.85546875" style="120" customWidth="1"/>
    <col min="10" max="10" width="11.85546875" style="120" customWidth="1"/>
    <col min="11" max="11" width="10.42578125" style="120" customWidth="1"/>
    <col min="12" max="12" width="11" style="120" customWidth="1"/>
    <col min="13" max="13" width="12.140625" style="120" customWidth="1"/>
    <col min="14" max="14" width="15.7109375" style="120" customWidth="1"/>
    <col min="15" max="15" width="11.85546875" style="598" bestFit="1" customWidth="1"/>
    <col min="16" max="16" width="15.28515625" style="598" bestFit="1" customWidth="1"/>
    <col min="17" max="17" width="29" style="598" customWidth="1"/>
    <col min="18" max="18" width="18.7109375" style="1000" bestFit="1" customWidth="1"/>
    <col min="19" max="19" width="16" style="598" bestFit="1" customWidth="1"/>
    <col min="20" max="16384" width="9.140625" style="53"/>
  </cols>
  <sheetData>
    <row r="1" spans="1:19" s="188" customFormat="1" ht="17.25" customHeight="1">
      <c r="A1" s="331" t="s">
        <v>277</v>
      </c>
      <c r="B1" s="122"/>
      <c r="C1" s="122"/>
      <c r="D1" s="122"/>
      <c r="E1" s="122"/>
      <c r="F1" s="122"/>
      <c r="G1" s="122"/>
      <c r="H1" s="122"/>
      <c r="I1" s="122"/>
      <c r="J1" s="122"/>
      <c r="K1" s="122"/>
      <c r="L1" s="122"/>
      <c r="M1" s="122"/>
      <c r="N1" s="809">
        <v>77</v>
      </c>
      <c r="O1" s="995"/>
      <c r="P1" s="995"/>
      <c r="Q1" s="995"/>
      <c r="R1" s="996"/>
      <c r="S1" s="995"/>
    </row>
    <row r="2" spans="1:19" s="188" customFormat="1" ht="17.25" customHeight="1">
      <c r="A2" s="369"/>
      <c r="B2" s="1295"/>
      <c r="C2" s="1295"/>
      <c r="D2" s="1295"/>
      <c r="E2" s="1295"/>
      <c r="F2" s="1295"/>
      <c r="G2" s="1295"/>
      <c r="H2" s="1295"/>
      <c r="I2" s="1295"/>
      <c r="J2" s="1295"/>
      <c r="K2" s="1295"/>
      <c r="L2" s="1295"/>
      <c r="M2" s="1295"/>
      <c r="N2" s="1296"/>
      <c r="O2" s="995"/>
      <c r="P2" s="995"/>
      <c r="Q2" s="995"/>
      <c r="R2" s="996"/>
      <c r="S2" s="995"/>
    </row>
    <row r="3" spans="1:19" s="188" customFormat="1" ht="17.25" customHeight="1">
      <c r="A3" s="369"/>
      <c r="B3" s="1295"/>
      <c r="C3" s="1295"/>
      <c r="D3" s="1295"/>
      <c r="E3" s="1295"/>
      <c r="F3" s="1295"/>
      <c r="G3" s="1295"/>
      <c r="H3" s="1295"/>
      <c r="I3" s="1295"/>
      <c r="J3" s="1295"/>
      <c r="K3" s="1295"/>
      <c r="L3" s="1295"/>
      <c r="M3" s="1295"/>
      <c r="N3" s="1296"/>
      <c r="O3" s="995"/>
      <c r="P3" s="995"/>
      <c r="Q3" s="995"/>
      <c r="R3" s="996"/>
      <c r="S3" s="995"/>
    </row>
    <row r="4" spans="1:19" s="188" customFormat="1" ht="17.25" customHeight="1">
      <c r="A4" s="369"/>
      <c r="B4" s="1295"/>
      <c r="C4" s="1295"/>
      <c r="D4" s="1295"/>
      <c r="E4" s="1295"/>
      <c r="F4" s="1295"/>
      <c r="G4" s="1295"/>
      <c r="H4" s="1295"/>
      <c r="I4" s="1295"/>
      <c r="J4" s="1295"/>
      <c r="K4" s="1295"/>
      <c r="L4" s="1295"/>
      <c r="M4" s="1295"/>
      <c r="N4" s="1296"/>
      <c r="O4" s="995"/>
      <c r="P4" s="995"/>
      <c r="Q4" s="995"/>
      <c r="R4" s="996"/>
      <c r="S4" s="995"/>
    </row>
    <row r="5" spans="1:19" s="188" customFormat="1">
      <c r="B5" s="120"/>
      <c r="C5" s="120"/>
      <c r="D5" s="120"/>
      <c r="E5" s="120"/>
      <c r="F5" s="120"/>
      <c r="G5" s="120"/>
      <c r="H5" s="120"/>
      <c r="I5" s="120"/>
      <c r="J5" s="120"/>
      <c r="K5" s="120"/>
      <c r="L5" s="120"/>
      <c r="M5" s="120"/>
      <c r="N5" s="120"/>
      <c r="O5" s="995"/>
      <c r="P5" s="995"/>
      <c r="Q5" s="995"/>
      <c r="R5" s="996"/>
      <c r="S5" s="995"/>
    </row>
    <row r="6" spans="1:19" s="188" customFormat="1" ht="15" customHeight="1">
      <c r="A6" s="245" t="s">
        <v>1281</v>
      </c>
      <c r="B6" s="1312"/>
      <c r="C6" s="1312"/>
      <c r="D6" s="1312"/>
      <c r="E6" s="1312"/>
      <c r="F6" s="1312"/>
      <c r="G6" s="1312"/>
      <c r="H6" s="1312"/>
      <c r="I6" s="1312"/>
      <c r="J6" s="1312"/>
      <c r="K6" s="1312"/>
      <c r="L6" s="1312"/>
      <c r="M6" s="1312"/>
      <c r="N6" s="1313"/>
      <c r="O6" s="995"/>
      <c r="P6" s="995"/>
      <c r="Q6" s="995"/>
      <c r="R6" s="996"/>
      <c r="S6" s="995"/>
    </row>
    <row r="7" spans="1:19" s="188" customFormat="1" ht="15" customHeight="1">
      <c r="A7" s="245" t="s">
        <v>1684</v>
      </c>
      <c r="B7" s="120"/>
      <c r="C7" s="120"/>
      <c r="D7" s="120"/>
      <c r="E7" s="120"/>
      <c r="F7" s="1295"/>
      <c r="G7" s="120"/>
      <c r="H7" s="120"/>
      <c r="I7" s="120"/>
      <c r="J7" s="120"/>
      <c r="K7" s="120"/>
      <c r="L7" s="120"/>
      <c r="M7" s="120"/>
      <c r="N7" s="120"/>
      <c r="O7" s="995"/>
      <c r="P7" s="995"/>
      <c r="Q7" s="995"/>
      <c r="R7" s="996"/>
      <c r="S7" s="995"/>
    </row>
    <row r="8" spans="1:19" s="188" customFormat="1" ht="15" customHeight="1">
      <c r="A8" s="194" t="s">
        <v>359</v>
      </c>
      <c r="B8" s="271"/>
      <c r="C8" s="271"/>
      <c r="D8" s="271"/>
      <c r="E8" s="1314"/>
      <c r="F8" s="271"/>
      <c r="G8" s="271"/>
      <c r="H8" s="271"/>
      <c r="I8" s="271"/>
      <c r="J8" s="271"/>
      <c r="K8" s="271"/>
      <c r="L8" s="271"/>
      <c r="M8" s="271"/>
      <c r="N8" s="271"/>
      <c r="O8" s="995"/>
      <c r="P8" s="995"/>
      <c r="Q8" s="995"/>
      <c r="R8" s="996"/>
      <c r="S8" s="995"/>
    </row>
    <row r="9" spans="1:19" s="188" customFormat="1" ht="15" customHeight="1">
      <c r="A9" s="116" t="s">
        <v>288</v>
      </c>
      <c r="B9" s="116" t="s">
        <v>368</v>
      </c>
      <c r="C9" s="116" t="s">
        <v>329</v>
      </c>
      <c r="D9" s="116" t="s">
        <v>330</v>
      </c>
      <c r="E9" s="116" t="s">
        <v>331</v>
      </c>
      <c r="F9" s="116" t="s">
        <v>332</v>
      </c>
      <c r="G9" s="116" t="s">
        <v>333</v>
      </c>
      <c r="H9" s="116" t="s">
        <v>334</v>
      </c>
      <c r="I9" s="116" t="s">
        <v>335</v>
      </c>
      <c r="J9" s="116" t="s">
        <v>336</v>
      </c>
      <c r="K9" s="116" t="s">
        <v>337</v>
      </c>
      <c r="L9" s="116" t="s">
        <v>338</v>
      </c>
      <c r="M9" s="116" t="s">
        <v>339</v>
      </c>
      <c r="N9" s="1613" t="s">
        <v>2069</v>
      </c>
      <c r="O9" s="995"/>
      <c r="P9" s="995"/>
      <c r="Q9" s="995"/>
      <c r="R9" s="996"/>
      <c r="S9" s="995"/>
    </row>
    <row r="10" spans="1:19" s="228" customFormat="1" ht="15" customHeight="1">
      <c r="A10" s="364" t="s">
        <v>363</v>
      </c>
      <c r="B10" s="1286">
        <v>733.94352474000004</v>
      </c>
      <c r="C10" s="1286">
        <v>514.89942166999992</v>
      </c>
      <c r="D10" s="1286">
        <v>656.69875940000009</v>
      </c>
      <c r="E10" s="1286">
        <v>1247.7099821800002</v>
      </c>
      <c r="F10" s="1286">
        <v>535.97483408000005</v>
      </c>
      <c r="G10" s="1286">
        <v>602.18194878000008</v>
      </c>
      <c r="H10" s="1286">
        <v>548.7453084</v>
      </c>
      <c r="I10" s="1286">
        <v>545.59654645000001</v>
      </c>
      <c r="J10" s="1286">
        <v>549.66163700000004</v>
      </c>
      <c r="K10" s="1286">
        <v>626.4129473700001</v>
      </c>
      <c r="L10" s="1286">
        <v>647.08897743</v>
      </c>
      <c r="M10" s="1286">
        <v>609.10054992999994</v>
      </c>
      <c r="N10" s="1286">
        <v>7818.0144374300007</v>
      </c>
      <c r="O10" s="972"/>
      <c r="P10" s="972"/>
      <c r="Q10" s="972"/>
      <c r="R10" s="994"/>
      <c r="S10" s="972"/>
    </row>
    <row r="11" spans="1:19" s="228" customFormat="1" ht="15" customHeight="1">
      <c r="A11" s="364" t="s">
        <v>175</v>
      </c>
      <c r="B11" s="1006">
        <v>208.73892921000004</v>
      </c>
      <c r="C11" s="1006">
        <v>190.46347116999996</v>
      </c>
      <c r="D11" s="1006">
        <v>302.05699802000004</v>
      </c>
      <c r="E11" s="1006">
        <v>227.03840422000002</v>
      </c>
      <c r="F11" s="1006">
        <v>202.31734514000004</v>
      </c>
      <c r="G11" s="1006">
        <v>200.76908521000001</v>
      </c>
      <c r="H11" s="1006">
        <v>181.92569587000003</v>
      </c>
      <c r="I11" s="1006">
        <v>175.88304294999998</v>
      </c>
      <c r="J11" s="1006">
        <v>185.71771590000003</v>
      </c>
      <c r="K11" s="1006">
        <v>207.21272743000003</v>
      </c>
      <c r="L11" s="1006">
        <v>211.08773035999999</v>
      </c>
      <c r="M11" s="1006">
        <v>199.15813337</v>
      </c>
      <c r="N11" s="1006">
        <v>2492.3692788500007</v>
      </c>
      <c r="O11" s="972"/>
      <c r="P11" s="972"/>
      <c r="Q11" s="972"/>
      <c r="R11" s="994"/>
      <c r="S11" s="972"/>
    </row>
    <row r="12" spans="1:19" s="188" customFormat="1" ht="15" customHeight="1">
      <c r="A12" s="365" t="s">
        <v>453</v>
      </c>
      <c r="B12" s="819">
        <v>10.162085060000001</v>
      </c>
      <c r="C12" s="819">
        <v>31.303910579999997</v>
      </c>
      <c r="D12" s="819">
        <v>134.41952424000002</v>
      </c>
      <c r="E12" s="819">
        <v>92.780890010000007</v>
      </c>
      <c r="F12" s="819">
        <v>30.838178389999999</v>
      </c>
      <c r="G12" s="819">
        <v>49.275952079999996</v>
      </c>
      <c r="H12" s="819">
        <v>34.89756139</v>
      </c>
      <c r="I12" s="819">
        <v>24.956736829999997</v>
      </c>
      <c r="J12" s="819">
        <v>48.688812049999996</v>
      </c>
      <c r="K12" s="819">
        <v>38.028271259999997</v>
      </c>
      <c r="L12" s="819">
        <v>51.112441029999999</v>
      </c>
      <c r="M12" s="819">
        <v>38.316503859999997</v>
      </c>
      <c r="N12" s="63">
        <v>584.78086678000011</v>
      </c>
      <c r="O12" s="997"/>
      <c r="P12" s="995"/>
      <c r="Q12" s="995"/>
      <c r="R12" s="996"/>
      <c r="S12" s="995"/>
    </row>
    <row r="13" spans="1:19" s="188" customFormat="1" ht="15" customHeight="1">
      <c r="A13" s="366" t="s">
        <v>454</v>
      </c>
      <c r="B13" s="819">
        <v>136.67878036000002</v>
      </c>
      <c r="C13" s="819">
        <v>118.78643206</v>
      </c>
      <c r="D13" s="819">
        <v>123.62926121</v>
      </c>
      <c r="E13" s="819">
        <v>93.818225280000007</v>
      </c>
      <c r="F13" s="819">
        <v>125.85764984000001</v>
      </c>
      <c r="G13" s="819">
        <v>100.49637226</v>
      </c>
      <c r="H13" s="819">
        <v>104.64025937000001</v>
      </c>
      <c r="I13" s="819">
        <v>101.86724074999999</v>
      </c>
      <c r="J13" s="819">
        <v>96.38145652</v>
      </c>
      <c r="K13" s="819">
        <v>112.67712326</v>
      </c>
      <c r="L13" s="819">
        <v>114.26279784</v>
      </c>
      <c r="M13" s="819">
        <v>115.38050815999999</v>
      </c>
      <c r="N13" s="63">
        <v>1344.4761069100002</v>
      </c>
      <c r="O13" s="995"/>
      <c r="P13" s="995"/>
      <c r="Q13" s="995"/>
      <c r="R13" s="996"/>
      <c r="S13" s="995"/>
    </row>
    <row r="14" spans="1:19" s="188" customFormat="1" ht="15" customHeight="1">
      <c r="A14" s="194" t="s">
        <v>159</v>
      </c>
      <c r="B14" s="819">
        <v>47.733995380000003</v>
      </c>
      <c r="C14" s="819">
        <v>27.021490309999997</v>
      </c>
      <c r="D14" s="819">
        <v>30.293363379999999</v>
      </c>
      <c r="E14" s="819">
        <v>27.87459861</v>
      </c>
      <c r="F14" s="819">
        <v>33.251562540000002</v>
      </c>
      <c r="G14" s="819">
        <v>28.917372929999999</v>
      </c>
      <c r="H14" s="819">
        <v>29.589059510000002</v>
      </c>
      <c r="I14" s="819">
        <v>33.912733090000003</v>
      </c>
      <c r="J14" s="819">
        <v>29.956732890000001</v>
      </c>
      <c r="K14" s="819">
        <v>44.261387049999996</v>
      </c>
      <c r="L14" s="819">
        <v>32.428078020000001</v>
      </c>
      <c r="M14" s="819">
        <v>34.519792500000001</v>
      </c>
      <c r="N14" s="63">
        <v>399.76016621000002</v>
      </c>
      <c r="O14" s="995"/>
      <c r="P14" s="995"/>
      <c r="Q14" s="995"/>
      <c r="R14" s="996"/>
      <c r="S14" s="995"/>
    </row>
    <row r="15" spans="1:19" s="188" customFormat="1" ht="15" customHeight="1">
      <c r="A15" s="194" t="s">
        <v>452</v>
      </c>
      <c r="B15" s="819">
        <v>1.3242549500000003</v>
      </c>
      <c r="C15" s="819">
        <v>1.08047731</v>
      </c>
      <c r="D15" s="819">
        <v>0.65839088000000001</v>
      </c>
      <c r="E15" s="819">
        <v>0.67615426000000001</v>
      </c>
      <c r="F15" s="819">
        <v>2.1951175600000004</v>
      </c>
      <c r="G15" s="819">
        <v>0.56590754999999993</v>
      </c>
      <c r="H15" s="819">
        <v>0.24111892999999998</v>
      </c>
      <c r="I15" s="819">
        <v>0.65013377000000006</v>
      </c>
      <c r="J15" s="819">
        <v>0.61956118999999998</v>
      </c>
      <c r="K15" s="819">
        <v>1.0021522599999999</v>
      </c>
      <c r="L15" s="819">
        <v>1.8226209899999999</v>
      </c>
      <c r="M15" s="819">
        <v>0.46985665000000004</v>
      </c>
      <c r="N15" s="63">
        <v>11.305746300000003</v>
      </c>
      <c r="O15" s="995"/>
      <c r="P15" s="995"/>
      <c r="Q15" s="995"/>
      <c r="R15" s="996"/>
      <c r="S15" s="995"/>
    </row>
    <row r="16" spans="1:19" s="188" customFormat="1" ht="15" customHeight="1">
      <c r="A16" s="194" t="s">
        <v>160</v>
      </c>
      <c r="B16" s="819">
        <v>9.1140701400000008</v>
      </c>
      <c r="C16" s="819">
        <v>7.9136798600000002</v>
      </c>
      <c r="D16" s="819">
        <v>9.1267745500000004</v>
      </c>
      <c r="E16" s="819">
        <v>6.8296994800000004</v>
      </c>
      <c r="F16" s="819">
        <v>6.4747674900000005</v>
      </c>
      <c r="G16" s="819">
        <v>12.42086598</v>
      </c>
      <c r="H16" s="819">
        <v>9.1342812300000009</v>
      </c>
      <c r="I16" s="819">
        <v>11.471853579999999</v>
      </c>
      <c r="J16" s="819">
        <v>6.5841019900000006</v>
      </c>
      <c r="K16" s="819">
        <v>7.6880031399999993</v>
      </c>
      <c r="L16" s="819">
        <v>7.3796909800000003</v>
      </c>
      <c r="M16" s="819">
        <v>6.7913881100000006</v>
      </c>
      <c r="N16" s="63">
        <v>100.92917653000001</v>
      </c>
      <c r="O16" s="995"/>
      <c r="P16" s="995"/>
      <c r="Q16" s="995"/>
      <c r="R16" s="996"/>
      <c r="S16" s="995"/>
    </row>
    <row r="17" spans="1:19" s="188" customFormat="1" ht="15" customHeight="1">
      <c r="A17" s="194" t="s">
        <v>161</v>
      </c>
      <c r="B17" s="819">
        <v>2.2453083700000001</v>
      </c>
      <c r="C17" s="819">
        <v>2.8746676600000001</v>
      </c>
      <c r="D17" s="819">
        <v>2.40537607</v>
      </c>
      <c r="E17" s="819">
        <v>3.5298124900000003</v>
      </c>
      <c r="F17" s="819">
        <v>2.4530903900000003</v>
      </c>
      <c r="G17" s="819">
        <v>8.15755564</v>
      </c>
      <c r="H17" s="819">
        <v>1.91133522</v>
      </c>
      <c r="I17" s="819">
        <v>1.5404765</v>
      </c>
      <c r="J17" s="819">
        <v>1.90544994</v>
      </c>
      <c r="K17" s="819">
        <v>1.7570965300000001</v>
      </c>
      <c r="L17" s="819">
        <v>2.38933559</v>
      </c>
      <c r="M17" s="819">
        <v>1.93241408</v>
      </c>
      <c r="N17" s="63">
        <v>33.101918480000009</v>
      </c>
      <c r="O17" s="995"/>
      <c r="P17" s="995"/>
      <c r="Q17" s="995"/>
      <c r="R17" s="996"/>
      <c r="S17" s="995"/>
    </row>
    <row r="18" spans="1:19" s="188" customFormat="1" ht="15" customHeight="1">
      <c r="A18" s="194" t="s">
        <v>504</v>
      </c>
      <c r="B18" s="819">
        <v>1.48043495</v>
      </c>
      <c r="C18" s="819">
        <v>1.48281339</v>
      </c>
      <c r="D18" s="819">
        <v>1.5243076900000001</v>
      </c>
      <c r="E18" s="819">
        <v>1.5290240900000001</v>
      </c>
      <c r="F18" s="819">
        <v>1.24697893</v>
      </c>
      <c r="G18" s="819">
        <v>0.93505877000000004</v>
      </c>
      <c r="H18" s="819">
        <v>1.5120802200000001</v>
      </c>
      <c r="I18" s="819">
        <v>1.4838684300000002</v>
      </c>
      <c r="J18" s="819">
        <v>1.5816013199999999</v>
      </c>
      <c r="K18" s="819">
        <v>1.79869393</v>
      </c>
      <c r="L18" s="819">
        <v>1.6927659099999999</v>
      </c>
      <c r="M18" s="819">
        <v>1.74767001</v>
      </c>
      <c r="N18" s="63">
        <v>18.015297640000004</v>
      </c>
      <c r="O18" s="995"/>
      <c r="P18" s="995"/>
      <c r="Q18" s="995"/>
      <c r="R18" s="996"/>
      <c r="S18" s="995"/>
    </row>
    <row r="19" spans="1:19" s="228" customFormat="1" ht="15" customHeight="1">
      <c r="A19" s="364" t="s">
        <v>1015</v>
      </c>
      <c r="B19" s="1286">
        <v>341.4667044599999</v>
      </c>
      <c r="C19" s="1286">
        <v>230.43789133999999</v>
      </c>
      <c r="D19" s="1286">
        <v>246.42132832999999</v>
      </c>
      <c r="E19" s="1286">
        <v>918.47359686000004</v>
      </c>
      <c r="F19" s="1286">
        <v>223.26404613999998</v>
      </c>
      <c r="G19" s="1286">
        <v>302.94828964999999</v>
      </c>
      <c r="H19" s="1286">
        <v>276.31176081000001</v>
      </c>
      <c r="I19" s="1286">
        <v>247.85741994</v>
      </c>
      <c r="J19" s="1286">
        <v>235.21521282999998</v>
      </c>
      <c r="K19" s="1286">
        <v>256.35321231</v>
      </c>
      <c r="L19" s="1286">
        <v>257.49915668000006</v>
      </c>
      <c r="M19" s="1286">
        <v>292.13846977999998</v>
      </c>
      <c r="N19" s="1286">
        <v>3828.3870891300003</v>
      </c>
      <c r="O19" s="972"/>
      <c r="P19" s="972"/>
      <c r="Q19" s="972"/>
      <c r="R19" s="994"/>
      <c r="S19" s="972"/>
    </row>
    <row r="20" spans="1:19" s="188" customFormat="1" ht="15" customHeight="1">
      <c r="A20" s="204" t="s">
        <v>191</v>
      </c>
      <c r="B20" s="819">
        <v>332.08667714999996</v>
      </c>
      <c r="C20" s="819">
        <v>218.31501359999999</v>
      </c>
      <c r="D20" s="819">
        <v>235.93985877</v>
      </c>
      <c r="E20" s="819">
        <v>902.15211227999998</v>
      </c>
      <c r="F20" s="819">
        <v>212.50926968000002</v>
      </c>
      <c r="G20" s="819">
        <v>278.20010119</v>
      </c>
      <c r="H20" s="819">
        <v>265.30185532000002</v>
      </c>
      <c r="I20" s="819">
        <v>237.17031019000001</v>
      </c>
      <c r="J20" s="819">
        <v>221.57519227</v>
      </c>
      <c r="K20" s="819">
        <v>248.49174209999998</v>
      </c>
      <c r="L20" s="819">
        <v>249.19809809</v>
      </c>
      <c r="M20" s="819">
        <v>280.29656662999997</v>
      </c>
      <c r="N20" s="63">
        <v>3681.2367972699999</v>
      </c>
      <c r="O20" s="997"/>
      <c r="P20" s="997"/>
      <c r="Q20" s="995"/>
      <c r="R20" s="996"/>
      <c r="S20" s="995"/>
    </row>
    <row r="21" spans="1:19" s="188" customFormat="1" ht="15" customHeight="1">
      <c r="A21" s="48" t="s">
        <v>1004</v>
      </c>
      <c r="B21" s="819">
        <v>1.7692458</v>
      </c>
      <c r="C21" s="819">
        <v>2.0175116000000002</v>
      </c>
      <c r="D21" s="819">
        <v>1.9496540500000001</v>
      </c>
      <c r="E21" s="819">
        <v>1.85735447</v>
      </c>
      <c r="F21" s="819">
        <v>1.24713619</v>
      </c>
      <c r="G21" s="819">
        <v>2.0269945800000002</v>
      </c>
      <c r="H21" s="819">
        <v>1.7420052699999999</v>
      </c>
      <c r="I21" s="819">
        <v>1.42199019</v>
      </c>
      <c r="J21" s="819">
        <v>1.8180798</v>
      </c>
      <c r="K21" s="819">
        <v>1.0933869299999999</v>
      </c>
      <c r="L21" s="819">
        <v>1.7015015800000002</v>
      </c>
      <c r="M21" s="819">
        <v>2.0717047200000001</v>
      </c>
      <c r="N21" s="63">
        <v>20.71656518</v>
      </c>
      <c r="O21" s="997"/>
      <c r="P21" s="997"/>
      <c r="Q21" s="995"/>
      <c r="R21" s="996"/>
      <c r="S21" s="995"/>
    </row>
    <row r="22" spans="1:19" s="188" customFormat="1" ht="15" customHeight="1">
      <c r="A22" s="48" t="s">
        <v>1005</v>
      </c>
      <c r="B22" s="819">
        <v>5.1412673600000005</v>
      </c>
      <c r="C22" s="819">
        <v>6.8236112499999999</v>
      </c>
      <c r="D22" s="819">
        <v>5.88797894</v>
      </c>
      <c r="E22" s="819">
        <v>7.1853293899999997</v>
      </c>
      <c r="F22" s="819">
        <v>5.7780677200000001</v>
      </c>
      <c r="G22" s="819">
        <v>4.8896901900000005</v>
      </c>
      <c r="H22" s="819">
        <v>5.8419238499999997</v>
      </c>
      <c r="I22" s="819">
        <v>5.4990451500000006</v>
      </c>
      <c r="J22" s="819">
        <v>4.9982379999999997</v>
      </c>
      <c r="K22" s="819">
        <v>3.6769853100000001</v>
      </c>
      <c r="L22" s="819">
        <v>3.3741631299999999</v>
      </c>
      <c r="M22" s="819">
        <v>4.9760843000000001</v>
      </c>
      <c r="N22" s="63">
        <v>64.072384589999999</v>
      </c>
      <c r="O22" s="997"/>
      <c r="P22" s="997"/>
      <c r="Q22" s="995"/>
      <c r="R22" s="996"/>
      <c r="S22" s="995"/>
    </row>
    <row r="23" spans="1:19" s="188" customFormat="1" ht="15" customHeight="1">
      <c r="A23" s="204" t="s">
        <v>192</v>
      </c>
      <c r="B23" s="63">
        <v>2.3862033</v>
      </c>
      <c r="C23" s="63">
        <v>2.4141091000000001</v>
      </c>
      <c r="D23" s="63">
        <v>2.4141091000000001</v>
      </c>
      <c r="E23" s="63">
        <v>1.9801574</v>
      </c>
      <c r="F23" s="63">
        <v>1.9801574</v>
      </c>
      <c r="G23" s="63">
        <v>1.9801574</v>
      </c>
      <c r="H23" s="63">
        <v>1.9801574</v>
      </c>
      <c r="I23" s="63">
        <v>1.9801574</v>
      </c>
      <c r="J23" s="63">
        <v>1.9801574</v>
      </c>
      <c r="K23" s="63">
        <v>1.9801574</v>
      </c>
      <c r="L23" s="63">
        <v>1.9801574</v>
      </c>
      <c r="M23" s="63">
        <v>3.1808932999999997</v>
      </c>
      <c r="N23" s="63">
        <v>26.236573999999997</v>
      </c>
      <c r="O23" s="995"/>
      <c r="P23" s="995"/>
      <c r="Q23" s="995"/>
      <c r="R23" s="996"/>
      <c r="S23" s="995"/>
    </row>
    <row r="24" spans="1:19" s="188" customFormat="1" ht="15" customHeight="1">
      <c r="A24" s="366" t="s">
        <v>1006</v>
      </c>
      <c r="B24" s="819">
        <v>3.9362059999999997E-2</v>
      </c>
      <c r="C24" s="819">
        <v>7.5708850000000008E-2</v>
      </c>
      <c r="D24" s="819">
        <v>5.6506140000000003E-2</v>
      </c>
      <c r="E24" s="819">
        <v>5.2160532799999997</v>
      </c>
      <c r="F24" s="819">
        <v>1.7049813</v>
      </c>
      <c r="G24" s="819">
        <v>1.4947523199999999</v>
      </c>
      <c r="H24" s="819">
        <v>1.38171475</v>
      </c>
      <c r="I24" s="819">
        <v>1.5659808200000001</v>
      </c>
      <c r="J24" s="819">
        <v>1.57892079</v>
      </c>
      <c r="K24" s="819">
        <v>1.0701172699999999</v>
      </c>
      <c r="L24" s="819">
        <v>1.1966816100000002</v>
      </c>
      <c r="M24" s="819">
        <v>1.5248591599999999</v>
      </c>
      <c r="N24" s="63">
        <v>16.90563835</v>
      </c>
      <c r="O24" s="995"/>
      <c r="P24" s="995"/>
      <c r="Q24" s="995"/>
      <c r="R24" s="996"/>
      <c r="S24" s="995"/>
    </row>
    <row r="25" spans="1:19" s="188" customFormat="1" ht="15" customHeight="1">
      <c r="A25" s="366" t="s">
        <v>1007</v>
      </c>
      <c r="B25" s="819">
        <v>1.6254350000000001E-2</v>
      </c>
      <c r="C25" s="819">
        <v>0.69371512000000002</v>
      </c>
      <c r="D25" s="819">
        <v>1.6254350000000001E-2</v>
      </c>
      <c r="E25" s="819">
        <v>1.6254350000000001E-2</v>
      </c>
      <c r="F25" s="819">
        <v>1.6254350000000001E-2</v>
      </c>
      <c r="G25" s="819">
        <v>4.1085247100000002</v>
      </c>
      <c r="H25" s="819">
        <v>3.3956349999999996E-2</v>
      </c>
      <c r="I25" s="819">
        <v>0.18479029999999999</v>
      </c>
      <c r="J25" s="819">
        <v>2.8342999999999999E-4</v>
      </c>
      <c r="K25" s="819">
        <v>6.8394700000000003E-3</v>
      </c>
      <c r="L25" s="819">
        <v>3.0679000000000004E-4</v>
      </c>
      <c r="M25" s="819">
        <v>3.9682230000000006E-2</v>
      </c>
      <c r="N25" s="63">
        <v>5.1331158000000006</v>
      </c>
      <c r="O25" s="995"/>
      <c r="P25" s="995"/>
      <c r="Q25" s="995"/>
      <c r="R25" s="996"/>
      <c r="S25" s="995"/>
    </row>
    <row r="26" spans="1:19" s="188" customFormat="1" ht="15" customHeight="1">
      <c r="A26" s="366" t="s">
        <v>1008</v>
      </c>
      <c r="B26" s="819">
        <v>2.7694439999999997E-2</v>
      </c>
      <c r="C26" s="819">
        <v>9.8221820000000001E-2</v>
      </c>
      <c r="D26" s="819">
        <v>0.15696698000000001</v>
      </c>
      <c r="E26" s="819">
        <v>6.6335690000000003E-2</v>
      </c>
      <c r="F26" s="819">
        <v>2.81795E-2</v>
      </c>
      <c r="G26" s="819">
        <v>10.248069259999999</v>
      </c>
      <c r="H26" s="819">
        <v>3.014787E-2</v>
      </c>
      <c r="I26" s="819">
        <v>3.5145889999999999E-2</v>
      </c>
      <c r="J26" s="819">
        <v>3.26434114</v>
      </c>
      <c r="K26" s="819">
        <v>3.398383E-2</v>
      </c>
      <c r="L26" s="819">
        <v>4.8248079999999999E-2</v>
      </c>
      <c r="M26" s="819">
        <v>4.8679440000000004E-2</v>
      </c>
      <c r="N26" s="63">
        <v>14.086013940000001</v>
      </c>
      <c r="O26" s="995"/>
      <c r="P26" s="995"/>
      <c r="Q26" s="995"/>
      <c r="R26" s="996"/>
      <c r="S26" s="995"/>
    </row>
    <row r="27" spans="1:19" s="228" customFormat="1" ht="15" customHeight="1">
      <c r="A27" s="364" t="s">
        <v>1014</v>
      </c>
      <c r="B27" s="1286">
        <v>171.35482741999999</v>
      </c>
      <c r="C27" s="1286">
        <v>78.294515029999999</v>
      </c>
      <c r="D27" s="1286">
        <v>87.447834900000004</v>
      </c>
      <c r="E27" s="1286">
        <v>86.198634949999999</v>
      </c>
      <c r="F27" s="1286">
        <v>95.777293210000011</v>
      </c>
      <c r="G27" s="1286">
        <v>81.873889590000005</v>
      </c>
      <c r="H27" s="1286">
        <v>72.818864179999991</v>
      </c>
      <c r="I27" s="1286">
        <v>105.93043098000001</v>
      </c>
      <c r="J27" s="1286">
        <v>109.09566712</v>
      </c>
      <c r="K27" s="1286">
        <v>124.61901195999999</v>
      </c>
      <c r="L27" s="1286">
        <v>101.05029924</v>
      </c>
      <c r="M27" s="1286">
        <v>100.16477315</v>
      </c>
      <c r="N27" s="1286">
        <v>1214.62604173</v>
      </c>
      <c r="O27" s="972"/>
      <c r="P27" s="972"/>
      <c r="Q27" s="972"/>
      <c r="R27" s="994"/>
      <c r="S27" s="972"/>
    </row>
    <row r="28" spans="1:19" s="188" customFormat="1" ht="15" customHeight="1">
      <c r="A28" s="367" t="s">
        <v>176</v>
      </c>
      <c r="B28" s="819">
        <v>17.627980899999997</v>
      </c>
      <c r="C28" s="819">
        <v>8.1854668899999989</v>
      </c>
      <c r="D28" s="819">
        <v>17.413101940000001</v>
      </c>
      <c r="E28" s="819">
        <v>10.170785550000002</v>
      </c>
      <c r="F28" s="819">
        <v>21.946824719999999</v>
      </c>
      <c r="G28" s="819">
        <v>11.671194439999999</v>
      </c>
      <c r="H28" s="819">
        <v>8.9642022699999995</v>
      </c>
      <c r="I28" s="819">
        <v>18.26008075</v>
      </c>
      <c r="J28" s="819">
        <v>30.759142350000001</v>
      </c>
      <c r="K28" s="819">
        <v>20.306427679999999</v>
      </c>
      <c r="L28" s="819">
        <v>14.1002525</v>
      </c>
      <c r="M28" s="819">
        <v>11.027521890000001</v>
      </c>
      <c r="N28" s="63">
        <v>190.43298188</v>
      </c>
      <c r="O28" s="995"/>
      <c r="P28" s="995"/>
      <c r="Q28" s="995"/>
      <c r="R28" s="996"/>
      <c r="S28" s="995"/>
    </row>
    <row r="29" spans="1:19" s="188" customFormat="1" ht="15" customHeight="1">
      <c r="A29" s="367" t="s">
        <v>1113</v>
      </c>
      <c r="B29" s="819">
        <v>3.6548741800000002</v>
      </c>
      <c r="C29" s="819">
        <v>2.92223458</v>
      </c>
      <c r="D29" s="819">
        <v>1.4038766599999999</v>
      </c>
      <c r="E29" s="819">
        <v>9.0836815600000005</v>
      </c>
      <c r="F29" s="819">
        <v>3.1861794199999998</v>
      </c>
      <c r="G29" s="819">
        <v>2.4187150600000002</v>
      </c>
      <c r="H29" s="819">
        <v>2.6576749799999999</v>
      </c>
      <c r="I29" s="819">
        <v>11.538524199999999</v>
      </c>
      <c r="J29" s="819">
        <v>1.59601086</v>
      </c>
      <c r="K29" s="819">
        <v>1.7914237500000001</v>
      </c>
      <c r="L29" s="819">
        <v>1.73456243</v>
      </c>
      <c r="M29" s="819">
        <v>2.2484567400000004</v>
      </c>
      <c r="N29" s="63">
        <v>44.236214419999996</v>
      </c>
      <c r="O29" s="995"/>
      <c r="P29" s="995"/>
      <c r="Q29" s="995"/>
      <c r="R29" s="996"/>
      <c r="S29" s="995"/>
    </row>
    <row r="30" spans="1:19" s="188" customFormat="1" ht="15" customHeight="1">
      <c r="A30" s="367" t="s">
        <v>166</v>
      </c>
      <c r="B30" s="819">
        <v>99.968245870000004</v>
      </c>
      <c r="C30" s="819">
        <v>29.92327847</v>
      </c>
      <c r="D30" s="819">
        <v>27.931920649999999</v>
      </c>
      <c r="E30" s="819">
        <v>26.817286379999999</v>
      </c>
      <c r="F30" s="819">
        <v>27.000547190000002</v>
      </c>
      <c r="G30" s="819">
        <v>29.780666100000001</v>
      </c>
      <c r="H30" s="819">
        <v>24.748943370000003</v>
      </c>
      <c r="I30" s="819">
        <v>34.683514369999997</v>
      </c>
      <c r="J30" s="819">
        <v>36.707531630000005</v>
      </c>
      <c r="K30" s="819">
        <v>47.30176599</v>
      </c>
      <c r="L30" s="819">
        <v>37.731108420000005</v>
      </c>
      <c r="M30" s="819">
        <v>42.339670759999997</v>
      </c>
      <c r="N30" s="63">
        <v>464.93447919999994</v>
      </c>
      <c r="O30" s="995"/>
      <c r="P30" s="995"/>
      <c r="Q30" s="995"/>
      <c r="R30" s="996"/>
      <c r="S30" s="995"/>
    </row>
    <row r="31" spans="1:19" s="188" customFormat="1" ht="15" customHeight="1">
      <c r="A31" s="367" t="s">
        <v>1031</v>
      </c>
      <c r="B31" s="819">
        <v>2.4451827799999997</v>
      </c>
      <c r="C31" s="819">
        <v>2.4739039899999997</v>
      </c>
      <c r="D31" s="819">
        <v>2.4464577800000002</v>
      </c>
      <c r="E31" s="819">
        <v>2.2233279800000001</v>
      </c>
      <c r="F31" s="819">
        <v>2.3743656599999996</v>
      </c>
      <c r="G31" s="819">
        <v>2.3659841999999998</v>
      </c>
      <c r="H31" s="819">
        <v>2.4064351899999998</v>
      </c>
      <c r="I31" s="819">
        <v>2.3336582899999998</v>
      </c>
      <c r="J31" s="819">
        <v>2.37638952</v>
      </c>
      <c r="K31" s="819">
        <v>2.2855957199999999</v>
      </c>
      <c r="L31" s="819">
        <v>2.3062357699999998</v>
      </c>
      <c r="M31" s="819">
        <v>2.2621414800000004</v>
      </c>
      <c r="N31" s="63">
        <v>28.299678359999998</v>
      </c>
      <c r="O31" s="995"/>
      <c r="P31" s="995"/>
      <c r="Q31" s="995"/>
      <c r="R31" s="996"/>
      <c r="S31" s="995"/>
    </row>
    <row r="32" spans="1:19" s="188" customFormat="1" ht="15" customHeight="1">
      <c r="A32" s="367" t="s">
        <v>1222</v>
      </c>
      <c r="B32" s="819">
        <v>10.998078</v>
      </c>
      <c r="C32" s="819">
        <v>11.590135999999999</v>
      </c>
      <c r="D32" s="819">
        <v>11.013842</v>
      </c>
      <c r="E32" s="819">
        <v>10.859356</v>
      </c>
      <c r="F32" s="819">
        <v>10.837128</v>
      </c>
      <c r="G32" s="819">
        <v>10.859356</v>
      </c>
      <c r="H32" s="819">
        <v>10.792672</v>
      </c>
      <c r="I32" s="819">
        <v>10.766238</v>
      </c>
      <c r="J32" s="819">
        <v>10.774255999999999</v>
      </c>
      <c r="K32" s="819">
        <v>10.629773999999999</v>
      </c>
      <c r="L32" s="819">
        <v>10.918737999999999</v>
      </c>
      <c r="M32" s="819">
        <v>12.774775999999999</v>
      </c>
      <c r="N32" s="63">
        <v>132.81434999999999</v>
      </c>
      <c r="O32" s="995"/>
      <c r="P32" s="995"/>
      <c r="Q32" s="995"/>
      <c r="R32" s="996"/>
      <c r="S32" s="995"/>
    </row>
    <row r="33" spans="1:19" s="188" customFormat="1" ht="15" customHeight="1">
      <c r="A33" s="188" t="s">
        <v>222</v>
      </c>
      <c r="B33" s="819">
        <v>14.465845140000001</v>
      </c>
      <c r="C33" s="819">
        <v>8.8726932200000004</v>
      </c>
      <c r="D33" s="819">
        <v>12.66872643</v>
      </c>
      <c r="E33" s="819">
        <v>12.82728225</v>
      </c>
      <c r="F33" s="819">
        <v>13.451677589999999</v>
      </c>
      <c r="G33" s="819">
        <v>14.1657361</v>
      </c>
      <c r="H33" s="819">
        <v>13.26745996</v>
      </c>
      <c r="I33" s="819">
        <v>17.409865530000001</v>
      </c>
      <c r="J33" s="819">
        <v>14.76663467</v>
      </c>
      <c r="K33" s="819">
        <v>27.994467539999999</v>
      </c>
      <c r="L33" s="819">
        <v>16.702457119999998</v>
      </c>
      <c r="M33" s="819">
        <v>16.427093589999998</v>
      </c>
      <c r="N33" s="63">
        <v>183.01993913999999</v>
      </c>
      <c r="O33" s="995"/>
      <c r="P33" s="995"/>
      <c r="Q33" s="1034"/>
      <c r="R33" s="1035"/>
      <c r="S33" s="598"/>
    </row>
    <row r="34" spans="1:19" s="188" customFormat="1" ht="15" customHeight="1">
      <c r="A34" s="360" t="s">
        <v>474</v>
      </c>
      <c r="B34" s="819">
        <v>22.19462055</v>
      </c>
      <c r="C34" s="819">
        <v>14.326801880000001</v>
      </c>
      <c r="D34" s="819">
        <v>14.56990944</v>
      </c>
      <c r="E34" s="819">
        <v>14.216915230000001</v>
      </c>
      <c r="F34" s="819">
        <v>16.980570629999999</v>
      </c>
      <c r="G34" s="819">
        <v>10.612237689999999</v>
      </c>
      <c r="H34" s="819">
        <v>9.9814764099999991</v>
      </c>
      <c r="I34" s="819">
        <v>10.93854984</v>
      </c>
      <c r="J34" s="819">
        <v>12.115702089999999</v>
      </c>
      <c r="K34" s="819">
        <v>14.30955728</v>
      </c>
      <c r="L34" s="819">
        <v>17.556944999999999</v>
      </c>
      <c r="M34" s="819">
        <v>13.085112689999999</v>
      </c>
      <c r="N34" s="63">
        <v>170.88839872999998</v>
      </c>
      <c r="O34" s="995"/>
      <c r="P34" s="995"/>
      <c r="Q34" s="1036"/>
      <c r="R34" s="1000"/>
      <c r="S34" s="598"/>
    </row>
    <row r="35" spans="1:19" s="228" customFormat="1" ht="15" customHeight="1">
      <c r="A35" s="364" t="s">
        <v>1012</v>
      </c>
      <c r="B35" s="1286">
        <v>12.383063649999999</v>
      </c>
      <c r="C35" s="1286">
        <v>15.703544130000001</v>
      </c>
      <c r="D35" s="1286">
        <v>20.77259815</v>
      </c>
      <c r="E35" s="1286">
        <v>15.999346149999999</v>
      </c>
      <c r="F35" s="1286">
        <v>14.616149590000001</v>
      </c>
      <c r="G35" s="1286">
        <v>16.590684329999998</v>
      </c>
      <c r="H35" s="1286">
        <v>17.688987539999999</v>
      </c>
      <c r="I35" s="1286">
        <v>15.92565258</v>
      </c>
      <c r="J35" s="1286">
        <v>19.63304115</v>
      </c>
      <c r="K35" s="1286">
        <v>38.227995669999999</v>
      </c>
      <c r="L35" s="1286">
        <v>77.451791149999991</v>
      </c>
      <c r="M35" s="1286">
        <v>17.639173630000002</v>
      </c>
      <c r="N35" s="1286">
        <v>282.63202772000005</v>
      </c>
      <c r="O35" s="998"/>
      <c r="P35" s="972"/>
      <c r="Q35" s="1036"/>
      <c r="R35" s="1000"/>
      <c r="S35" s="598"/>
    </row>
    <row r="36" spans="1:19" s="245" customFormat="1" ht="15" customHeight="1">
      <c r="A36" s="364" t="s">
        <v>365</v>
      </c>
      <c r="B36" s="1286">
        <v>227.63389337000001</v>
      </c>
      <c r="C36" s="1286">
        <v>228.94070412000002</v>
      </c>
      <c r="D36" s="1286">
        <v>486.71667669999999</v>
      </c>
      <c r="E36" s="1286">
        <v>497.82452383999993</v>
      </c>
      <c r="F36" s="1286">
        <v>246.60177857999997</v>
      </c>
      <c r="G36" s="1286">
        <v>243.74972320999998</v>
      </c>
      <c r="H36" s="1286">
        <v>343.37872427999997</v>
      </c>
      <c r="I36" s="1286">
        <v>284.03356255</v>
      </c>
      <c r="J36" s="1286">
        <v>393.61945779999996</v>
      </c>
      <c r="K36" s="1286">
        <v>506.22269037000001</v>
      </c>
      <c r="L36" s="1286">
        <v>255.34963983</v>
      </c>
      <c r="M36" s="1286">
        <v>256.50603201000001</v>
      </c>
      <c r="N36" s="1286">
        <v>3970.5774066599993</v>
      </c>
      <c r="O36" s="972"/>
      <c r="P36" s="972"/>
      <c r="Q36" s="1036"/>
      <c r="R36" s="1000"/>
      <c r="S36" s="598"/>
    </row>
    <row r="37" spans="1:19" s="245" customFormat="1" ht="15" customHeight="1">
      <c r="A37" s="679" t="s">
        <v>168</v>
      </c>
      <c r="B37" s="819">
        <v>74.15211927</v>
      </c>
      <c r="C37" s="819">
        <v>76.209164599999994</v>
      </c>
      <c r="D37" s="819">
        <v>111.93607102</v>
      </c>
      <c r="E37" s="819">
        <v>93.655129770000002</v>
      </c>
      <c r="F37" s="819">
        <v>93.875790859999995</v>
      </c>
      <c r="G37" s="819">
        <v>96.566104249999995</v>
      </c>
      <c r="H37" s="819">
        <v>149.93429916999997</v>
      </c>
      <c r="I37" s="819">
        <v>130.22387526</v>
      </c>
      <c r="J37" s="819">
        <v>96.876841099999993</v>
      </c>
      <c r="K37" s="819">
        <v>127.92957906999999</v>
      </c>
      <c r="L37" s="819">
        <v>101.8278727</v>
      </c>
      <c r="M37" s="819">
        <v>126.23282168</v>
      </c>
      <c r="N37" s="63">
        <v>1279.4196687499998</v>
      </c>
      <c r="O37" s="972"/>
      <c r="P37" s="972"/>
      <c r="Q37" s="1036"/>
      <c r="R37" s="1000"/>
      <c r="S37" s="598"/>
    </row>
    <row r="38" spans="1:19" s="188" customFormat="1" ht="15" customHeight="1">
      <c r="A38" s="517" t="s">
        <v>1009</v>
      </c>
      <c r="B38" s="819">
        <v>33.130059609999996</v>
      </c>
      <c r="C38" s="819">
        <v>16.406168659999999</v>
      </c>
      <c r="D38" s="819">
        <v>34.438849689999998</v>
      </c>
      <c r="E38" s="819">
        <v>305.83217027999996</v>
      </c>
      <c r="F38" s="819">
        <v>39.780178799999995</v>
      </c>
      <c r="G38" s="819">
        <v>26.946902510000001</v>
      </c>
      <c r="H38" s="819">
        <v>34.073614509999999</v>
      </c>
      <c r="I38" s="819">
        <v>17.250686200000001</v>
      </c>
      <c r="J38" s="819">
        <v>23.941924910000001</v>
      </c>
      <c r="K38" s="819">
        <v>267.09006841000001</v>
      </c>
      <c r="L38" s="819">
        <v>32.138381150000001</v>
      </c>
      <c r="M38" s="819">
        <v>29.841926579999999</v>
      </c>
      <c r="N38" s="63">
        <v>860.87093130999995</v>
      </c>
      <c r="O38" s="997"/>
      <c r="P38" s="995"/>
      <c r="Q38" s="1037"/>
      <c r="R38" s="1000"/>
      <c r="S38" s="598"/>
    </row>
    <row r="39" spans="1:19" s="188" customFormat="1" ht="15" customHeight="1">
      <c r="A39" s="543" t="s">
        <v>1010</v>
      </c>
      <c r="B39" s="819">
        <v>26.66061341</v>
      </c>
      <c r="C39" s="819">
        <v>52.529679299999998</v>
      </c>
      <c r="D39" s="819">
        <v>246.90670905000002</v>
      </c>
      <c r="E39" s="819">
        <v>25.638009489999998</v>
      </c>
      <c r="F39" s="819">
        <v>23.226867079999998</v>
      </c>
      <c r="G39" s="819">
        <v>20.583676969999999</v>
      </c>
      <c r="H39" s="819">
        <v>21.868026690000001</v>
      </c>
      <c r="I39" s="819">
        <v>59.715692869999998</v>
      </c>
      <c r="J39" s="819">
        <v>194.35516769999998</v>
      </c>
      <c r="K39" s="819">
        <v>23.035266180000001</v>
      </c>
      <c r="L39" s="819">
        <v>14.07623171</v>
      </c>
      <c r="M39" s="819">
        <v>12.41558421</v>
      </c>
      <c r="N39" s="63">
        <v>721.01152465999996</v>
      </c>
      <c r="O39" s="997"/>
      <c r="P39" s="995"/>
      <c r="Q39" s="1036"/>
      <c r="R39" s="1000"/>
      <c r="S39" s="598"/>
    </row>
    <row r="40" spans="1:19" s="188" customFormat="1" ht="15" customHeight="1">
      <c r="A40" s="517" t="s">
        <v>1017</v>
      </c>
      <c r="B40" s="819">
        <v>16.411844049999999</v>
      </c>
      <c r="C40" s="819">
        <v>6.4337443399999996</v>
      </c>
      <c r="D40" s="819">
        <v>9.9982339000000007</v>
      </c>
      <c r="E40" s="819">
        <v>13.043988800000001</v>
      </c>
      <c r="F40" s="819">
        <v>9.5849563399999997</v>
      </c>
      <c r="G40" s="819">
        <v>37.945479200000001</v>
      </c>
      <c r="H40" s="819">
        <v>12.65944741</v>
      </c>
      <c r="I40" s="819">
        <v>6.1132347500000002</v>
      </c>
      <c r="J40" s="819">
        <v>4.32020464</v>
      </c>
      <c r="K40" s="819">
        <v>7.4470380399999998</v>
      </c>
      <c r="L40" s="819">
        <v>46.95280099</v>
      </c>
      <c r="M40" s="819">
        <v>8.5005073600000003</v>
      </c>
      <c r="N40" s="63">
        <v>179.41147981999998</v>
      </c>
      <c r="O40" s="997"/>
      <c r="P40" s="995"/>
      <c r="Q40" s="1037"/>
      <c r="R40" s="1000"/>
      <c r="S40" s="598"/>
    </row>
    <row r="41" spans="1:19" s="188" customFormat="1" ht="15" customHeight="1">
      <c r="A41" s="194" t="s">
        <v>427</v>
      </c>
      <c r="B41" s="819">
        <v>36.814560130000004</v>
      </c>
      <c r="C41" s="819">
        <v>34.941695600000003</v>
      </c>
      <c r="D41" s="819">
        <v>36.698170560000001</v>
      </c>
      <c r="E41" s="819">
        <v>34.903518380000001</v>
      </c>
      <c r="F41" s="819">
        <v>40.966379709999998</v>
      </c>
      <c r="G41" s="819">
        <v>31.068460089999999</v>
      </c>
      <c r="H41" s="819">
        <v>40.035836670000002</v>
      </c>
      <c r="I41" s="819">
        <v>35.747604259999996</v>
      </c>
      <c r="J41" s="819">
        <v>30.401423770000001</v>
      </c>
      <c r="K41" s="819">
        <v>40.299890140000002</v>
      </c>
      <c r="L41" s="819">
        <v>31.55943856</v>
      </c>
      <c r="M41" s="819">
        <v>38.010026369999999</v>
      </c>
      <c r="N41" s="63">
        <v>431.44700424000001</v>
      </c>
      <c r="O41" s="995"/>
      <c r="P41" s="995"/>
      <c r="Q41" s="1037"/>
      <c r="R41" s="1000"/>
      <c r="S41" s="598"/>
    </row>
    <row r="42" spans="1:19" s="188" customFormat="1" ht="15" customHeight="1">
      <c r="A42" s="194" t="s">
        <v>1105</v>
      </c>
      <c r="B42" s="819">
        <v>2.5057109999999998</v>
      </c>
      <c r="C42" s="819">
        <v>4.2933495300000004</v>
      </c>
      <c r="D42" s="819">
        <v>9.5891463399999992</v>
      </c>
      <c r="E42" s="819">
        <v>2.6716570099999997</v>
      </c>
      <c r="F42" s="819">
        <v>1.5482199999999999</v>
      </c>
      <c r="G42" s="819">
        <v>2.52061</v>
      </c>
      <c r="H42" s="819">
        <v>47.025128000000002</v>
      </c>
      <c r="I42" s="819">
        <v>7.0805547999999998</v>
      </c>
      <c r="J42" s="819">
        <v>3.7978589999999999</v>
      </c>
      <c r="K42" s="819">
        <v>1.12786692</v>
      </c>
      <c r="L42" s="819">
        <v>2.06027</v>
      </c>
      <c r="M42" s="819">
        <v>3.9902920000000002</v>
      </c>
      <c r="N42" s="63">
        <v>88.210664600000015</v>
      </c>
      <c r="O42" s="995"/>
      <c r="P42" s="995"/>
      <c r="Q42" s="1037"/>
      <c r="R42" s="1000"/>
      <c r="S42" s="598"/>
    </row>
    <row r="43" spans="1:19" s="188" customFormat="1" ht="15" customHeight="1">
      <c r="A43" s="364" t="s">
        <v>1061</v>
      </c>
      <c r="B43" s="756">
        <v>37.958985900000002</v>
      </c>
      <c r="C43" s="756">
        <v>38.126902090000002</v>
      </c>
      <c r="D43" s="756">
        <v>37.149496139999997</v>
      </c>
      <c r="E43" s="756">
        <v>22.080050109999995</v>
      </c>
      <c r="F43" s="756">
        <v>37.619385790000003</v>
      </c>
      <c r="G43" s="756">
        <v>28.118490189999999</v>
      </c>
      <c r="H43" s="756">
        <v>37.782371829999995</v>
      </c>
      <c r="I43" s="756">
        <v>27.901914410000003</v>
      </c>
      <c r="J43" s="756">
        <v>39.926036679999996</v>
      </c>
      <c r="K43" s="756">
        <v>39.292981609999998</v>
      </c>
      <c r="L43" s="756">
        <v>26.734644719999999</v>
      </c>
      <c r="M43" s="756">
        <v>37.514873809999997</v>
      </c>
      <c r="N43" s="1006">
        <v>410.20613327999996</v>
      </c>
      <c r="O43" s="79"/>
      <c r="P43" s="995"/>
      <c r="Q43" s="1036"/>
      <c r="R43" s="1000"/>
      <c r="S43" s="598"/>
    </row>
    <row r="44" spans="1:19" s="245" customFormat="1" ht="15" customHeight="1">
      <c r="A44" s="364" t="s">
        <v>177</v>
      </c>
      <c r="B44" s="1286">
        <v>890.96650342999999</v>
      </c>
      <c r="C44" s="1286">
        <v>726.17056826999999</v>
      </c>
      <c r="D44" s="1286">
        <v>712.10383666000007</v>
      </c>
      <c r="E44" s="1286">
        <v>615.89337668999997</v>
      </c>
      <c r="F44" s="1286">
        <v>691.31995728000004</v>
      </c>
      <c r="G44" s="1286">
        <v>660.45063991000006</v>
      </c>
      <c r="H44" s="1286">
        <v>709.28562476000002</v>
      </c>
      <c r="I44" s="1286">
        <v>655.61817909000001</v>
      </c>
      <c r="J44" s="1286">
        <v>639.41550875000007</v>
      </c>
      <c r="K44" s="1286">
        <v>740.1617610400001</v>
      </c>
      <c r="L44" s="1286">
        <v>735.60798260000001</v>
      </c>
      <c r="M44" s="1286">
        <v>792.32639391999987</v>
      </c>
      <c r="N44" s="1286">
        <v>8569.3203324000006</v>
      </c>
      <c r="O44" s="972"/>
      <c r="P44" s="972"/>
      <c r="Q44" s="1037"/>
      <c r="R44" s="1000"/>
      <c r="S44" s="598"/>
    </row>
    <row r="45" spans="1:19" s="228" customFormat="1" ht="15" customHeight="1">
      <c r="A45" s="364" t="s">
        <v>1018</v>
      </c>
      <c r="B45" s="1286">
        <v>653.32467303999999</v>
      </c>
      <c r="C45" s="1286">
        <v>472.96965736999999</v>
      </c>
      <c r="D45" s="1286">
        <v>467.00600882999998</v>
      </c>
      <c r="E45" s="1286">
        <v>397.30162829</v>
      </c>
      <c r="F45" s="1286">
        <v>423.70081775</v>
      </c>
      <c r="G45" s="1286">
        <v>393.83742788999996</v>
      </c>
      <c r="H45" s="1286">
        <v>426.21776789</v>
      </c>
      <c r="I45" s="1286">
        <v>407.95251388999998</v>
      </c>
      <c r="J45" s="1286">
        <v>390.87798429000003</v>
      </c>
      <c r="K45" s="1286">
        <v>447.92184056999997</v>
      </c>
      <c r="L45" s="1286">
        <v>462.01279781</v>
      </c>
      <c r="M45" s="1286">
        <v>482.53377742000004</v>
      </c>
      <c r="N45" s="1286">
        <v>5425.6568950399997</v>
      </c>
      <c r="O45" s="999"/>
      <c r="P45" s="972"/>
      <c r="Q45" s="1036"/>
      <c r="R45" s="1000"/>
      <c r="S45" s="598"/>
    </row>
    <row r="46" spans="1:19" s="188" customFormat="1" ht="15" customHeight="1">
      <c r="A46" s="367" t="s">
        <v>167</v>
      </c>
      <c r="B46" s="819">
        <v>653.32467303999999</v>
      </c>
      <c r="C46" s="819">
        <v>472.96965736999999</v>
      </c>
      <c r="D46" s="819">
        <v>467.00600882999998</v>
      </c>
      <c r="E46" s="819">
        <v>397.30162829</v>
      </c>
      <c r="F46" s="819">
        <v>423.70081775</v>
      </c>
      <c r="G46" s="819">
        <v>393.83742788999996</v>
      </c>
      <c r="H46" s="819">
        <v>426.21776789</v>
      </c>
      <c r="I46" s="819">
        <v>407.95251388999998</v>
      </c>
      <c r="J46" s="819">
        <v>390.87798429000003</v>
      </c>
      <c r="K46" s="819">
        <v>447.92184056999997</v>
      </c>
      <c r="L46" s="819">
        <v>462.01279781</v>
      </c>
      <c r="M46" s="819">
        <v>482.53377742000004</v>
      </c>
      <c r="N46" s="819">
        <v>5425.6568950399997</v>
      </c>
      <c r="O46" s="998"/>
      <c r="P46" s="995"/>
      <c r="Q46" s="1036"/>
      <c r="R46" s="1000"/>
      <c r="S46" s="598"/>
    </row>
    <row r="47" spans="1:19" s="228" customFormat="1" ht="15" customHeight="1">
      <c r="A47" s="364" t="s">
        <v>139</v>
      </c>
      <c r="B47" s="1006">
        <v>15.848594110000001</v>
      </c>
      <c r="C47" s="1006">
        <v>16.603106059999998</v>
      </c>
      <c r="D47" s="1006">
        <v>14.516382050000001</v>
      </c>
      <c r="E47" s="1006">
        <v>16.487396329999999</v>
      </c>
      <c r="F47" s="1006">
        <v>16.09423249</v>
      </c>
      <c r="G47" s="1006">
        <v>17.791943400000001</v>
      </c>
      <c r="H47" s="1006">
        <v>16.789954349999999</v>
      </c>
      <c r="I47" s="1006">
        <v>18.928247330000001</v>
      </c>
      <c r="J47" s="1006">
        <v>15.779051219999999</v>
      </c>
      <c r="K47" s="1006">
        <v>15.057520870000001</v>
      </c>
      <c r="L47" s="1006">
        <v>17.16234399</v>
      </c>
      <c r="M47" s="1006">
        <v>11.473772550000001</v>
      </c>
      <c r="N47" s="1006">
        <v>192.53254475000003</v>
      </c>
      <c r="O47" s="999"/>
      <c r="P47" s="972"/>
      <c r="Q47" s="1037"/>
      <c r="R47" s="1000"/>
      <c r="S47" s="598"/>
    </row>
    <row r="48" spans="1:19" s="228" customFormat="1" ht="15" customHeight="1">
      <c r="A48" s="360" t="s">
        <v>184</v>
      </c>
      <c r="B48" s="819">
        <v>0.21503264999999999</v>
      </c>
      <c r="C48" s="819">
        <v>0.21768522000000001</v>
      </c>
      <c r="D48" s="819">
        <v>0.22804099999999999</v>
      </c>
      <c r="E48" s="819">
        <v>6.2687880000000001E-2</v>
      </c>
      <c r="F48" s="819">
        <v>7.5385380000000002E-2</v>
      </c>
      <c r="G48" s="819">
        <v>6.8755460000000004E-2</v>
      </c>
      <c r="H48" s="819">
        <v>6.6124410000000008E-2</v>
      </c>
      <c r="I48" s="819">
        <v>6.1371230000000006E-2</v>
      </c>
      <c r="J48" s="819">
        <v>5.9952940000000003E-2</v>
      </c>
      <c r="K48" s="819">
        <v>6.1539969999999999E-2</v>
      </c>
      <c r="L48" s="819">
        <v>6.3442570000000004E-2</v>
      </c>
      <c r="M48" s="819">
        <v>6.4051059999999993E-2</v>
      </c>
      <c r="N48" s="63">
        <v>1.2440697700000003</v>
      </c>
      <c r="O48" s="972"/>
      <c r="P48" s="972"/>
      <c r="Q48" s="1036"/>
      <c r="R48" s="1000"/>
      <c r="S48" s="598"/>
    </row>
    <row r="49" spans="1:19" s="228" customFormat="1" ht="15" customHeight="1">
      <c r="A49" s="360" t="s">
        <v>1412</v>
      </c>
      <c r="B49" s="819">
        <v>15.633561460000001</v>
      </c>
      <c r="C49" s="819">
        <v>16.385420839999998</v>
      </c>
      <c r="D49" s="819">
        <v>14.288341050000001</v>
      </c>
      <c r="E49" s="819">
        <v>16.424708450000001</v>
      </c>
      <c r="F49" s="819">
        <v>16.018847109999999</v>
      </c>
      <c r="G49" s="819">
        <v>17.723187940000003</v>
      </c>
      <c r="H49" s="819">
        <v>16.723829939999998</v>
      </c>
      <c r="I49" s="819">
        <v>18.866876100000002</v>
      </c>
      <c r="J49" s="819">
        <v>15.719098279999999</v>
      </c>
      <c r="K49" s="819">
        <v>14.995980900000001</v>
      </c>
      <c r="L49" s="819">
        <v>17.098901420000001</v>
      </c>
      <c r="M49" s="819">
        <v>11.409721490000001</v>
      </c>
      <c r="N49" s="63">
        <v>191.28847498000002</v>
      </c>
      <c r="O49" s="972"/>
      <c r="P49" s="972"/>
      <c r="Q49" s="1036"/>
      <c r="R49" s="1000"/>
      <c r="S49" s="598"/>
    </row>
    <row r="50" spans="1:19" s="228" customFormat="1" ht="15" customHeight="1">
      <c r="A50" s="364" t="s">
        <v>4</v>
      </c>
      <c r="B50" s="1006">
        <v>208.34902602999998</v>
      </c>
      <c r="C50" s="1006">
        <v>226.80117045</v>
      </c>
      <c r="D50" s="1006">
        <v>212.16180345000004</v>
      </c>
      <c r="E50" s="1006">
        <v>193.97098932</v>
      </c>
      <c r="F50" s="1006">
        <v>237.27907636</v>
      </c>
      <c r="G50" s="1006">
        <v>238.83243570000002</v>
      </c>
      <c r="H50" s="1006">
        <v>240.56506218000001</v>
      </c>
      <c r="I50" s="1006">
        <v>216.08320559000001</v>
      </c>
      <c r="J50" s="1006">
        <v>220.93855365000002</v>
      </c>
      <c r="K50" s="1006">
        <v>263.01479064</v>
      </c>
      <c r="L50" s="1006">
        <v>230.27401361000003</v>
      </c>
      <c r="M50" s="1006">
        <v>280.90366396999997</v>
      </c>
      <c r="N50" s="1006">
        <v>2769.1737909500002</v>
      </c>
      <c r="O50" s="972"/>
      <c r="P50" s="972"/>
      <c r="Q50" s="1036"/>
      <c r="R50" s="1000"/>
      <c r="S50" s="598"/>
    </row>
    <row r="51" spans="1:19" s="368" customFormat="1" ht="15" customHeight="1">
      <c r="A51" s="106" t="s">
        <v>1020</v>
      </c>
      <c r="B51" s="819">
        <v>178.24670916999997</v>
      </c>
      <c r="C51" s="819">
        <v>199.08244321999999</v>
      </c>
      <c r="D51" s="819">
        <v>181.70176384000001</v>
      </c>
      <c r="E51" s="819">
        <v>168.51192288999999</v>
      </c>
      <c r="F51" s="819">
        <v>208.88355931000001</v>
      </c>
      <c r="G51" s="819">
        <v>214.53689611000001</v>
      </c>
      <c r="H51" s="819">
        <v>216.02120755000001</v>
      </c>
      <c r="I51" s="819">
        <v>190.64272262</v>
      </c>
      <c r="J51" s="819">
        <v>173.65265588</v>
      </c>
      <c r="K51" s="819">
        <v>206.33361761</v>
      </c>
      <c r="L51" s="819">
        <v>164.90900694000001</v>
      </c>
      <c r="M51" s="819">
        <v>191.47142524</v>
      </c>
      <c r="N51" s="63">
        <v>2293.9939303800002</v>
      </c>
      <c r="O51" s="995"/>
      <c r="P51" s="995"/>
      <c r="Q51" s="1036"/>
      <c r="R51" s="1035"/>
      <c r="S51" s="598"/>
    </row>
    <row r="52" spans="1:19" s="368" customFormat="1" ht="15" customHeight="1">
      <c r="A52" s="72" t="s">
        <v>211</v>
      </c>
      <c r="B52" s="819">
        <v>16.363578</v>
      </c>
      <c r="C52" s="819">
        <v>14.310326</v>
      </c>
      <c r="D52" s="819">
        <v>16.197378</v>
      </c>
      <c r="E52" s="819">
        <v>13.12823</v>
      </c>
      <c r="F52" s="819">
        <v>13.895074999999999</v>
      </c>
      <c r="G52" s="819">
        <v>11.388878</v>
      </c>
      <c r="H52" s="819">
        <v>12.019000999999999</v>
      </c>
      <c r="I52" s="819">
        <v>11.143675</v>
      </c>
      <c r="J52" s="819">
        <v>34.640351000000003</v>
      </c>
      <c r="K52" s="819">
        <v>44.379799999999996</v>
      </c>
      <c r="L52" s="819">
        <v>53.319970000000005</v>
      </c>
      <c r="M52" s="819">
        <v>77.439726000000007</v>
      </c>
      <c r="N52" s="63">
        <v>318.22598800000003</v>
      </c>
      <c r="O52" s="995"/>
      <c r="P52" s="995"/>
      <c r="Q52" s="1037"/>
      <c r="R52" s="1000"/>
      <c r="S52" s="598"/>
    </row>
    <row r="53" spans="1:19" s="368" customFormat="1" ht="15" customHeight="1">
      <c r="A53" s="202" t="s">
        <v>1052</v>
      </c>
      <c r="B53" s="819">
        <v>13.738738860000002</v>
      </c>
      <c r="C53" s="819">
        <v>13.408401229999999</v>
      </c>
      <c r="D53" s="819">
        <v>14.262661610000002</v>
      </c>
      <c r="E53" s="819">
        <v>12.33083643</v>
      </c>
      <c r="F53" s="819">
        <v>14.50044205</v>
      </c>
      <c r="G53" s="819">
        <v>12.906661589999999</v>
      </c>
      <c r="H53" s="819">
        <v>12.524853629999999</v>
      </c>
      <c r="I53" s="819">
        <v>14.29680797</v>
      </c>
      <c r="J53" s="819">
        <v>12.645546769999999</v>
      </c>
      <c r="K53" s="819">
        <v>12.301373030000001</v>
      </c>
      <c r="L53" s="819">
        <v>12.04503667</v>
      </c>
      <c r="M53" s="819">
        <v>11.992512730000001</v>
      </c>
      <c r="N53" s="63">
        <v>156.95387256999999</v>
      </c>
      <c r="O53" s="995"/>
      <c r="P53" s="995"/>
      <c r="Q53" s="1037"/>
      <c r="R53" s="1000"/>
      <c r="S53" s="598"/>
    </row>
    <row r="54" spans="1:19" s="368" customFormat="1" ht="15" customHeight="1">
      <c r="A54" s="364" t="s">
        <v>1022</v>
      </c>
      <c r="B54" s="1286">
        <v>13.444210250000001</v>
      </c>
      <c r="C54" s="1286">
        <v>9.7966343900000012</v>
      </c>
      <c r="D54" s="1286">
        <v>18.419642330000002</v>
      </c>
      <c r="E54" s="1286">
        <v>8.1333627499999999</v>
      </c>
      <c r="F54" s="1286">
        <v>14.245830679999999</v>
      </c>
      <c r="G54" s="1286">
        <v>9.9888329200000019</v>
      </c>
      <c r="H54" s="1286">
        <v>25.712840340000003</v>
      </c>
      <c r="I54" s="1286">
        <v>12.654212279999999</v>
      </c>
      <c r="J54" s="1286">
        <v>11.819919590000001</v>
      </c>
      <c r="K54" s="1286">
        <v>14.167608959999999</v>
      </c>
      <c r="L54" s="1286">
        <v>26.15882719</v>
      </c>
      <c r="M54" s="1286">
        <v>17.415179979999998</v>
      </c>
      <c r="N54" s="1286">
        <v>181.95710166000003</v>
      </c>
      <c r="O54" s="995"/>
      <c r="P54" s="995"/>
      <c r="Q54" s="1036"/>
      <c r="R54" s="1000"/>
      <c r="S54" s="598"/>
    </row>
    <row r="55" spans="1:19" s="368" customFormat="1" ht="15" customHeight="1">
      <c r="A55" s="113" t="s">
        <v>1024</v>
      </c>
      <c r="B55" s="1286">
        <v>13.477419939999999</v>
      </c>
      <c r="C55" s="1286">
        <v>12.75957807</v>
      </c>
      <c r="D55" s="1286">
        <v>13.931795409999999</v>
      </c>
      <c r="E55" s="1286">
        <v>11.782975630000001</v>
      </c>
      <c r="F55" s="1286">
        <v>15.069975970000002</v>
      </c>
      <c r="G55" s="1286">
        <v>13.683926359999999</v>
      </c>
      <c r="H55" s="1286">
        <v>16.726865359999998</v>
      </c>
      <c r="I55" s="1286">
        <v>15.17138415</v>
      </c>
      <c r="J55" s="1286">
        <v>12.52722631</v>
      </c>
      <c r="K55" s="1286">
        <v>14.762153039999999</v>
      </c>
      <c r="L55" s="1286">
        <v>12.95267441</v>
      </c>
      <c r="M55" s="1286">
        <v>15.07237385</v>
      </c>
      <c r="N55" s="1286">
        <v>167.91834849999995</v>
      </c>
      <c r="O55" s="995"/>
      <c r="P55" s="995"/>
      <c r="Q55" s="1037"/>
      <c r="R55" s="1000"/>
      <c r="S55" s="598"/>
    </row>
    <row r="56" spans="1:19" s="368" customFormat="1" ht="15" customHeight="1">
      <c r="A56" s="106" t="s">
        <v>1025</v>
      </c>
      <c r="B56" s="819">
        <v>13.477419939999999</v>
      </c>
      <c r="C56" s="819">
        <v>12.75957807</v>
      </c>
      <c r="D56" s="819">
        <v>13.931795409999999</v>
      </c>
      <c r="E56" s="819">
        <v>11.782975630000001</v>
      </c>
      <c r="F56" s="819">
        <v>15.069975970000002</v>
      </c>
      <c r="G56" s="819">
        <v>13.683926359999999</v>
      </c>
      <c r="H56" s="819">
        <v>16.726865359999998</v>
      </c>
      <c r="I56" s="819">
        <v>15.17138415</v>
      </c>
      <c r="J56" s="819">
        <v>12.52722631</v>
      </c>
      <c r="K56" s="819">
        <v>14.762153039999999</v>
      </c>
      <c r="L56" s="819">
        <v>12.95267441</v>
      </c>
      <c r="M56" s="819">
        <v>15.07237385</v>
      </c>
      <c r="N56" s="63">
        <v>167.91834849999995</v>
      </c>
      <c r="O56" s="995"/>
      <c r="P56" s="995"/>
      <c r="Q56" s="1038"/>
      <c r="R56" s="1000"/>
      <c r="S56" s="598"/>
    </row>
    <row r="57" spans="1:19" s="368" customFormat="1" ht="15" customHeight="1">
      <c r="A57" s="364" t="s">
        <v>1026</v>
      </c>
      <c r="B57" s="1286">
        <v>0.67599199999999993</v>
      </c>
      <c r="C57" s="1286">
        <v>0.616066</v>
      </c>
      <c r="D57" s="1286">
        <v>0.63061999999999996</v>
      </c>
      <c r="E57" s="1286">
        <v>0.43989900000000004</v>
      </c>
      <c r="F57" s="1286">
        <v>0.54008299999999998</v>
      </c>
      <c r="G57" s="1286">
        <v>0.48017300000000002</v>
      </c>
      <c r="H57" s="1286">
        <v>0.49717</v>
      </c>
      <c r="I57" s="1286">
        <v>0.80414399999999997</v>
      </c>
      <c r="J57" s="1286">
        <v>0.54510499999999995</v>
      </c>
      <c r="K57" s="1286">
        <v>0.54729000000000005</v>
      </c>
      <c r="L57" s="1286">
        <v>0.23935599999999999</v>
      </c>
      <c r="M57" s="1286">
        <v>0.17664299999999999</v>
      </c>
      <c r="N57" s="1286">
        <v>6.1925410000000012</v>
      </c>
      <c r="O57" s="995"/>
      <c r="P57" s="995"/>
      <c r="Q57" s="995"/>
      <c r="R57" s="996"/>
      <c r="S57" s="995"/>
    </row>
    <row r="58" spans="1:19" s="368" customFormat="1" ht="15" customHeight="1">
      <c r="A58" s="106" t="s">
        <v>1027</v>
      </c>
      <c r="B58" s="819">
        <v>0.67599199999999993</v>
      </c>
      <c r="C58" s="819">
        <v>0.616066</v>
      </c>
      <c r="D58" s="819">
        <v>0.63061999999999996</v>
      </c>
      <c r="E58" s="819">
        <v>0.43989900000000004</v>
      </c>
      <c r="F58" s="819">
        <v>0.54008299999999998</v>
      </c>
      <c r="G58" s="819">
        <v>0.48017300000000002</v>
      </c>
      <c r="H58" s="819">
        <v>0.49717</v>
      </c>
      <c r="I58" s="819">
        <v>0.80414399999999997</v>
      </c>
      <c r="J58" s="819">
        <v>0.54510499999999995</v>
      </c>
      <c r="K58" s="819">
        <v>0.54729000000000005</v>
      </c>
      <c r="L58" s="819">
        <v>0.23935599999999999</v>
      </c>
      <c r="M58" s="819">
        <v>0.17664299999999999</v>
      </c>
      <c r="N58" s="63">
        <v>6.1925410000000012</v>
      </c>
      <c r="O58" s="995"/>
      <c r="P58" s="995"/>
      <c r="Q58" s="995"/>
      <c r="R58" s="996"/>
      <c r="S58" s="995"/>
    </row>
    <row r="59" spans="1:19" s="245" customFormat="1" ht="15" customHeight="1">
      <c r="A59" s="364" t="s">
        <v>1028</v>
      </c>
      <c r="B59" s="1006">
        <v>3.5137512300238316</v>
      </c>
      <c r="C59" s="1006">
        <v>2.79891837</v>
      </c>
      <c r="D59" s="1006">
        <v>4.7309141400000003</v>
      </c>
      <c r="E59" s="1006">
        <v>1.7891146400000002</v>
      </c>
      <c r="F59" s="1006">
        <v>3.8821259800000001</v>
      </c>
      <c r="G59" s="1006">
        <v>3.1446425499999995</v>
      </c>
      <c r="H59" s="1006">
        <v>3.7132157999999995</v>
      </c>
      <c r="I59" s="1006">
        <v>5.8727264699999999</v>
      </c>
      <c r="J59" s="1006">
        <v>4.6744457600000002</v>
      </c>
      <c r="K59" s="1006">
        <v>3.08928761</v>
      </c>
      <c r="L59" s="1006">
        <v>2.1286584399999997</v>
      </c>
      <c r="M59" s="1006">
        <v>7.4477268799999994</v>
      </c>
      <c r="N59" s="1006">
        <v>46.785527870023834</v>
      </c>
      <c r="O59" s="972"/>
      <c r="P59" s="591"/>
      <c r="Q59" s="972"/>
      <c r="R59" s="994"/>
      <c r="S59" s="972"/>
    </row>
    <row r="60" spans="1:19" s="245" customFormat="1" ht="15" customHeight="1">
      <c r="A60" s="194" t="s">
        <v>1029</v>
      </c>
      <c r="B60" s="819">
        <v>3.0367762300000001</v>
      </c>
      <c r="C60" s="819">
        <v>2.77094321</v>
      </c>
      <c r="D60" s="819">
        <v>4.3442550400000002</v>
      </c>
      <c r="E60" s="819">
        <v>1.7179932900000001</v>
      </c>
      <c r="F60" s="819">
        <v>3.75937615</v>
      </c>
      <c r="G60" s="819">
        <v>2.0561174099999997</v>
      </c>
      <c r="H60" s="819">
        <v>3.6775743799999998</v>
      </c>
      <c r="I60" s="819">
        <v>5.8393737999999997</v>
      </c>
      <c r="J60" s="819">
        <v>4.6370173000000001</v>
      </c>
      <c r="K60" s="819">
        <v>3.0517032299999998</v>
      </c>
      <c r="L60" s="819">
        <v>2.1018849999999998</v>
      </c>
      <c r="M60" s="819">
        <v>7.3875785399999998</v>
      </c>
      <c r="N60" s="63">
        <v>44.380593580000003</v>
      </c>
      <c r="O60" s="972"/>
      <c r="P60" s="591"/>
      <c r="Q60" s="972"/>
      <c r="R60" s="994"/>
      <c r="S60" s="972"/>
    </row>
    <row r="61" spans="1:19" s="188" customFormat="1" ht="15" customHeight="1">
      <c r="A61" s="194" t="s">
        <v>1030</v>
      </c>
      <c r="B61" s="819">
        <v>0.21710345002383141</v>
      </c>
      <c r="C61" s="819">
        <v>1.4758729999999999E-2</v>
      </c>
      <c r="D61" s="819">
        <v>1.4319520000000001E-2</v>
      </c>
      <c r="E61" s="819">
        <v>2.172526E-2</v>
      </c>
      <c r="F61" s="819">
        <v>2.306335E-2</v>
      </c>
      <c r="G61" s="819">
        <v>5.7502899999999999E-3</v>
      </c>
      <c r="H61" s="819">
        <v>1.9231089999999999E-2</v>
      </c>
      <c r="I61" s="819">
        <v>2.2159479999999999E-2</v>
      </c>
      <c r="J61" s="819">
        <v>2.164665E-2</v>
      </c>
      <c r="K61" s="819">
        <v>2.8071139999999998E-2</v>
      </c>
      <c r="L61" s="819">
        <v>1.8281200000000001E-2</v>
      </c>
      <c r="M61" s="819">
        <v>2.1188220000000001E-2</v>
      </c>
      <c r="N61" s="819">
        <v>0.42729838002383136</v>
      </c>
      <c r="O61" s="517"/>
      <c r="P61" s="1147"/>
      <c r="Q61" s="995"/>
      <c r="R61" s="996"/>
      <c r="S61" s="995"/>
    </row>
    <row r="62" spans="1:19" s="188" customFormat="1" ht="15" customHeight="1">
      <c r="A62" s="194" t="s">
        <v>206</v>
      </c>
      <c r="B62" s="819">
        <v>0.25987155000000001</v>
      </c>
      <c r="C62" s="819">
        <v>1.3216429999999999E-2</v>
      </c>
      <c r="D62" s="819">
        <v>0.37233958</v>
      </c>
      <c r="E62" s="819">
        <v>4.9396090000000004E-2</v>
      </c>
      <c r="F62" s="819">
        <v>9.9686479999999994E-2</v>
      </c>
      <c r="G62" s="819">
        <v>1.0827748500000001</v>
      </c>
      <c r="H62" s="819">
        <v>1.6410330000000001E-2</v>
      </c>
      <c r="I62" s="819">
        <v>1.119319E-2</v>
      </c>
      <c r="J62" s="819">
        <v>1.578181E-2</v>
      </c>
      <c r="K62" s="819">
        <v>9.5132399999999975E-3</v>
      </c>
      <c r="L62" s="819">
        <v>8.4922399999999999E-3</v>
      </c>
      <c r="M62" s="819">
        <v>3.8960120000000001E-2</v>
      </c>
      <c r="N62" s="63">
        <v>1.9776359100000003</v>
      </c>
      <c r="O62" s="884"/>
      <c r="P62" s="517"/>
      <c r="Q62" s="995"/>
      <c r="R62" s="996"/>
      <c r="S62" s="995"/>
    </row>
    <row r="63" spans="1:19" s="369" customFormat="1" ht="15" customHeight="1">
      <c r="A63" s="402" t="s">
        <v>403</v>
      </c>
      <c r="B63" s="123">
        <v>1870.2110847100239</v>
      </c>
      <c r="C63" s="123">
        <v>1486.1852564999999</v>
      </c>
      <c r="D63" s="123">
        <v>1874.8126023100003</v>
      </c>
      <c r="E63" s="123">
        <v>2375.4398719800001</v>
      </c>
      <c r="F63" s="123">
        <v>1493.3887548900002</v>
      </c>
      <c r="G63" s="123">
        <v>1523.6910538100001</v>
      </c>
      <c r="H63" s="123">
        <v>1622.3469086</v>
      </c>
      <c r="I63" s="123">
        <v>1507.09654271</v>
      </c>
      <c r="J63" s="123">
        <v>1600.44338062</v>
      </c>
      <c r="K63" s="123">
        <v>1891.1961294299999</v>
      </c>
      <c r="L63" s="123">
        <v>1653.3672887100001</v>
      </c>
      <c r="M63" s="123">
        <v>1680.6297195899997</v>
      </c>
      <c r="N63" s="123">
        <v>20578.808593860023</v>
      </c>
      <c r="O63" s="591"/>
      <c r="P63" s="591"/>
      <c r="Q63" s="972"/>
      <c r="R63" s="994"/>
      <c r="S63" s="972"/>
    </row>
    <row r="64" spans="1:19" s="188" customFormat="1" ht="15" customHeight="1">
      <c r="A64" s="350" t="s">
        <v>1894</v>
      </c>
      <c r="B64" s="120"/>
      <c r="C64" s="1295"/>
      <c r="D64" s="120"/>
      <c r="E64" s="120"/>
      <c r="F64" s="120"/>
      <c r="G64" s="120"/>
      <c r="H64" s="120"/>
      <c r="I64" s="120"/>
      <c r="J64" s="120"/>
      <c r="K64" s="120"/>
      <c r="L64" s="120"/>
      <c r="M64" s="120"/>
      <c r="N64" s="1311"/>
      <c r="O64" s="517"/>
      <c r="P64" s="995"/>
      <c r="Q64" s="995"/>
      <c r="R64" s="996"/>
      <c r="S64" s="995"/>
    </row>
    <row r="65" spans="1:19" s="188" customFormat="1" ht="15" customHeight="1">
      <c r="A65" s="350" t="s">
        <v>2013</v>
      </c>
      <c r="B65" s="120"/>
      <c r="C65" s="1295"/>
      <c r="D65" s="120"/>
      <c r="E65" s="120"/>
      <c r="F65" s="120"/>
      <c r="G65" s="120"/>
      <c r="H65" s="120"/>
      <c r="I65" s="120"/>
      <c r="J65" s="120"/>
      <c r="K65" s="120"/>
      <c r="L65" s="120"/>
      <c r="M65" s="120"/>
      <c r="N65" s="1311"/>
      <c r="O65" s="517"/>
      <c r="P65" s="995"/>
      <c r="Q65" s="995"/>
      <c r="R65" s="996"/>
      <c r="S65" s="995"/>
    </row>
    <row r="66" spans="1:19" s="188" customFormat="1" ht="15" customHeight="1">
      <c r="A66" s="1067" t="s">
        <v>1806</v>
      </c>
      <c r="B66" s="120"/>
      <c r="C66" s="717"/>
      <c r="D66" s="120"/>
      <c r="E66" s="120"/>
      <c r="F66" s="120"/>
      <c r="G66" s="120"/>
      <c r="H66" s="120"/>
      <c r="I66" s="120"/>
      <c r="J66" s="120"/>
      <c r="K66" s="120"/>
      <c r="L66" s="120"/>
      <c r="M66" s="120"/>
      <c r="N66" s="1315"/>
      <c r="O66" s="884"/>
      <c r="P66" s="995"/>
      <c r="Q66" s="995"/>
      <c r="R66" s="996"/>
      <c r="S66" s="995"/>
    </row>
    <row r="67" spans="1:19" ht="15" customHeight="1">
      <c r="A67" s="523" t="s">
        <v>1306</v>
      </c>
      <c r="B67" s="830"/>
      <c r="C67" s="830"/>
      <c r="D67" s="830"/>
      <c r="E67" s="830"/>
      <c r="F67" s="830"/>
      <c r="G67" s="830"/>
      <c r="H67" s="830"/>
      <c r="I67" s="830"/>
      <c r="J67" s="830"/>
      <c r="K67" s="830"/>
      <c r="L67" s="830"/>
      <c r="M67" s="830"/>
      <c r="N67" s="1310"/>
    </row>
    <row r="68" spans="1:19" ht="15" customHeight="1">
      <c r="A68" s="48"/>
      <c r="B68" s="1311"/>
      <c r="C68" s="1311"/>
      <c r="D68" s="1311"/>
      <c r="E68" s="1311"/>
      <c r="F68" s="1311"/>
      <c r="G68" s="1311"/>
      <c r="H68" s="1311"/>
      <c r="I68" s="1311"/>
      <c r="J68" s="1311"/>
      <c r="K68" s="1311"/>
      <c r="L68" s="1311"/>
      <c r="M68" s="1311"/>
      <c r="N68" s="1311"/>
    </row>
    <row r="69" spans="1:19">
      <c r="A69" s="48"/>
      <c r="B69" s="1311"/>
      <c r="C69" s="1311"/>
      <c r="D69" s="1311"/>
      <c r="F69" s="1311"/>
      <c r="G69" s="1311"/>
      <c r="H69" s="1311"/>
      <c r="I69" s="1311"/>
      <c r="J69" s="1311"/>
      <c r="K69" s="1311"/>
      <c r="L69" s="1311"/>
      <c r="M69" s="1311"/>
      <c r="N69" s="1311"/>
    </row>
    <row r="70" spans="1:19">
      <c r="A70" s="48"/>
      <c r="B70" s="819"/>
      <c r="C70" s="819"/>
      <c r="D70" s="819"/>
      <c r="E70" s="819"/>
      <c r="F70" s="819"/>
      <c r="G70" s="819"/>
      <c r="H70" s="819"/>
      <c r="I70" s="819"/>
      <c r="J70" s="819"/>
      <c r="K70" s="819"/>
      <c r="L70" s="819"/>
      <c r="M70" s="819"/>
    </row>
    <row r="71" spans="1:19">
      <c r="A71" s="48"/>
      <c r="B71" s="819"/>
      <c r="C71" s="819"/>
      <c r="D71" s="819"/>
      <c r="E71" s="819"/>
      <c r="F71" s="819"/>
      <c r="G71" s="819"/>
      <c r="H71" s="819"/>
      <c r="I71" s="819"/>
      <c r="J71" s="819"/>
      <c r="K71" s="819"/>
      <c r="L71" s="819"/>
      <c r="M71" s="819"/>
    </row>
    <row r="72" spans="1:19">
      <c r="B72" s="756"/>
      <c r="C72" s="756"/>
      <c r="D72" s="756"/>
      <c r="E72" s="756"/>
      <c r="F72" s="756"/>
      <c r="G72" s="756"/>
      <c r="H72" s="756"/>
      <c r="I72" s="756"/>
      <c r="J72" s="756"/>
      <c r="K72" s="756"/>
      <c r="L72" s="756"/>
      <c r="M72" s="756"/>
    </row>
    <row r="73" spans="1:19">
      <c r="L73" s="1311"/>
    </row>
    <row r="74" spans="1:19">
      <c r="B74" s="819"/>
      <c r="C74" s="819"/>
      <c r="D74" s="819"/>
      <c r="E74" s="819"/>
      <c r="F74" s="819"/>
      <c r="G74" s="819"/>
      <c r="H74" s="819"/>
      <c r="I74" s="819"/>
      <c r="J74" s="819"/>
      <c r="K74" s="819"/>
      <c r="L74" s="819"/>
      <c r="M74" s="819"/>
    </row>
    <row r="75" spans="1:19">
      <c r="B75" s="819"/>
      <c r="C75" s="819"/>
      <c r="D75" s="819"/>
      <c r="E75" s="819"/>
      <c r="F75" s="819"/>
      <c r="G75" s="819"/>
      <c r="H75" s="819"/>
      <c r="I75" s="819"/>
      <c r="J75" s="819"/>
      <c r="K75" s="819"/>
      <c r="L75" s="819"/>
      <c r="M75" s="819"/>
    </row>
    <row r="76" spans="1:19">
      <c r="B76" s="819"/>
      <c r="C76" s="819"/>
      <c r="D76" s="819"/>
      <c r="E76" s="819"/>
      <c r="F76" s="819"/>
      <c r="G76" s="819"/>
      <c r="H76" s="819"/>
      <c r="I76" s="819"/>
      <c r="J76" s="819"/>
      <c r="K76" s="819"/>
      <c r="L76" s="819"/>
      <c r="M76" s="819"/>
    </row>
  </sheetData>
  <customSheetViews>
    <customSheetView guid="{45E423DD-7FD2-487F-8372-5798D7D06C15}" showPageBreaks="1" showGridLines="0" printArea="1" topLeftCell="D1">
      <selection activeCell="N2" sqref="N2"/>
      <pageMargins left="0.73" right="0.37" top="0.28999999999999998" bottom="0.23" header="0" footer="0"/>
      <printOptions horizontalCentered="1" verticalCentered="1"/>
      <pageSetup scale="68" orientation="landscape" r:id="rId1"/>
      <headerFooter alignWithMargins="0"/>
    </customSheetView>
    <customSheetView guid="{B297ACE3-C144-4411-A206-EE5C8D41CE1C}" showGridLines="0" topLeftCell="A17">
      <pane xSplit="2" topLeftCell="G1" activePane="topRight" state="frozen"/>
      <selection pane="topRight" activeCell="N44" sqref="B9:N44"/>
      <pageMargins left="0.73" right="0.37" top="0.28999999999999998" bottom="0.23" header="0" footer="0"/>
      <printOptions horizontalCentered="1" verticalCentered="1"/>
      <pageSetup scale="68" orientation="landscape" r:id="rId2"/>
      <headerFooter alignWithMargins="0"/>
    </customSheetView>
    <customSheetView guid="{67BA8672-8137-4028-84CD-AA630649A2B3}" showGridLines="0" showRuler="0" topLeftCell="A28">
      <selection activeCell="I40" sqref="I40"/>
      <pageMargins left="0.73" right="0.37" top="0.28999999999999998" bottom="0.23" header="0" footer="0"/>
      <printOptions horizontalCentered="1" verticalCentered="1"/>
      <pageSetup scale="69" orientation="landscape" r:id="rId3"/>
      <headerFooter alignWithMargins="0"/>
    </customSheetView>
    <customSheetView guid="{51F1D52B-5D55-4FCC-809B-9B4CC86C88B9}" showGridLines="0" topLeftCell="D1">
      <selection activeCell="N2" sqref="N2"/>
      <pageMargins left="0.73" right="0.37" top="0.28999999999999998" bottom="0.23" header="0" footer="0"/>
      <printOptions horizontalCentered="1" verticalCentered="1"/>
      <pageSetup scale="68" orientation="landscape" r:id="rId4"/>
      <headerFooter alignWithMargins="0"/>
    </customSheetView>
  </customSheetViews>
  <phoneticPr fontId="0" type="noConversion"/>
  <printOptions horizontalCentered="1" verticalCentered="1"/>
  <pageMargins left="0.57999999999999996" right="0.46" top="0.19" bottom="0.17" header="0" footer="0"/>
  <pageSetup scale="56" orientation="landscape" r:id="rId5"/>
  <headerFooter alignWithMargins="0"/>
  <drawing r:id="rId6"/>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4"/>
  <dimension ref="A1:G73"/>
  <sheetViews>
    <sheetView showGridLines="0" zoomScaleNormal="100" workbookViewId="0">
      <selection sqref="A1:XFD1048576"/>
    </sheetView>
  </sheetViews>
  <sheetFormatPr defaultColWidth="9.140625" defaultRowHeight="15"/>
  <cols>
    <col min="1" max="1" width="61.140625" style="48" customWidth="1"/>
    <col min="2" max="6" width="14.140625" style="271" customWidth="1"/>
    <col min="7" max="7" width="9.140625" style="271"/>
    <col min="8" max="16384" width="9.140625" style="48"/>
  </cols>
  <sheetData>
    <row r="1" spans="1:7">
      <c r="A1" s="331" t="s">
        <v>277</v>
      </c>
      <c r="B1" s="122"/>
      <c r="C1" s="122"/>
      <c r="D1" s="122"/>
      <c r="E1" s="122"/>
      <c r="F1" s="809">
        <v>78</v>
      </c>
    </row>
    <row r="2" spans="1:7">
      <c r="A2" s="53"/>
      <c r="B2" s="120"/>
      <c r="C2" s="120"/>
      <c r="D2" s="120"/>
      <c r="E2" s="120"/>
      <c r="F2" s="120"/>
    </row>
    <row r="3" spans="1:7">
      <c r="A3" s="53"/>
      <c r="B3" s="120"/>
      <c r="C3" s="120"/>
      <c r="D3" s="120"/>
      <c r="E3" s="120"/>
    </row>
    <row r="4" spans="1:7">
      <c r="A4" s="53"/>
      <c r="B4" s="120"/>
      <c r="C4" s="120"/>
      <c r="D4" s="120"/>
      <c r="E4" s="120"/>
    </row>
    <row r="5" spans="1:7">
      <c r="A5" s="53"/>
      <c r="B5" s="120"/>
      <c r="C5" s="120"/>
      <c r="D5" s="120"/>
      <c r="E5" s="120"/>
    </row>
    <row r="6" spans="1:7">
      <c r="A6" s="53"/>
      <c r="B6" s="120"/>
      <c r="C6" s="120"/>
      <c r="D6" s="120"/>
      <c r="E6" s="120"/>
    </row>
    <row r="7" spans="1:7">
      <c r="A7" s="53"/>
      <c r="B7" s="120"/>
      <c r="C7" s="120"/>
      <c r="D7" s="120"/>
      <c r="E7" s="120"/>
    </row>
    <row r="8" spans="1:7">
      <c r="A8" s="55" t="s">
        <v>1282</v>
      </c>
    </row>
    <row r="9" spans="1:7">
      <c r="A9" s="55" t="s">
        <v>1685</v>
      </c>
    </row>
    <row r="10" spans="1:7">
      <c r="A10" s="53" t="s">
        <v>359</v>
      </c>
    </row>
    <row r="11" spans="1:7" ht="17.25">
      <c r="A11" s="141" t="s">
        <v>288</v>
      </c>
      <c r="B11" s="1255">
        <v>2015</v>
      </c>
      <c r="C11" s="1255">
        <v>2016</v>
      </c>
      <c r="D11" s="1255">
        <v>2017</v>
      </c>
      <c r="E11" s="1255">
        <v>2018</v>
      </c>
      <c r="F11" s="1255" t="s">
        <v>1739</v>
      </c>
    </row>
    <row r="12" spans="1:7">
      <c r="A12" s="364" t="s">
        <v>363</v>
      </c>
      <c r="B12" s="756">
        <v>5993.3440346799998</v>
      </c>
      <c r="C12" s="756">
        <v>7381.9232355100003</v>
      </c>
      <c r="D12" s="756">
        <v>8789.0454160054724</v>
      </c>
      <c r="E12" s="756">
        <v>9406.8721431533304</v>
      </c>
      <c r="F12" s="756">
        <v>7818.0144374300007</v>
      </c>
    </row>
    <row r="13" spans="1:7">
      <c r="A13" s="364" t="s">
        <v>175</v>
      </c>
      <c r="B13" s="756">
        <v>1904.19485009</v>
      </c>
      <c r="C13" s="756">
        <v>2383.6213983700004</v>
      </c>
      <c r="D13" s="756">
        <v>2670.1854299800002</v>
      </c>
      <c r="E13" s="756">
        <v>2862.6376631233329</v>
      </c>
      <c r="F13" s="756">
        <v>2492.3692788500007</v>
      </c>
    </row>
    <row r="14" spans="1:7">
      <c r="A14" s="365" t="s">
        <v>453</v>
      </c>
      <c r="B14" s="819">
        <v>316.10899446000002</v>
      </c>
      <c r="C14" s="819">
        <v>445.54507694</v>
      </c>
      <c r="D14" s="819">
        <v>410.84959018000001</v>
      </c>
      <c r="E14" s="819">
        <v>647.97542797999995</v>
      </c>
      <c r="F14" s="819">
        <v>584.78086678000011</v>
      </c>
    </row>
    <row r="15" spans="1:7">
      <c r="A15" s="366" t="s">
        <v>454</v>
      </c>
      <c r="B15" s="819">
        <v>1079.4158329000002</v>
      </c>
      <c r="C15" s="819">
        <v>1321.4710471900003</v>
      </c>
      <c r="D15" s="819">
        <v>1573.2071514200002</v>
      </c>
      <c r="E15" s="819">
        <v>1579.54344846</v>
      </c>
      <c r="F15" s="819">
        <v>1344.4761069100002</v>
      </c>
      <c r="G15" s="820"/>
    </row>
    <row r="16" spans="1:7">
      <c r="A16" s="194" t="s">
        <v>159</v>
      </c>
      <c r="B16" s="819">
        <v>347.78688778999998</v>
      </c>
      <c r="C16" s="819">
        <v>410.51425796000001</v>
      </c>
      <c r="D16" s="819">
        <v>483.36181648000002</v>
      </c>
      <c r="E16" s="819">
        <v>442.72456595</v>
      </c>
      <c r="F16" s="819">
        <v>399.76016621000002</v>
      </c>
      <c r="G16" s="820"/>
    </row>
    <row r="17" spans="1:7">
      <c r="A17" s="194" t="s">
        <v>452</v>
      </c>
      <c r="B17" s="819">
        <v>13.2992633</v>
      </c>
      <c r="C17" s="819">
        <v>14.133922040000002</v>
      </c>
      <c r="D17" s="819">
        <v>12.123578509999998</v>
      </c>
      <c r="E17" s="819">
        <v>16.307869723333301</v>
      </c>
      <c r="F17" s="819">
        <v>11.305746300000003</v>
      </c>
      <c r="G17" s="820"/>
    </row>
    <row r="18" spans="1:7">
      <c r="A18" s="194" t="s">
        <v>160</v>
      </c>
      <c r="B18" s="819">
        <v>64.035146580000003</v>
      </c>
      <c r="C18" s="819">
        <v>84.536053359999997</v>
      </c>
      <c r="D18" s="819">
        <v>99.144868369999998</v>
      </c>
      <c r="E18" s="819">
        <v>117.18763937000001</v>
      </c>
      <c r="F18" s="819">
        <v>100.92917653000001</v>
      </c>
      <c r="G18" s="820"/>
    </row>
    <row r="19" spans="1:7">
      <c r="A19" s="194" t="s">
        <v>161</v>
      </c>
      <c r="B19" s="819">
        <v>33.648321490000001</v>
      </c>
      <c r="C19" s="819">
        <v>33.262259129999997</v>
      </c>
      <c r="D19" s="819">
        <v>33.36512003</v>
      </c>
      <c r="E19" s="819">
        <v>31.09620512</v>
      </c>
      <c r="F19" s="819">
        <v>33.101918480000009</v>
      </c>
      <c r="G19" s="820"/>
    </row>
    <row r="20" spans="1:7">
      <c r="A20" s="194" t="s">
        <v>504</v>
      </c>
      <c r="B20" s="819">
        <v>49.900403569999995</v>
      </c>
      <c r="C20" s="819">
        <v>74.158781750000003</v>
      </c>
      <c r="D20" s="819">
        <v>58.133304989999999</v>
      </c>
      <c r="E20" s="819">
        <v>27.802506520000001</v>
      </c>
      <c r="F20" s="819">
        <v>18.015297640000004</v>
      </c>
    </row>
    <row r="21" spans="1:7">
      <c r="A21" s="364" t="s">
        <v>1015</v>
      </c>
      <c r="B21" s="756">
        <v>3013.86536686</v>
      </c>
      <c r="C21" s="756">
        <v>3555.1898280199994</v>
      </c>
      <c r="D21" s="756">
        <v>4343.7364005700001</v>
      </c>
      <c r="E21" s="756">
        <v>4906.6371061500004</v>
      </c>
      <c r="F21" s="756">
        <v>3828.3870891300003</v>
      </c>
    </row>
    <row r="22" spans="1:7">
      <c r="A22" s="204" t="s">
        <v>191</v>
      </c>
      <c r="B22" s="819">
        <v>2898.35046263</v>
      </c>
      <c r="C22" s="819">
        <v>3411.0021329199999</v>
      </c>
      <c r="D22" s="819">
        <v>4170.6113521999996</v>
      </c>
      <c r="E22" s="819">
        <v>4751.7800723999999</v>
      </c>
      <c r="F22" s="819">
        <v>3681.2367972699999</v>
      </c>
    </row>
    <row r="23" spans="1:7" ht="12.75" customHeight="1">
      <c r="A23" s="48" t="s">
        <v>1004</v>
      </c>
      <c r="B23" s="819">
        <v>22.287717239999999</v>
      </c>
      <c r="C23" s="819">
        <v>23.019594859999998</v>
      </c>
      <c r="D23" s="819">
        <v>20.691299089999998</v>
      </c>
      <c r="E23" s="819">
        <v>20.43258045</v>
      </c>
      <c r="F23" s="819">
        <v>20.71656518</v>
      </c>
    </row>
    <row r="24" spans="1:7">
      <c r="A24" s="48" t="s">
        <v>1005</v>
      </c>
      <c r="B24" s="819">
        <v>17.409054880000003</v>
      </c>
      <c r="C24" s="819">
        <v>52.624280739999989</v>
      </c>
      <c r="D24" s="819">
        <v>65.513734959999994</v>
      </c>
      <c r="E24" s="819">
        <v>73.919480030000003</v>
      </c>
      <c r="F24" s="819">
        <v>64.072384589999999</v>
      </c>
    </row>
    <row r="25" spans="1:7">
      <c r="A25" s="204" t="s">
        <v>192</v>
      </c>
      <c r="B25" s="819">
        <v>20.733725070000002</v>
      </c>
      <c r="C25" s="819">
        <v>40.14434224</v>
      </c>
      <c r="D25" s="819">
        <v>41.446572809999992</v>
      </c>
      <c r="E25" s="819">
        <v>37.974932330000001</v>
      </c>
      <c r="F25" s="819">
        <v>26.236573999999997</v>
      </c>
    </row>
    <row r="26" spans="1:7">
      <c r="A26" s="366" t="s">
        <v>1006</v>
      </c>
      <c r="B26" s="819">
        <v>6.1898378000000003</v>
      </c>
      <c r="C26" s="819">
        <v>7.0244351399999996</v>
      </c>
      <c r="D26" s="819">
        <v>2.9342919300000001</v>
      </c>
      <c r="E26" s="819">
        <v>3.3483589899999999</v>
      </c>
      <c r="F26" s="819">
        <v>16.90563835</v>
      </c>
    </row>
    <row r="27" spans="1:7">
      <c r="A27" s="366" t="s">
        <v>1007</v>
      </c>
      <c r="B27" s="819">
        <v>42.871191449999998</v>
      </c>
      <c r="C27" s="819">
        <v>13.818998929999996</v>
      </c>
      <c r="D27" s="819">
        <v>38.516226660000001</v>
      </c>
      <c r="E27" s="819">
        <v>15.813903720000001</v>
      </c>
      <c r="F27" s="819">
        <v>5.1331158000000006</v>
      </c>
    </row>
    <row r="28" spans="1:7">
      <c r="A28" s="366" t="s">
        <v>1008</v>
      </c>
      <c r="B28" s="819">
        <v>6.0233777899999996</v>
      </c>
      <c r="C28" s="819">
        <v>7.5560431900000005</v>
      </c>
      <c r="D28" s="819">
        <v>4.0229229200000001</v>
      </c>
      <c r="E28" s="819">
        <v>3.3677782300000008</v>
      </c>
      <c r="F28" s="819">
        <v>14.086013940000001</v>
      </c>
    </row>
    <row r="29" spans="1:7">
      <c r="A29" s="364" t="s">
        <v>1014</v>
      </c>
      <c r="B29" s="756">
        <v>945.91028068000003</v>
      </c>
      <c r="C29" s="756">
        <v>1285.2112371400001</v>
      </c>
      <c r="D29" s="756">
        <v>1380.2906341357407</v>
      </c>
      <c r="E29" s="756">
        <v>1374.26825611</v>
      </c>
      <c r="F29" s="756">
        <v>1214.62604173</v>
      </c>
    </row>
    <row r="30" spans="1:7">
      <c r="A30" s="367" t="s">
        <v>176</v>
      </c>
      <c r="B30" s="819">
        <v>124.98519388000001</v>
      </c>
      <c r="C30" s="819">
        <v>230.91088932999997</v>
      </c>
      <c r="D30" s="819">
        <v>319.09366055999999</v>
      </c>
      <c r="E30" s="819">
        <v>323.30716465</v>
      </c>
      <c r="F30" s="819">
        <v>190.43298188</v>
      </c>
    </row>
    <row r="31" spans="1:7">
      <c r="A31" s="367" t="s">
        <v>1113</v>
      </c>
      <c r="B31" s="819">
        <v>44.077146810000002</v>
      </c>
      <c r="C31" s="819">
        <v>81.287939359999996</v>
      </c>
      <c r="D31" s="819">
        <v>78.955451499999981</v>
      </c>
      <c r="E31" s="819">
        <v>110.11650238999999</v>
      </c>
      <c r="F31" s="819">
        <v>44.236214419999996</v>
      </c>
    </row>
    <row r="32" spans="1:7">
      <c r="A32" s="367" t="s">
        <v>166</v>
      </c>
      <c r="B32" s="819">
        <v>241.49748350000002</v>
      </c>
      <c r="C32" s="819">
        <v>474.15359848000003</v>
      </c>
      <c r="D32" s="819">
        <v>480.15174428722213</v>
      </c>
      <c r="E32" s="819">
        <v>399.20240219000004</v>
      </c>
      <c r="F32" s="819">
        <v>464.93447919999994</v>
      </c>
    </row>
    <row r="33" spans="1:6">
      <c r="A33" s="367" t="s">
        <v>1031</v>
      </c>
      <c r="B33" s="819">
        <v>37.538834129999998</v>
      </c>
      <c r="C33" s="819">
        <v>33.800209820000006</v>
      </c>
      <c r="D33" s="819">
        <v>33.302855860000001</v>
      </c>
      <c r="E33" s="819">
        <v>31.868375660000002</v>
      </c>
      <c r="F33" s="819">
        <v>28.299678359999998</v>
      </c>
    </row>
    <row r="34" spans="1:6">
      <c r="A34" s="367" t="s">
        <v>1222</v>
      </c>
      <c r="B34" s="819">
        <v>125.3387202</v>
      </c>
      <c r="C34" s="819">
        <v>145.68790419000001</v>
      </c>
      <c r="D34" s="819">
        <v>159.54422999999997</v>
      </c>
      <c r="E34" s="819">
        <v>154.60013842000001</v>
      </c>
      <c r="F34" s="819">
        <v>132.81434999999999</v>
      </c>
    </row>
    <row r="35" spans="1:6">
      <c r="A35" s="188" t="s">
        <v>222</v>
      </c>
      <c r="B35" s="819">
        <v>174.58772700999998</v>
      </c>
      <c r="C35" s="819">
        <v>113.53210983</v>
      </c>
      <c r="D35" s="819">
        <v>118.59740821000001</v>
      </c>
      <c r="E35" s="819">
        <v>146.78325498000001</v>
      </c>
      <c r="F35" s="819">
        <v>183.01993913999999</v>
      </c>
    </row>
    <row r="36" spans="1:6">
      <c r="A36" s="360" t="s">
        <v>474</v>
      </c>
      <c r="B36" s="819">
        <v>197.88517515000001</v>
      </c>
      <c r="C36" s="819">
        <v>205.83858612999998</v>
      </c>
      <c r="D36" s="819">
        <v>190.6452837185187</v>
      </c>
      <c r="E36" s="819">
        <v>208.39041781999998</v>
      </c>
      <c r="F36" s="819">
        <v>170.88839872999998</v>
      </c>
    </row>
    <row r="37" spans="1:6">
      <c r="A37" s="364" t="s">
        <v>1012</v>
      </c>
      <c r="B37" s="756">
        <v>129.37353704999998</v>
      </c>
      <c r="C37" s="756">
        <v>157.90077198</v>
      </c>
      <c r="D37" s="756">
        <v>394.83295131973199</v>
      </c>
      <c r="E37" s="756">
        <v>263.32911776999799</v>
      </c>
      <c r="F37" s="756">
        <v>282.63202772000005</v>
      </c>
    </row>
    <row r="38" spans="1:6">
      <c r="A38" s="364" t="s">
        <v>365</v>
      </c>
      <c r="B38" s="756">
        <v>3072.8744093999999</v>
      </c>
      <c r="C38" s="756">
        <v>3374.08643979</v>
      </c>
      <c r="D38" s="756">
        <v>3699.2702567042575</v>
      </c>
      <c r="E38" s="756">
        <v>3942.4005472333361</v>
      </c>
      <c r="F38" s="756">
        <v>3970.5774066599993</v>
      </c>
    </row>
    <row r="39" spans="1:6" ht="14.25" customHeight="1">
      <c r="A39" s="679" t="s">
        <v>168</v>
      </c>
      <c r="B39" s="819">
        <v>1058.6808055299998</v>
      </c>
      <c r="C39" s="819">
        <v>1138.8565692300001</v>
      </c>
      <c r="D39" s="819">
        <v>1116.1934649799998</v>
      </c>
      <c r="E39" s="819">
        <v>1155.4348636499999</v>
      </c>
      <c r="F39" s="819">
        <v>1279.4196687499998</v>
      </c>
    </row>
    <row r="40" spans="1:6">
      <c r="A40" s="517" t="s">
        <v>1009</v>
      </c>
      <c r="B40" s="819">
        <v>850.70190822999996</v>
      </c>
      <c r="C40" s="819">
        <v>986.18743594</v>
      </c>
      <c r="D40" s="819">
        <v>1165.6859095799998</v>
      </c>
      <c r="E40" s="819">
        <v>1162.0064001299997</v>
      </c>
      <c r="F40" s="819">
        <v>860.87093130999995</v>
      </c>
    </row>
    <row r="41" spans="1:6">
      <c r="A41" s="543" t="s">
        <v>1010</v>
      </c>
      <c r="B41" s="819">
        <v>504.74512301999994</v>
      </c>
      <c r="C41" s="819">
        <v>541.93211321000001</v>
      </c>
      <c r="D41" s="819">
        <v>635.40739028999997</v>
      </c>
      <c r="E41" s="819">
        <v>721.55058569000005</v>
      </c>
      <c r="F41" s="819">
        <v>721.01152465999996</v>
      </c>
    </row>
    <row r="42" spans="1:6">
      <c r="A42" s="517" t="s">
        <v>1017</v>
      </c>
      <c r="B42" s="819">
        <v>108.93816165000001</v>
      </c>
      <c r="C42" s="819">
        <v>102.29946047999999</v>
      </c>
      <c r="D42" s="819">
        <v>114.64283222</v>
      </c>
      <c r="E42" s="819">
        <v>111.19717184000001</v>
      </c>
      <c r="F42" s="819">
        <v>179.41147981999998</v>
      </c>
    </row>
    <row r="43" spans="1:6">
      <c r="A43" s="194" t="s">
        <v>427</v>
      </c>
      <c r="B43" s="819">
        <v>279.05223630000006</v>
      </c>
      <c r="C43" s="819">
        <v>285.67371618999999</v>
      </c>
      <c r="D43" s="819">
        <v>305.16197777000002</v>
      </c>
      <c r="E43" s="819">
        <v>355.45885516666698</v>
      </c>
      <c r="F43" s="819">
        <v>431.44700424000001</v>
      </c>
    </row>
    <row r="44" spans="1:6">
      <c r="A44" s="194" t="s">
        <v>1105</v>
      </c>
      <c r="B44" s="819">
        <v>81.520266159999991</v>
      </c>
      <c r="C44" s="819">
        <v>82.474782970000007</v>
      </c>
      <c r="D44" s="819">
        <v>83.728181649999982</v>
      </c>
      <c r="E44" s="819">
        <v>79.893266189999991</v>
      </c>
      <c r="F44" s="819">
        <v>88.210664600000015</v>
      </c>
    </row>
    <row r="45" spans="1:6">
      <c r="A45" s="194" t="s">
        <v>1060</v>
      </c>
      <c r="B45" s="819">
        <v>16.014327059999999</v>
      </c>
      <c r="C45" s="819">
        <v>27.259871500000003</v>
      </c>
      <c r="D45" s="819">
        <v>17.51236007</v>
      </c>
      <c r="E45" s="819">
        <v>6.7871574733336999</v>
      </c>
      <c r="F45" s="819">
        <v>0</v>
      </c>
    </row>
    <row r="46" spans="1:6">
      <c r="A46" s="364" t="s">
        <v>1061</v>
      </c>
      <c r="B46" s="756">
        <v>173.22158145</v>
      </c>
      <c r="C46" s="756">
        <v>209.40249026999999</v>
      </c>
      <c r="D46" s="756">
        <v>260.93814014425828</v>
      </c>
      <c r="E46" s="756">
        <v>350.07224709333599</v>
      </c>
      <c r="F46" s="756">
        <v>410.20613327999996</v>
      </c>
    </row>
    <row r="47" spans="1:6">
      <c r="A47" s="364" t="s">
        <v>177</v>
      </c>
      <c r="B47" s="756">
        <v>5887.2928549100006</v>
      </c>
      <c r="C47" s="756">
        <v>7190.5452813500006</v>
      </c>
      <c r="D47" s="756">
        <v>8454.6711335941782</v>
      </c>
      <c r="E47" s="756">
        <v>9037.0649763066758</v>
      </c>
      <c r="F47" s="756">
        <v>8569.3203324000006</v>
      </c>
    </row>
    <row r="48" spans="1:6">
      <c r="A48" s="364" t="s">
        <v>1018</v>
      </c>
      <c r="B48" s="756">
        <v>4659.2389338399998</v>
      </c>
      <c r="C48" s="756">
        <v>5730.4169080400006</v>
      </c>
      <c r="D48" s="756">
        <v>6502.9921737000004</v>
      </c>
      <c r="E48" s="756">
        <v>6653.6810894100099</v>
      </c>
      <c r="F48" s="756">
        <v>5425.6568950399997</v>
      </c>
    </row>
    <row r="49" spans="1:6">
      <c r="A49" s="367" t="s">
        <v>167</v>
      </c>
      <c r="B49" s="819">
        <v>4659.2389338399998</v>
      </c>
      <c r="C49" s="819">
        <v>5730.4169080400006</v>
      </c>
      <c r="D49" s="819">
        <v>6502.9921737000004</v>
      </c>
      <c r="E49" s="820">
        <v>6653.6810894100099</v>
      </c>
      <c r="F49" s="819">
        <v>5425.6568950399997</v>
      </c>
    </row>
    <row r="50" spans="1:6">
      <c r="A50" s="364" t="s">
        <v>139</v>
      </c>
      <c r="B50" s="756">
        <v>2.3593361799999997</v>
      </c>
      <c r="C50" s="756">
        <v>3.5775722700000001</v>
      </c>
      <c r="D50" s="756">
        <v>3.6833458700000001</v>
      </c>
      <c r="E50" s="756">
        <v>230.14859591999999</v>
      </c>
      <c r="F50" s="756">
        <v>192.53254475000003</v>
      </c>
    </row>
    <row r="51" spans="1:6">
      <c r="A51" s="360" t="s">
        <v>184</v>
      </c>
      <c r="B51" s="819">
        <v>2.3593361799999997</v>
      </c>
      <c r="C51" s="819">
        <v>3.5775722700000001</v>
      </c>
      <c r="D51" s="819">
        <v>3.6833458700000001</v>
      </c>
      <c r="E51" s="819">
        <v>3.3319067199999997</v>
      </c>
      <c r="F51" s="819">
        <v>1.2440697700000003</v>
      </c>
    </row>
    <row r="52" spans="1:6">
      <c r="A52" s="360" t="s">
        <v>1686</v>
      </c>
      <c r="B52" s="819">
        <v>0</v>
      </c>
      <c r="C52" s="819">
        <v>0</v>
      </c>
      <c r="D52" s="819">
        <v>0</v>
      </c>
      <c r="E52" s="819">
        <v>226.81668919999998</v>
      </c>
      <c r="F52" s="819">
        <v>191.28847498000002</v>
      </c>
    </row>
    <row r="53" spans="1:6">
      <c r="A53" s="364" t="s">
        <v>4</v>
      </c>
      <c r="B53" s="756">
        <v>1136.9285916399999</v>
      </c>
      <c r="C53" s="756">
        <v>1358.3266550399999</v>
      </c>
      <c r="D53" s="756">
        <v>1697.46849836</v>
      </c>
      <c r="E53" s="756">
        <v>1989.4147052766668</v>
      </c>
      <c r="F53" s="756">
        <v>2769.1737909500002</v>
      </c>
    </row>
    <row r="54" spans="1:6">
      <c r="A54" s="106" t="s">
        <v>1020</v>
      </c>
      <c r="B54" s="819">
        <v>842.78326220999986</v>
      </c>
      <c r="C54" s="819">
        <v>1052.0775158199999</v>
      </c>
      <c r="D54" s="819">
        <v>1371.2807334500001</v>
      </c>
      <c r="E54" s="819">
        <v>1665.58838436</v>
      </c>
      <c r="F54" s="819">
        <v>2293.9939303800002</v>
      </c>
    </row>
    <row r="55" spans="1:6">
      <c r="A55" s="72" t="s">
        <v>211</v>
      </c>
      <c r="B55" s="819">
        <v>115.41284999999999</v>
      </c>
      <c r="C55" s="819">
        <v>123.871983</v>
      </c>
      <c r="D55" s="819">
        <v>135.34849299999999</v>
      </c>
      <c r="E55" s="819">
        <v>144.63507066666699</v>
      </c>
      <c r="F55" s="819">
        <v>318.22598800000003</v>
      </c>
    </row>
    <row r="56" spans="1:6">
      <c r="A56" s="202" t="s">
        <v>1052</v>
      </c>
      <c r="B56" s="819">
        <v>178.73247942999998</v>
      </c>
      <c r="C56" s="819">
        <v>182.37715621999996</v>
      </c>
      <c r="D56" s="819">
        <v>190.83927190999998</v>
      </c>
      <c r="E56" s="819">
        <v>179.19125025</v>
      </c>
      <c r="F56" s="819">
        <v>156.95387256999999</v>
      </c>
    </row>
    <row r="57" spans="1:6">
      <c r="A57" s="364" t="s">
        <v>1022</v>
      </c>
      <c r="B57" s="756">
        <v>88.765993249999994</v>
      </c>
      <c r="C57" s="756">
        <v>98.224146000000005</v>
      </c>
      <c r="D57" s="756">
        <v>250.52711566417716</v>
      </c>
      <c r="E57" s="756">
        <v>163.82058570000001</v>
      </c>
      <c r="F57" s="756">
        <v>181.95710166000003</v>
      </c>
    </row>
    <row r="58" spans="1:6">
      <c r="A58" s="113" t="s">
        <v>1024</v>
      </c>
      <c r="B58" s="756">
        <v>62.846016429999999</v>
      </c>
      <c r="C58" s="756">
        <v>80.124073049999993</v>
      </c>
      <c r="D58" s="756">
        <v>108.77090594000001</v>
      </c>
      <c r="E58" s="756">
        <v>125.77664836000001</v>
      </c>
      <c r="F58" s="756">
        <v>167.91834849999995</v>
      </c>
    </row>
    <row r="59" spans="1:6">
      <c r="A59" s="106" t="s">
        <v>1025</v>
      </c>
      <c r="B59" s="819">
        <v>62.846016429999999</v>
      </c>
      <c r="C59" s="819">
        <v>80.124073049999993</v>
      </c>
      <c r="D59" s="819">
        <v>108.77090594000001</v>
      </c>
      <c r="E59" s="819">
        <v>125.77664836000001</v>
      </c>
      <c r="F59" s="819">
        <v>167.91834849999995</v>
      </c>
    </row>
    <row r="60" spans="1:6">
      <c r="A60" s="364" t="s">
        <v>1026</v>
      </c>
      <c r="B60" s="756">
        <v>2.6775992199999998</v>
      </c>
      <c r="C60" s="756">
        <v>3.0966139999999998</v>
      </c>
      <c r="D60" s="756">
        <v>4.2329181800000004</v>
      </c>
      <c r="E60" s="756">
        <v>5.9942076399999999</v>
      </c>
      <c r="F60" s="756">
        <v>6.1925410000000012</v>
      </c>
    </row>
    <row r="61" spans="1:6">
      <c r="A61" s="106" t="s">
        <v>1027</v>
      </c>
      <c r="B61" s="819">
        <v>2.6775992199999998</v>
      </c>
      <c r="C61" s="819">
        <v>3.0966139999999998</v>
      </c>
      <c r="D61" s="819">
        <v>4.2329181800000004</v>
      </c>
      <c r="E61" s="819">
        <v>5.9942076399999999</v>
      </c>
      <c r="F61" s="819">
        <v>6.1925410000000012</v>
      </c>
    </row>
    <row r="62" spans="1:6">
      <c r="A62" s="364" t="s">
        <v>1028</v>
      </c>
      <c r="B62" s="756">
        <v>34.801657409999997</v>
      </c>
      <c r="C62" s="756">
        <v>34.211787170000001</v>
      </c>
      <c r="D62" s="756">
        <v>28.947161690000001</v>
      </c>
      <c r="E62" s="756">
        <v>39.826857390000001</v>
      </c>
      <c r="F62" s="756">
        <v>46.785527870023834</v>
      </c>
    </row>
    <row r="63" spans="1:6">
      <c r="A63" s="642" t="s">
        <v>1106</v>
      </c>
      <c r="B63" s="819">
        <v>33.44476504</v>
      </c>
      <c r="C63" s="819">
        <v>32.729651000000004</v>
      </c>
      <c r="D63" s="819">
        <v>27.047161689999999</v>
      </c>
      <c r="E63" s="819">
        <v>37.216861020000003</v>
      </c>
      <c r="F63" s="819">
        <v>44.380593580000003</v>
      </c>
    </row>
    <row r="64" spans="1:6">
      <c r="A64" s="642" t="s">
        <v>195</v>
      </c>
      <c r="B64" s="819">
        <v>1.35689237</v>
      </c>
      <c r="C64" s="819">
        <v>1.48213617</v>
      </c>
      <c r="D64" s="819">
        <v>1.72774271</v>
      </c>
      <c r="E64" s="819">
        <v>2.6099963700000002</v>
      </c>
      <c r="F64" s="1679">
        <v>2.4049342900238302</v>
      </c>
    </row>
    <row r="65" spans="1:7">
      <c r="A65" s="402" t="s">
        <v>403</v>
      </c>
      <c r="B65" s="374">
        <v>15053.836572050001</v>
      </c>
      <c r="C65" s="374">
        <v>18063.987430870002</v>
      </c>
      <c r="D65" s="374">
        <v>21084.937792113909</v>
      </c>
      <c r="E65" s="374">
        <v>22557.935380083341</v>
      </c>
      <c r="F65" s="374">
        <v>20578.808593860023</v>
      </c>
    </row>
    <row r="66" spans="1:7">
      <c r="A66" s="350" t="s">
        <v>1894</v>
      </c>
      <c r="C66" s="819"/>
      <c r="D66" s="756"/>
      <c r="E66" s="756"/>
    </row>
    <row r="67" spans="1:7">
      <c r="A67" s="350" t="s">
        <v>2013</v>
      </c>
      <c r="C67" s="819"/>
      <c r="D67" s="756"/>
      <c r="E67" s="756"/>
    </row>
    <row r="68" spans="1:7" ht="14.25" customHeight="1">
      <c r="A68" s="1067" t="s">
        <v>1809</v>
      </c>
      <c r="C68" s="819"/>
      <c r="D68" s="756"/>
      <c r="E68" s="756"/>
    </row>
    <row r="69" spans="1:7" ht="15.75">
      <c r="A69" s="523" t="s">
        <v>1306</v>
      </c>
      <c r="C69" s="819"/>
      <c r="D69" s="756"/>
      <c r="E69" s="756"/>
      <c r="G69" s="820"/>
    </row>
    <row r="70" spans="1:7">
      <c r="D70" s="820"/>
      <c r="E70" s="820"/>
    </row>
    <row r="71" spans="1:7">
      <c r="E71" s="819"/>
      <c r="G71" s="820"/>
    </row>
    <row r="73" spans="1:7">
      <c r="F73" s="820"/>
    </row>
  </sheetData>
  <pageMargins left="0.62992125984251968" right="0.27559055118110237" top="0.74803149606299213" bottom="0.51181102362204722" header="0.31496062992125984" footer="0.31496062992125984"/>
  <pageSetup scale="65"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AA71"/>
  <sheetViews>
    <sheetView showGridLines="0" zoomScaleNormal="100" workbookViewId="0">
      <pane xSplit="1" topLeftCell="C1" activePane="topRight" state="frozen"/>
      <selection activeCell="A29" sqref="A29"/>
      <selection pane="topRight" sqref="A1:XFD1048576"/>
    </sheetView>
  </sheetViews>
  <sheetFormatPr defaultColWidth="9.140625" defaultRowHeight="15"/>
  <cols>
    <col min="1" max="1" width="55.42578125" style="53" customWidth="1"/>
    <col min="2" max="14" width="11.7109375" style="53" customWidth="1"/>
    <col min="15" max="15" width="14.42578125" style="53" customWidth="1"/>
    <col min="16" max="16" width="11" style="53" customWidth="1"/>
    <col min="17" max="17" width="29.28515625" style="53" customWidth="1"/>
    <col min="18" max="18" width="17.5703125" style="80" bestFit="1" customWidth="1"/>
    <col min="19" max="16384" width="9.140625" style="53"/>
  </cols>
  <sheetData>
    <row r="1" spans="1:26" ht="15" customHeight="1">
      <c r="A1" s="331" t="s">
        <v>277</v>
      </c>
      <c r="B1" s="58"/>
      <c r="C1" s="58"/>
      <c r="D1" s="58"/>
      <c r="E1" s="58"/>
      <c r="F1" s="58"/>
      <c r="G1" s="58"/>
      <c r="H1" s="58"/>
      <c r="I1" s="58"/>
      <c r="J1" s="58"/>
      <c r="K1" s="58"/>
      <c r="L1" s="58"/>
      <c r="M1" s="58"/>
      <c r="N1" s="808">
        <v>79</v>
      </c>
      <c r="O1" s="73"/>
    </row>
    <row r="8" spans="1:26">
      <c r="A8" s="55" t="s">
        <v>1283</v>
      </c>
    </row>
    <row r="9" spans="1:26">
      <c r="A9" s="55" t="s">
        <v>1687</v>
      </c>
    </row>
    <row r="10" spans="1:26">
      <c r="A10" s="53" t="s">
        <v>359</v>
      </c>
    </row>
    <row r="11" spans="1:26" ht="15.75" customHeight="1">
      <c r="A11" s="143" t="s">
        <v>288</v>
      </c>
      <c r="B11" s="116" t="s">
        <v>368</v>
      </c>
      <c r="C11" s="116" t="s">
        <v>329</v>
      </c>
      <c r="D11" s="116" t="s">
        <v>330</v>
      </c>
      <c r="E11" s="116" t="s">
        <v>331</v>
      </c>
      <c r="F11" s="116" t="s">
        <v>332</v>
      </c>
      <c r="G11" s="116" t="s">
        <v>333</v>
      </c>
      <c r="H11" s="116" t="s">
        <v>334</v>
      </c>
      <c r="I11" s="116" t="s">
        <v>335</v>
      </c>
      <c r="J11" s="116" t="s">
        <v>336</v>
      </c>
      <c r="K11" s="116" t="s">
        <v>337</v>
      </c>
      <c r="L11" s="116" t="s">
        <v>338</v>
      </c>
      <c r="M11" s="116" t="s">
        <v>339</v>
      </c>
      <c r="N11" s="1613" t="s">
        <v>2069</v>
      </c>
    </row>
    <row r="12" spans="1:26" s="48" customFormat="1" ht="15" customHeight="1">
      <c r="A12" s="144" t="s">
        <v>363</v>
      </c>
      <c r="B12" s="756">
        <v>128.22881518</v>
      </c>
      <c r="C12" s="756">
        <v>104.67996178</v>
      </c>
      <c r="D12" s="756">
        <v>89.337744139999998</v>
      </c>
      <c r="E12" s="756">
        <v>175.40755493999998</v>
      </c>
      <c r="F12" s="756">
        <v>120.19125708000001</v>
      </c>
      <c r="G12" s="756">
        <v>116.07591319000001</v>
      </c>
      <c r="H12" s="756">
        <v>105.36831912</v>
      </c>
      <c r="I12" s="756">
        <v>92.513743149999996</v>
      </c>
      <c r="J12" s="756">
        <v>103.92219524000001</v>
      </c>
      <c r="K12" s="756">
        <v>110.07269809000002</v>
      </c>
      <c r="L12" s="756">
        <v>87.745064669999991</v>
      </c>
      <c r="M12" s="756">
        <v>99.398216430000005</v>
      </c>
      <c r="N12" s="756">
        <v>1332.94148301</v>
      </c>
      <c r="O12" s="103"/>
      <c r="P12" s="615"/>
      <c r="R12" s="142"/>
    </row>
    <row r="13" spans="1:26" ht="15" customHeight="1">
      <c r="A13" s="144" t="s">
        <v>175</v>
      </c>
      <c r="B13" s="756">
        <v>33.023328790000001</v>
      </c>
      <c r="C13" s="756">
        <v>41.168740459999995</v>
      </c>
      <c r="D13" s="756">
        <v>34.548881610000002</v>
      </c>
      <c r="E13" s="756">
        <v>31.694961620000001</v>
      </c>
      <c r="F13" s="756">
        <v>43.244343940000007</v>
      </c>
      <c r="G13" s="756">
        <v>39.863986560000008</v>
      </c>
      <c r="H13" s="756">
        <v>37.225192839999998</v>
      </c>
      <c r="I13" s="756">
        <v>30.868305720000002</v>
      </c>
      <c r="J13" s="756">
        <v>39.141926790000014</v>
      </c>
      <c r="K13" s="756">
        <v>35.684228560000001</v>
      </c>
      <c r="L13" s="756">
        <v>30.678267049999995</v>
      </c>
      <c r="M13" s="756">
        <v>34.222846050000001</v>
      </c>
      <c r="N13" s="756">
        <v>431.36500999000003</v>
      </c>
      <c r="O13" s="103"/>
      <c r="P13" s="615"/>
    </row>
    <row r="14" spans="1:26" ht="15" customHeight="1">
      <c r="A14" s="204" t="s">
        <v>186</v>
      </c>
      <c r="B14" s="819">
        <v>1.98975039</v>
      </c>
      <c r="C14" s="819">
        <v>4.90911235</v>
      </c>
      <c r="D14" s="819">
        <v>8.0668057700000002</v>
      </c>
      <c r="E14" s="819">
        <v>6.61464418</v>
      </c>
      <c r="F14" s="819">
        <v>6.9873116299999998</v>
      </c>
      <c r="G14" s="819">
        <v>9.1344616300000006</v>
      </c>
      <c r="H14" s="819">
        <v>8.6294231199999984</v>
      </c>
      <c r="I14" s="819">
        <v>3.7180397200000002</v>
      </c>
      <c r="J14" s="819">
        <v>8.5098482300000011</v>
      </c>
      <c r="K14" s="819">
        <v>3.0875396400000001</v>
      </c>
      <c r="L14" s="819">
        <v>2.6015668599999997</v>
      </c>
      <c r="M14" s="819">
        <v>5.3789704599999997</v>
      </c>
      <c r="N14" s="819">
        <v>69.627473980000005</v>
      </c>
      <c r="O14" s="103"/>
      <c r="P14" s="615"/>
    </row>
    <row r="15" spans="1:26" ht="15" customHeight="1">
      <c r="A15" s="204" t="s">
        <v>187</v>
      </c>
      <c r="B15" s="819">
        <v>25.844138730000001</v>
      </c>
      <c r="C15" s="819">
        <v>33.065505770000001</v>
      </c>
      <c r="D15" s="819">
        <v>22.553455379999999</v>
      </c>
      <c r="E15" s="819">
        <v>21.384611249999999</v>
      </c>
      <c r="F15" s="819">
        <v>32.356368750000001</v>
      </c>
      <c r="G15" s="819">
        <v>24.238243140000002</v>
      </c>
      <c r="H15" s="819">
        <v>24.631307809999999</v>
      </c>
      <c r="I15" s="819">
        <v>23.474553480000001</v>
      </c>
      <c r="J15" s="819">
        <v>26.603488550000002</v>
      </c>
      <c r="K15" s="819">
        <v>27.784989579999998</v>
      </c>
      <c r="L15" s="819">
        <v>24.522037899999997</v>
      </c>
      <c r="M15" s="819">
        <v>24.226253760000002</v>
      </c>
      <c r="N15" s="819">
        <v>310.68495410000003</v>
      </c>
      <c r="O15" s="103"/>
      <c r="P15" s="71"/>
      <c r="Q15" s="79"/>
    </row>
    <row r="16" spans="1:26" ht="15" customHeight="1">
      <c r="A16" s="199" t="s">
        <v>188</v>
      </c>
      <c r="B16" s="819">
        <v>3.5665718700000002</v>
      </c>
      <c r="C16" s="819">
        <v>1.8437041999999999</v>
      </c>
      <c r="D16" s="819">
        <v>1.8073434099999999</v>
      </c>
      <c r="E16" s="819">
        <v>2.1215909100000001</v>
      </c>
      <c r="F16" s="819">
        <v>2.5716191099999999</v>
      </c>
      <c r="G16" s="819">
        <v>3.00107613</v>
      </c>
      <c r="H16" s="819">
        <v>2.2770487599999996</v>
      </c>
      <c r="I16" s="819">
        <v>2.0526963</v>
      </c>
      <c r="J16" s="819">
        <v>2.24424461</v>
      </c>
      <c r="K16" s="819">
        <v>2.8269735499999999</v>
      </c>
      <c r="L16" s="819">
        <v>2.10611726</v>
      </c>
      <c r="M16" s="819">
        <v>2.6968584999999998</v>
      </c>
      <c r="N16" s="819">
        <v>29.115844610000003</v>
      </c>
      <c r="O16" s="103"/>
      <c r="P16" s="103"/>
      <c r="Q16" s="103"/>
      <c r="R16" s="142"/>
      <c r="S16" s="103"/>
      <c r="T16" s="103"/>
      <c r="U16" s="103"/>
      <c r="V16" s="103"/>
      <c r="W16" s="103"/>
      <c r="X16" s="103"/>
      <c r="Y16" s="103"/>
      <c r="Z16" s="103"/>
    </row>
    <row r="17" spans="1:26" ht="15" customHeight="1">
      <c r="A17" s="48" t="s">
        <v>402</v>
      </c>
      <c r="B17" s="819">
        <v>7.1250000000000003E-3</v>
      </c>
      <c r="C17" s="819">
        <v>9.065479999999999E-3</v>
      </c>
      <c r="D17" s="819">
        <v>8.4499999999999992E-3</v>
      </c>
      <c r="E17" s="819">
        <v>9.4500000000000001E-3</v>
      </c>
      <c r="F17" s="819">
        <v>5.1025000000000001E-2</v>
      </c>
      <c r="G17" s="819">
        <v>0.17999213</v>
      </c>
      <c r="H17" s="819">
        <v>3.3007099999999998E-2</v>
      </c>
      <c r="I17" s="819">
        <v>1.24E-2</v>
      </c>
      <c r="J17" s="819">
        <v>4.8875000000000002E-2</v>
      </c>
      <c r="K17" s="819">
        <v>1.1625E-2</v>
      </c>
      <c r="L17" s="819">
        <v>9.1750000000000009E-3</v>
      </c>
      <c r="M17" s="819">
        <v>9.2750000000000003E-3</v>
      </c>
      <c r="N17" s="819">
        <v>0.38946470999999999</v>
      </c>
      <c r="O17" s="103"/>
      <c r="P17" s="615"/>
    </row>
    <row r="18" spans="1:26" ht="15" customHeight="1">
      <c r="A18" s="199" t="s">
        <v>189</v>
      </c>
      <c r="B18" s="819">
        <v>0.54380255</v>
      </c>
      <c r="C18" s="819">
        <v>0.42035624999999999</v>
      </c>
      <c r="D18" s="819">
        <v>0.95363734</v>
      </c>
      <c r="E18" s="819">
        <v>0.63145138000000001</v>
      </c>
      <c r="F18" s="819">
        <v>0.44118334000000003</v>
      </c>
      <c r="G18" s="819">
        <v>0.91218712999999996</v>
      </c>
      <c r="H18" s="819">
        <v>0.79080297999999993</v>
      </c>
      <c r="I18" s="819">
        <v>0.68339603000000004</v>
      </c>
      <c r="J18" s="819">
        <v>0.67811821999999999</v>
      </c>
      <c r="K18" s="819">
        <v>0.60061556000000005</v>
      </c>
      <c r="L18" s="819">
        <v>0.47154448999999998</v>
      </c>
      <c r="M18" s="819">
        <v>0.61576750000000002</v>
      </c>
      <c r="N18" s="819">
        <v>7.7428627700000003</v>
      </c>
      <c r="O18" s="103"/>
      <c r="P18" s="615"/>
    </row>
    <row r="19" spans="1:26" ht="15" customHeight="1">
      <c r="A19" s="199" t="s">
        <v>190</v>
      </c>
      <c r="B19" s="819">
        <v>0.92246189000000001</v>
      </c>
      <c r="C19" s="819">
        <v>0.72989632999999998</v>
      </c>
      <c r="D19" s="819">
        <v>1.06960006</v>
      </c>
      <c r="E19" s="819">
        <v>0.70742625999999997</v>
      </c>
      <c r="F19" s="819">
        <v>0.68273355000000002</v>
      </c>
      <c r="G19" s="819">
        <v>0.73269658999999998</v>
      </c>
      <c r="H19" s="819">
        <v>0.73910173999999995</v>
      </c>
      <c r="I19" s="819">
        <v>0.68700593999999993</v>
      </c>
      <c r="J19" s="819">
        <v>0.82513698000000002</v>
      </c>
      <c r="K19" s="819">
        <v>0.80523470999999991</v>
      </c>
      <c r="L19" s="819">
        <v>0.66578455000000003</v>
      </c>
      <c r="M19" s="819">
        <v>0.79099463000000003</v>
      </c>
      <c r="N19" s="819">
        <v>9.3580732299999987</v>
      </c>
      <c r="O19" s="103"/>
      <c r="P19" s="615"/>
    </row>
    <row r="20" spans="1:26" ht="15" customHeight="1">
      <c r="A20" s="48" t="s">
        <v>504</v>
      </c>
      <c r="B20" s="819">
        <v>0.14947836</v>
      </c>
      <c r="C20" s="819">
        <v>0.19110008000000001</v>
      </c>
      <c r="D20" s="819">
        <v>8.9589650000000007E-2</v>
      </c>
      <c r="E20" s="819">
        <v>0.22578764000000001</v>
      </c>
      <c r="F20" s="819">
        <v>0.15410256</v>
      </c>
      <c r="G20" s="819">
        <v>1.66532981</v>
      </c>
      <c r="H20" s="819">
        <v>0.12450132999999999</v>
      </c>
      <c r="I20" s="819">
        <v>0.24021425000000002</v>
      </c>
      <c r="J20" s="819">
        <v>0.23221520000000001</v>
      </c>
      <c r="K20" s="819">
        <v>0.56725051999999998</v>
      </c>
      <c r="L20" s="819">
        <v>0.30204098999999995</v>
      </c>
      <c r="M20" s="819">
        <v>0.5047261999999999</v>
      </c>
      <c r="N20" s="819">
        <v>4.4463365900000005</v>
      </c>
      <c r="O20" s="103"/>
      <c r="P20" s="615"/>
    </row>
    <row r="21" spans="1:26" ht="15" customHeight="1">
      <c r="A21" s="144" t="s">
        <v>1015</v>
      </c>
      <c r="B21" s="756">
        <v>44.68709526</v>
      </c>
      <c r="C21" s="756">
        <v>54.39600197</v>
      </c>
      <c r="D21" s="756">
        <v>41.985190880000005</v>
      </c>
      <c r="E21" s="756">
        <v>129.09635600999999</v>
      </c>
      <c r="F21" s="756">
        <v>61.993977019999996</v>
      </c>
      <c r="G21" s="756">
        <v>55.479527780000005</v>
      </c>
      <c r="H21" s="756">
        <v>51.248291479999999</v>
      </c>
      <c r="I21" s="756">
        <v>48.738071779999991</v>
      </c>
      <c r="J21" s="756">
        <v>51.705559399999999</v>
      </c>
      <c r="K21" s="756">
        <v>59.963351840000001</v>
      </c>
      <c r="L21" s="756">
        <v>46.753786719999994</v>
      </c>
      <c r="M21" s="756">
        <v>48.665396260000001</v>
      </c>
      <c r="N21" s="756">
        <v>694.71260640000003</v>
      </c>
      <c r="O21" s="103"/>
      <c r="P21" s="615"/>
    </row>
    <row r="22" spans="1:26" ht="15" customHeight="1">
      <c r="A22" s="217" t="s">
        <v>191</v>
      </c>
      <c r="B22" s="819">
        <v>40.876322350000002</v>
      </c>
      <c r="C22" s="819">
        <v>46.78757444</v>
      </c>
      <c r="D22" s="819">
        <v>36.690561600000002</v>
      </c>
      <c r="E22" s="819">
        <v>123.53660463</v>
      </c>
      <c r="F22" s="819">
        <v>58.552271149999996</v>
      </c>
      <c r="G22" s="819">
        <v>50.721875770000004</v>
      </c>
      <c r="H22" s="819">
        <v>48.056438149999998</v>
      </c>
      <c r="I22" s="819">
        <v>44.00414275</v>
      </c>
      <c r="J22" s="819">
        <v>45.8563823</v>
      </c>
      <c r="K22" s="819">
        <v>53.96528842</v>
      </c>
      <c r="L22" s="819">
        <v>41.635091939999995</v>
      </c>
      <c r="M22" s="819">
        <v>43.133234049999999</v>
      </c>
      <c r="N22" s="819">
        <v>633.8157875500001</v>
      </c>
      <c r="O22" s="103"/>
      <c r="P22" s="71"/>
      <c r="Q22" s="79"/>
    </row>
    <row r="23" spans="1:26" ht="15" customHeight="1">
      <c r="A23" s="48" t="s">
        <v>1004</v>
      </c>
      <c r="B23" s="819">
        <v>3.80242945</v>
      </c>
      <c r="C23" s="819">
        <v>4.0640570399999998</v>
      </c>
      <c r="D23" s="819">
        <v>5.2869954899999998</v>
      </c>
      <c r="E23" s="819">
        <v>5.5540373199999999</v>
      </c>
      <c r="F23" s="819">
        <v>3.4302041700000001</v>
      </c>
      <c r="G23" s="819">
        <v>4.7576270700000007</v>
      </c>
      <c r="H23" s="819">
        <v>3.1322860399999999</v>
      </c>
      <c r="I23" s="819">
        <v>4.6939505499999994</v>
      </c>
      <c r="J23" s="819">
        <v>5.8487158299999997</v>
      </c>
      <c r="K23" s="819">
        <v>5.9151766399999994</v>
      </c>
      <c r="L23" s="819">
        <v>5.1076759599999999</v>
      </c>
      <c r="M23" s="819">
        <v>5.5320622100000003</v>
      </c>
      <c r="N23" s="819">
        <v>57.125217769999992</v>
      </c>
      <c r="O23" s="103"/>
      <c r="P23" s="103"/>
      <c r="Q23" s="103"/>
      <c r="R23" s="142"/>
      <c r="S23" s="103"/>
      <c r="T23" s="103"/>
      <c r="U23" s="103"/>
      <c r="V23" s="103"/>
      <c r="W23" s="103"/>
      <c r="X23" s="103"/>
      <c r="Y23" s="103"/>
      <c r="Z23" s="103"/>
    </row>
    <row r="24" spans="1:26" ht="15" customHeight="1">
      <c r="A24" s="366" t="s">
        <v>1006</v>
      </c>
      <c r="B24" s="819">
        <v>8.2480400000000016E-3</v>
      </c>
      <c r="C24" s="819">
        <v>5.9948700000000002E-3</v>
      </c>
      <c r="D24" s="819">
        <v>7.4396999999999996E-3</v>
      </c>
      <c r="E24" s="819">
        <v>5.4886400000000004E-3</v>
      </c>
      <c r="F24" s="819">
        <v>1.1299999999999999E-2</v>
      </c>
      <c r="G24" s="819">
        <v>0</v>
      </c>
      <c r="H24" s="819">
        <v>3.6776840000000005E-2</v>
      </c>
      <c r="I24" s="819">
        <v>6.41948E-3</v>
      </c>
      <c r="J24" s="819">
        <v>4.6127000000000001E-4</v>
      </c>
      <c r="K24" s="819">
        <v>8.2886779999999993E-2</v>
      </c>
      <c r="L24" s="819">
        <v>7.2278199999999994E-3</v>
      </c>
      <c r="M24" s="819">
        <v>0</v>
      </c>
      <c r="N24" s="819">
        <v>0.17224344</v>
      </c>
      <c r="O24" s="103"/>
      <c r="P24" s="71"/>
      <c r="Q24" s="79"/>
    </row>
    <row r="25" spans="1:26" ht="15" customHeight="1">
      <c r="A25" s="366" t="s">
        <v>1007</v>
      </c>
      <c r="B25" s="819">
        <v>0</v>
      </c>
      <c r="C25" s="819">
        <v>3.53708972</v>
      </c>
      <c r="D25" s="819">
        <v>0</v>
      </c>
      <c r="E25" s="819">
        <v>0</v>
      </c>
      <c r="F25" s="819">
        <v>0</v>
      </c>
      <c r="G25" s="819">
        <v>0</v>
      </c>
      <c r="H25" s="819">
        <v>0</v>
      </c>
      <c r="I25" s="819">
        <v>3.3558999999999999E-2</v>
      </c>
      <c r="J25" s="819">
        <v>0</v>
      </c>
      <c r="K25" s="819">
        <v>0</v>
      </c>
      <c r="L25" s="819">
        <v>0</v>
      </c>
      <c r="M25" s="819">
        <v>0</v>
      </c>
      <c r="N25" s="819">
        <v>3.5706487199999999</v>
      </c>
      <c r="O25" s="103"/>
      <c r="P25" s="103"/>
      <c r="Q25" s="103"/>
      <c r="R25" s="142"/>
      <c r="S25" s="103"/>
      <c r="T25" s="103"/>
      <c r="U25" s="103"/>
      <c r="V25" s="103"/>
      <c r="W25" s="103"/>
      <c r="X25" s="103"/>
      <c r="Y25" s="103"/>
      <c r="Z25" s="103"/>
    </row>
    <row r="26" spans="1:26" ht="15" customHeight="1">
      <c r="A26" s="366" t="s">
        <v>1008</v>
      </c>
      <c r="B26" s="819">
        <v>9.5420000000000005E-5</v>
      </c>
      <c r="C26" s="819">
        <v>1.2859000000000002E-3</v>
      </c>
      <c r="D26" s="819">
        <v>1.9409000000000001E-4</v>
      </c>
      <c r="E26" s="819">
        <v>2.2541999999999999E-4</v>
      </c>
      <c r="F26" s="819">
        <v>2.017E-4</v>
      </c>
      <c r="G26" s="819">
        <v>2.4940000000000002E-5</v>
      </c>
      <c r="H26" s="819">
        <v>2.279045E-2</v>
      </c>
      <c r="I26" s="819">
        <v>0</v>
      </c>
      <c r="J26" s="819">
        <v>0</v>
      </c>
      <c r="K26" s="819">
        <v>0</v>
      </c>
      <c r="L26" s="819">
        <v>3.7910000000000001E-3</v>
      </c>
      <c r="M26" s="819">
        <v>1E-4</v>
      </c>
      <c r="N26" s="819">
        <v>2.8708919999999999E-2</v>
      </c>
      <c r="O26" s="103"/>
      <c r="P26" s="615"/>
    </row>
    <row r="27" spans="1:26" ht="15" customHeight="1">
      <c r="A27" s="144" t="s">
        <v>1014</v>
      </c>
      <c r="B27" s="756">
        <v>41.859099509999993</v>
      </c>
      <c r="C27" s="756">
        <v>5.4560565200000006</v>
      </c>
      <c r="D27" s="756">
        <v>7.871989730000001</v>
      </c>
      <c r="E27" s="756">
        <v>8.0136515399999997</v>
      </c>
      <c r="F27" s="756">
        <v>9.3409543599999996</v>
      </c>
      <c r="G27" s="756">
        <v>14.648048999999999</v>
      </c>
      <c r="H27" s="756">
        <v>10.633364269999998</v>
      </c>
      <c r="I27" s="756">
        <v>8.5552913299999993</v>
      </c>
      <c r="J27" s="756">
        <v>8.7368738399999994</v>
      </c>
      <c r="K27" s="756">
        <v>5.8260266999999999</v>
      </c>
      <c r="L27" s="756">
        <v>7.4216049899999996</v>
      </c>
      <c r="M27" s="756">
        <v>13.01260104</v>
      </c>
      <c r="N27" s="756">
        <v>141.37556283000001</v>
      </c>
      <c r="O27" s="103"/>
      <c r="P27" s="615"/>
    </row>
    <row r="28" spans="1:26" ht="15" customHeight="1">
      <c r="A28" s="517" t="s">
        <v>214</v>
      </c>
      <c r="B28" s="819">
        <v>30.49407107</v>
      </c>
      <c r="C28" s="819">
        <v>0.49216833000000004</v>
      </c>
      <c r="D28" s="819">
        <v>0.17085007000000002</v>
      </c>
      <c r="E28" s="819">
        <v>0.18473893</v>
      </c>
      <c r="F28" s="819">
        <v>1.28434973</v>
      </c>
      <c r="G28" s="819">
        <v>7.6920472499999999</v>
      </c>
      <c r="H28" s="819">
        <v>3.8956898799999999</v>
      </c>
      <c r="I28" s="819">
        <v>1.8305326899999999</v>
      </c>
      <c r="J28" s="819">
        <v>0.85987304000000009</v>
      </c>
      <c r="K28" s="819">
        <v>0.62224407999999998</v>
      </c>
      <c r="L28" s="819">
        <v>0.61534844999999994</v>
      </c>
      <c r="M28" s="819">
        <v>1.3300423799999999</v>
      </c>
      <c r="N28" s="819">
        <v>49.471955900000005</v>
      </c>
      <c r="O28" s="103"/>
      <c r="P28" s="615"/>
    </row>
    <row r="29" spans="1:26" ht="15" customHeight="1">
      <c r="A29" s="543" t="s">
        <v>1226</v>
      </c>
      <c r="B29" s="819">
        <v>0.26201173999999999</v>
      </c>
      <c r="C29" s="819">
        <v>0.19431767999999999</v>
      </c>
      <c r="D29" s="819">
        <v>0.19391153</v>
      </c>
      <c r="E29" s="819">
        <v>0.17080385000000001</v>
      </c>
      <c r="F29" s="819">
        <v>0.24416464000000002</v>
      </c>
      <c r="G29" s="819">
        <v>0.17603833999999999</v>
      </c>
      <c r="H29" s="819">
        <v>0.24148923</v>
      </c>
      <c r="I29" s="819">
        <v>0.18586492999999998</v>
      </c>
      <c r="J29" s="819">
        <v>0.19489632999999998</v>
      </c>
      <c r="K29" s="819">
        <v>0.26417881999999998</v>
      </c>
      <c r="L29" s="819">
        <v>0.21824525</v>
      </c>
      <c r="M29" s="819">
        <v>0.23576396999999999</v>
      </c>
      <c r="N29" s="819">
        <v>2.5816863099999994</v>
      </c>
      <c r="O29" s="103"/>
      <c r="P29" s="615"/>
    </row>
    <row r="30" spans="1:26" ht="15" customHeight="1">
      <c r="A30" s="517" t="s">
        <v>163</v>
      </c>
      <c r="B30" s="819">
        <v>1.5556032900000001</v>
      </c>
      <c r="C30" s="819">
        <v>0.84883655000000002</v>
      </c>
      <c r="D30" s="819">
        <v>2.02739008</v>
      </c>
      <c r="E30" s="819">
        <v>1.0245282</v>
      </c>
      <c r="F30" s="819">
        <v>0.92989016000000002</v>
      </c>
      <c r="G30" s="819">
        <v>1.87837173</v>
      </c>
      <c r="H30" s="819">
        <v>1.9632536599999999</v>
      </c>
      <c r="I30" s="819">
        <v>1.7958322499999999</v>
      </c>
      <c r="J30" s="819">
        <v>1.2725342099999999</v>
      </c>
      <c r="K30" s="819">
        <v>1.1966571699999999</v>
      </c>
      <c r="L30" s="819">
        <v>1.34712543</v>
      </c>
      <c r="M30" s="819">
        <v>2.1703262799999998</v>
      </c>
      <c r="N30" s="819">
        <v>18.010349009999999</v>
      </c>
      <c r="O30" s="103"/>
      <c r="P30" s="615"/>
    </row>
    <row r="31" spans="1:26" ht="15" customHeight="1">
      <c r="A31" s="680" t="s">
        <v>1065</v>
      </c>
      <c r="B31" s="819">
        <v>1.1786895899999998</v>
      </c>
      <c r="C31" s="819">
        <v>0.46719374999999996</v>
      </c>
      <c r="D31" s="819">
        <v>0.44061784000000004</v>
      </c>
      <c r="E31" s="819">
        <v>0.45857707999999997</v>
      </c>
      <c r="F31" s="819">
        <v>0.49381416999999994</v>
      </c>
      <c r="G31" s="819">
        <v>0.50770837000000002</v>
      </c>
      <c r="H31" s="819">
        <v>0.43075047</v>
      </c>
      <c r="I31" s="819">
        <v>0.49074957000000002</v>
      </c>
      <c r="J31" s="819">
        <v>0.48334323999999995</v>
      </c>
      <c r="K31" s="819">
        <v>0.39903492000000002</v>
      </c>
      <c r="L31" s="819">
        <v>0.43890436999999999</v>
      </c>
      <c r="M31" s="819">
        <v>0.41066823000000002</v>
      </c>
      <c r="N31" s="819">
        <v>6.2000516000000001</v>
      </c>
      <c r="O31" s="103"/>
      <c r="P31" s="615"/>
    </row>
    <row r="32" spans="1:26" ht="15" customHeight="1">
      <c r="A32" s="194" t="s">
        <v>517</v>
      </c>
      <c r="B32" s="819">
        <v>5.4549467699999994</v>
      </c>
      <c r="C32" s="819">
        <v>1.6184005700000001</v>
      </c>
      <c r="D32" s="819">
        <v>1.61249395</v>
      </c>
      <c r="E32" s="819">
        <v>2.6551588700000002</v>
      </c>
      <c r="F32" s="819">
        <v>2.6562337899999999</v>
      </c>
      <c r="G32" s="819">
        <v>1.9217793300000001</v>
      </c>
      <c r="H32" s="819">
        <v>1.88988775</v>
      </c>
      <c r="I32" s="819">
        <v>1.2900681000000001</v>
      </c>
      <c r="J32" s="819">
        <v>2.91092583</v>
      </c>
      <c r="K32" s="819">
        <v>1.29965742</v>
      </c>
      <c r="L32" s="819">
        <v>1.7349139299999998</v>
      </c>
      <c r="M32" s="819">
        <v>5.2341136299999995</v>
      </c>
      <c r="N32" s="819">
        <v>30.27857994</v>
      </c>
      <c r="O32" s="103"/>
      <c r="P32" s="615"/>
    </row>
    <row r="33" spans="1:27" ht="15" customHeight="1">
      <c r="A33" s="200" t="s">
        <v>473</v>
      </c>
      <c r="B33" s="819">
        <v>2.9137770500000002</v>
      </c>
      <c r="C33" s="819">
        <v>1.83513964</v>
      </c>
      <c r="D33" s="819">
        <v>3.4267262600000001</v>
      </c>
      <c r="E33" s="819">
        <v>3.5198446099999998</v>
      </c>
      <c r="F33" s="819">
        <v>3.7325018700000001</v>
      </c>
      <c r="G33" s="819">
        <v>2.47210398</v>
      </c>
      <c r="H33" s="819">
        <v>2.2122932799999999</v>
      </c>
      <c r="I33" s="819">
        <v>2.96224379</v>
      </c>
      <c r="J33" s="819">
        <v>3.0153011899999997</v>
      </c>
      <c r="K33" s="819">
        <v>2.04425429</v>
      </c>
      <c r="L33" s="819">
        <v>3.0670675599999999</v>
      </c>
      <c r="M33" s="819">
        <v>3.6316865500000004</v>
      </c>
      <c r="N33" s="819">
        <v>34.832940069999999</v>
      </c>
      <c r="O33" s="103"/>
      <c r="P33" s="615"/>
    </row>
    <row r="34" spans="1:27" ht="15" customHeight="1">
      <c r="A34" s="245" t="s">
        <v>1012</v>
      </c>
      <c r="B34" s="756">
        <v>8.6592916199999994</v>
      </c>
      <c r="C34" s="756">
        <v>3.6591628299999996</v>
      </c>
      <c r="D34" s="756">
        <v>4.9316819199999999</v>
      </c>
      <c r="E34" s="756">
        <v>6.6025857700000001</v>
      </c>
      <c r="F34" s="756">
        <v>5.6119817600000008</v>
      </c>
      <c r="G34" s="756">
        <v>6.0843498500000006</v>
      </c>
      <c r="H34" s="756">
        <v>6.2614705299999995</v>
      </c>
      <c r="I34" s="756">
        <v>4.3520743199999998</v>
      </c>
      <c r="J34" s="756">
        <v>4.3378352099999997</v>
      </c>
      <c r="K34" s="756">
        <v>8.5990909900000005</v>
      </c>
      <c r="L34" s="756">
        <v>2.8914059100000005</v>
      </c>
      <c r="M34" s="756">
        <v>3.49737308</v>
      </c>
      <c r="N34" s="756">
        <v>65.488303790000003</v>
      </c>
      <c r="O34" s="103"/>
      <c r="P34" s="615"/>
      <c r="R34" s="1002"/>
    </row>
    <row r="35" spans="1:27" s="48" customFormat="1" ht="15" customHeight="1">
      <c r="A35" s="144" t="s">
        <v>365</v>
      </c>
      <c r="B35" s="756">
        <v>38.291493809999992</v>
      </c>
      <c r="C35" s="756">
        <v>37.899823249999997</v>
      </c>
      <c r="D35" s="756">
        <v>55.184380079999997</v>
      </c>
      <c r="E35" s="756">
        <v>60.235386660000003</v>
      </c>
      <c r="F35" s="756">
        <v>50.477082930000002</v>
      </c>
      <c r="G35" s="756">
        <v>49.824040189999998</v>
      </c>
      <c r="H35" s="756">
        <v>48.648229309999998</v>
      </c>
      <c r="I35" s="756">
        <v>40.886907739999998</v>
      </c>
      <c r="J35" s="756">
        <v>43.827094900000006</v>
      </c>
      <c r="K35" s="756">
        <v>61.589809459999998</v>
      </c>
      <c r="L35" s="756">
        <v>34.194233030000007</v>
      </c>
      <c r="M35" s="756">
        <v>38.581655530000006</v>
      </c>
      <c r="N35" s="756">
        <v>559.64013689000001</v>
      </c>
      <c r="O35" s="103"/>
      <c r="P35" s="615"/>
      <c r="R35" s="142"/>
    </row>
    <row r="36" spans="1:27" ht="15" customHeight="1">
      <c r="A36" s="679" t="s">
        <v>1108</v>
      </c>
      <c r="B36" s="819">
        <v>4.7579533099999995</v>
      </c>
      <c r="C36" s="819">
        <v>3.2109593199999997</v>
      </c>
      <c r="D36" s="819">
        <v>6.76795188</v>
      </c>
      <c r="E36" s="819">
        <v>10.31894054</v>
      </c>
      <c r="F36" s="819">
        <v>11.210727349999999</v>
      </c>
      <c r="G36" s="819">
        <v>22.729570539999997</v>
      </c>
      <c r="H36" s="819">
        <v>15.05439569</v>
      </c>
      <c r="I36" s="819">
        <v>9.2504308000000002</v>
      </c>
      <c r="J36" s="819">
        <v>6.7694651500000003</v>
      </c>
      <c r="K36" s="819">
        <v>6.6443926200000005</v>
      </c>
      <c r="L36" s="819">
        <v>8.353314730000001</v>
      </c>
      <c r="M36" s="819">
        <v>6.282203</v>
      </c>
      <c r="N36" s="819">
        <v>111.35030493000001</v>
      </c>
      <c r="P36" s="615"/>
    </row>
    <row r="37" spans="1:27" ht="15" customHeight="1">
      <c r="A37" s="517" t="s">
        <v>1109</v>
      </c>
      <c r="B37" s="819">
        <v>3.47687144</v>
      </c>
      <c r="C37" s="819">
        <v>1.0603988799999999</v>
      </c>
      <c r="D37" s="819">
        <v>1.0505544</v>
      </c>
      <c r="E37" s="819">
        <v>18.8311742</v>
      </c>
      <c r="F37" s="819">
        <v>4.2534332199999998</v>
      </c>
      <c r="G37" s="819">
        <v>1.9693750700000001</v>
      </c>
      <c r="H37" s="819">
        <v>3.5149242200000002</v>
      </c>
      <c r="I37" s="819">
        <v>1.8572219999999999</v>
      </c>
      <c r="J37" s="819">
        <v>1.7701015200000001</v>
      </c>
      <c r="K37" s="819">
        <v>22.374907409999999</v>
      </c>
      <c r="L37" s="819">
        <v>2.2508533399999999</v>
      </c>
      <c r="M37" s="819">
        <v>1.530054</v>
      </c>
      <c r="N37" s="819">
        <v>63.939869699999996</v>
      </c>
      <c r="O37" s="103"/>
      <c r="P37" s="615"/>
    </row>
    <row r="38" spans="1:27" ht="15" customHeight="1">
      <c r="A38" s="543" t="s">
        <v>1110</v>
      </c>
      <c r="B38" s="819">
        <v>0.90285641000000005</v>
      </c>
      <c r="C38" s="819">
        <v>2.67411844</v>
      </c>
      <c r="D38" s="819">
        <v>13.58041012</v>
      </c>
      <c r="E38" s="819">
        <v>2.4936147599999998</v>
      </c>
      <c r="F38" s="819">
        <v>1.14857666</v>
      </c>
      <c r="G38" s="819">
        <v>0.79909815000000006</v>
      </c>
      <c r="H38" s="819">
        <v>0.76679672999999993</v>
      </c>
      <c r="I38" s="819">
        <v>2.13652278</v>
      </c>
      <c r="J38" s="819">
        <v>11.208984750000001</v>
      </c>
      <c r="K38" s="819">
        <v>1.02989708</v>
      </c>
      <c r="L38" s="819">
        <v>0.3821697</v>
      </c>
      <c r="M38" s="819">
        <v>1.1922644499999999</v>
      </c>
      <c r="N38" s="819">
        <v>38.315310029999999</v>
      </c>
      <c r="O38" s="103"/>
      <c r="P38" s="615"/>
    </row>
    <row r="39" spans="1:27" ht="15" customHeight="1">
      <c r="A39" s="517" t="s">
        <v>1111</v>
      </c>
      <c r="B39" s="819">
        <v>0.36177855999999997</v>
      </c>
      <c r="C39" s="819">
        <v>0.70304559</v>
      </c>
      <c r="D39" s="819">
        <v>0.89481159999999993</v>
      </c>
      <c r="E39" s="819">
        <v>0.33514059999999996</v>
      </c>
      <c r="F39" s="819">
        <v>1.90429443</v>
      </c>
      <c r="G39" s="819">
        <v>0.72233727000000003</v>
      </c>
      <c r="H39" s="819">
        <v>0.71183533999999993</v>
      </c>
      <c r="I39" s="819">
        <v>1.68405323</v>
      </c>
      <c r="J39" s="819">
        <v>0.67256656999999997</v>
      </c>
      <c r="K39" s="819">
        <v>0.60627688000000002</v>
      </c>
      <c r="L39" s="819">
        <v>0.23483365</v>
      </c>
      <c r="M39" s="819">
        <v>1.4838932</v>
      </c>
      <c r="N39" s="819">
        <v>10.31486692</v>
      </c>
      <c r="O39" s="103"/>
      <c r="P39" s="615"/>
    </row>
    <row r="40" spans="1:27" ht="15" customHeight="1">
      <c r="A40" s="194" t="s">
        <v>1059</v>
      </c>
      <c r="B40" s="819">
        <v>25.916109710000001</v>
      </c>
      <c r="C40" s="819">
        <v>22.083312339999999</v>
      </c>
      <c r="D40" s="819">
        <v>24.685356579999997</v>
      </c>
      <c r="E40" s="819">
        <v>22.87810301</v>
      </c>
      <c r="F40" s="819">
        <v>26.035251300000002</v>
      </c>
      <c r="G40" s="819">
        <v>21.898712460000002</v>
      </c>
      <c r="H40" s="819">
        <v>25.449853019999999</v>
      </c>
      <c r="I40" s="819">
        <v>23.755672219999997</v>
      </c>
      <c r="J40" s="819">
        <v>20.466516149999997</v>
      </c>
      <c r="K40" s="819">
        <v>26.79505662</v>
      </c>
      <c r="L40" s="819">
        <v>20.81598932</v>
      </c>
      <c r="M40" s="819">
        <v>24.718809760000003</v>
      </c>
      <c r="N40" s="819">
        <v>285.49874249000004</v>
      </c>
      <c r="O40" s="79"/>
      <c r="P40" s="615"/>
    </row>
    <row r="41" spans="1:27" ht="15" customHeight="1">
      <c r="A41" s="194" t="s">
        <v>1112</v>
      </c>
      <c r="B41" s="819">
        <v>1.2047179699999999</v>
      </c>
      <c r="C41" s="819">
        <v>0.32522140000000005</v>
      </c>
      <c r="D41" s="819">
        <v>2.9242979999999998</v>
      </c>
      <c r="E41" s="819">
        <v>1.2181979999999999</v>
      </c>
      <c r="F41" s="819">
        <v>0.20165</v>
      </c>
      <c r="G41" s="819">
        <v>0.08</v>
      </c>
      <c r="H41" s="819">
        <v>0.46661999999999998</v>
      </c>
      <c r="I41" s="819">
        <v>0.23780000000000001</v>
      </c>
      <c r="J41" s="819">
        <v>6.4000000000000001E-2</v>
      </c>
      <c r="K41" s="819">
        <v>9.8900000000000002E-2</v>
      </c>
      <c r="L41" s="819">
        <v>7.8750000000000001E-2</v>
      </c>
      <c r="M41" s="819">
        <v>0.78134999999999999</v>
      </c>
      <c r="N41" s="819">
        <v>7.68150537</v>
      </c>
      <c r="O41" s="103"/>
      <c r="P41" s="615"/>
    </row>
    <row r="42" spans="1:27" ht="15" customHeight="1">
      <c r="A42" s="245" t="s">
        <v>1011</v>
      </c>
      <c r="B42" s="756">
        <v>1.6712064099999999</v>
      </c>
      <c r="C42" s="756">
        <v>7.8427672800000003</v>
      </c>
      <c r="D42" s="756">
        <v>5.2809974999999998</v>
      </c>
      <c r="E42" s="756">
        <v>4.1602155500000002</v>
      </c>
      <c r="F42" s="756">
        <v>5.7231499699999997</v>
      </c>
      <c r="G42" s="756">
        <v>1.6249467</v>
      </c>
      <c r="H42" s="756">
        <v>2.6838043099999997</v>
      </c>
      <c r="I42" s="756">
        <v>1.9652067099999999</v>
      </c>
      <c r="J42" s="756">
        <v>2.8754607600000002</v>
      </c>
      <c r="K42" s="756">
        <v>4.0403788499999997</v>
      </c>
      <c r="L42" s="756">
        <v>2.07832229</v>
      </c>
      <c r="M42" s="756">
        <v>2.5930811199999999</v>
      </c>
      <c r="N42" s="756">
        <v>42.539537450000005</v>
      </c>
      <c r="O42" s="103"/>
      <c r="P42" s="615"/>
    </row>
    <row r="43" spans="1:27" s="48" customFormat="1" ht="15" customHeight="1">
      <c r="A43" s="144" t="s">
        <v>1013</v>
      </c>
      <c r="B43" s="756">
        <v>323.16164000000003</v>
      </c>
      <c r="C43" s="756">
        <v>251.36008023999997</v>
      </c>
      <c r="D43" s="756">
        <v>260.81345398000002</v>
      </c>
      <c r="E43" s="756">
        <v>246.05991406000004</v>
      </c>
      <c r="F43" s="756">
        <v>290.83189088999995</v>
      </c>
      <c r="G43" s="756">
        <v>270.58428889999999</v>
      </c>
      <c r="H43" s="756">
        <v>264.33234336000004</v>
      </c>
      <c r="I43" s="756">
        <v>272.72688366999995</v>
      </c>
      <c r="J43" s="756">
        <v>249.67034501000003</v>
      </c>
      <c r="K43" s="756">
        <v>274.92512384999998</v>
      </c>
      <c r="L43" s="756">
        <v>268.62405201000001</v>
      </c>
      <c r="M43" s="756">
        <v>281.63864588000001</v>
      </c>
      <c r="N43" s="756">
        <v>3254.7286618500002</v>
      </c>
      <c r="O43" s="103"/>
      <c r="P43" s="615"/>
      <c r="R43" s="142"/>
    </row>
    <row r="44" spans="1:27" ht="15" customHeight="1">
      <c r="A44" s="55" t="s">
        <v>1018</v>
      </c>
      <c r="B44" s="756">
        <v>102.07890093</v>
      </c>
      <c r="C44" s="756">
        <v>76.369482329999997</v>
      </c>
      <c r="D44" s="756">
        <v>71.488596340000001</v>
      </c>
      <c r="E44" s="756">
        <v>69.808916609999997</v>
      </c>
      <c r="F44" s="756">
        <v>66.929673690000001</v>
      </c>
      <c r="G44" s="756">
        <v>86.303368739999996</v>
      </c>
      <c r="H44" s="756">
        <v>76.114442120000007</v>
      </c>
      <c r="I44" s="756">
        <v>64.423348289999993</v>
      </c>
      <c r="J44" s="756">
        <v>78.069622260000003</v>
      </c>
      <c r="K44" s="756">
        <v>74.254268590000009</v>
      </c>
      <c r="L44" s="756">
        <v>85.416860709999995</v>
      </c>
      <c r="M44" s="756">
        <v>73.729448180000006</v>
      </c>
      <c r="N44" s="756">
        <v>924.98692879000009</v>
      </c>
      <c r="O44" s="103"/>
      <c r="P44" s="615"/>
    </row>
    <row r="45" spans="1:27" ht="15" customHeight="1">
      <c r="A45" s="217" t="s">
        <v>203</v>
      </c>
      <c r="B45" s="819">
        <v>102.07890093</v>
      </c>
      <c r="C45" s="819">
        <v>76.369482329999997</v>
      </c>
      <c r="D45" s="819">
        <v>71.488596340000001</v>
      </c>
      <c r="E45" s="819">
        <v>69.808916609999997</v>
      </c>
      <c r="F45" s="819">
        <v>66.929673690000001</v>
      </c>
      <c r="G45" s="819">
        <v>86.303368739999996</v>
      </c>
      <c r="H45" s="819">
        <v>76.114442120000007</v>
      </c>
      <c r="I45" s="819">
        <v>64.423348289999993</v>
      </c>
      <c r="J45" s="819">
        <v>78.069622260000003</v>
      </c>
      <c r="K45" s="819">
        <v>74.254268590000009</v>
      </c>
      <c r="L45" s="819">
        <v>85.416860709999995</v>
      </c>
      <c r="M45" s="819">
        <v>73.729448180000006</v>
      </c>
      <c r="N45" s="63">
        <v>924.98692879000009</v>
      </c>
      <c r="O45" s="103"/>
      <c r="P45" s="71"/>
      <c r="Q45" s="79"/>
    </row>
    <row r="46" spans="1:27" ht="15" customHeight="1">
      <c r="A46" s="144" t="s">
        <v>173</v>
      </c>
      <c r="B46" s="756">
        <v>214.21216284000002</v>
      </c>
      <c r="C46" s="756">
        <v>172.91447098999998</v>
      </c>
      <c r="D46" s="756">
        <v>183.88214067000001</v>
      </c>
      <c r="E46" s="756">
        <v>172.01326980000002</v>
      </c>
      <c r="F46" s="756">
        <v>219.13594222999998</v>
      </c>
      <c r="G46" s="756">
        <v>178.52524412999998</v>
      </c>
      <c r="H46" s="756">
        <v>184.12397429999999</v>
      </c>
      <c r="I46" s="756">
        <v>204.44229041</v>
      </c>
      <c r="J46" s="756">
        <v>167.63375551000001</v>
      </c>
      <c r="K46" s="756">
        <v>196.09056077</v>
      </c>
      <c r="L46" s="756">
        <v>180.26263410000001</v>
      </c>
      <c r="M46" s="756">
        <v>199.62190396</v>
      </c>
      <c r="N46" s="756">
        <v>2272.8583497100003</v>
      </c>
      <c r="O46" s="698"/>
      <c r="P46" s="103"/>
      <c r="Q46" s="103"/>
      <c r="R46" s="142"/>
      <c r="S46" s="103"/>
      <c r="T46" s="103"/>
      <c r="U46" s="103"/>
      <c r="V46" s="103"/>
      <c r="W46" s="103"/>
      <c r="X46" s="103"/>
      <c r="Y46" s="103"/>
      <c r="Z46" s="103"/>
      <c r="AA46" s="103"/>
    </row>
    <row r="47" spans="1:27" ht="15" customHeight="1">
      <c r="A47" s="106" t="s">
        <v>1020</v>
      </c>
      <c r="B47" s="819">
        <v>201.35051102</v>
      </c>
      <c r="C47" s="819">
        <v>163.13141064999999</v>
      </c>
      <c r="D47" s="819">
        <v>173.41117377</v>
      </c>
      <c r="E47" s="819">
        <v>162.73391329</v>
      </c>
      <c r="F47" s="819">
        <v>208.49453768999999</v>
      </c>
      <c r="G47" s="819">
        <v>169.49372346999999</v>
      </c>
      <c r="H47" s="819">
        <v>174.93080075</v>
      </c>
      <c r="I47" s="819">
        <v>194.72420894999999</v>
      </c>
      <c r="J47" s="819">
        <v>159.79857175000001</v>
      </c>
      <c r="K47" s="819">
        <v>188.26538884999999</v>
      </c>
      <c r="L47" s="819">
        <v>172.79366602000002</v>
      </c>
      <c r="M47" s="819">
        <v>190.97181203</v>
      </c>
      <c r="N47" s="819">
        <v>2160.0997182400001</v>
      </c>
      <c r="O47" s="103"/>
      <c r="P47" s="615"/>
    </row>
    <row r="48" spans="1:27" ht="15" customHeight="1">
      <c r="A48" s="72" t="s">
        <v>211</v>
      </c>
      <c r="B48" s="819">
        <v>7.5024519999999999</v>
      </c>
      <c r="C48" s="819">
        <v>7.4880260000000005</v>
      </c>
      <c r="D48" s="819">
        <v>8.1135260000000002</v>
      </c>
      <c r="E48" s="819">
        <v>6.9892780000000005</v>
      </c>
      <c r="F48" s="819">
        <v>8.2091259999999995</v>
      </c>
      <c r="G48" s="819">
        <v>6.4868999999999994</v>
      </c>
      <c r="H48" s="819">
        <v>6.9741999999999997</v>
      </c>
      <c r="I48" s="819">
        <v>7.2416260000000001</v>
      </c>
      <c r="J48" s="819">
        <v>5.3973259999999996</v>
      </c>
      <c r="K48" s="819">
        <v>5.7904</v>
      </c>
      <c r="L48" s="819">
        <v>5.2641999999999998</v>
      </c>
      <c r="M48" s="819">
        <v>6.5775259999999998</v>
      </c>
      <c r="N48" s="819">
        <v>82.034586000000004</v>
      </c>
      <c r="O48" s="103"/>
      <c r="P48" s="615"/>
    </row>
    <row r="49" spans="1:18" ht="15" customHeight="1">
      <c r="A49" s="202" t="s">
        <v>1052</v>
      </c>
      <c r="B49" s="819">
        <v>5.3591998200000006</v>
      </c>
      <c r="C49" s="819">
        <v>2.29503434</v>
      </c>
      <c r="D49" s="819">
        <v>2.3574408999999998</v>
      </c>
      <c r="E49" s="819">
        <v>2.2900785099999994</v>
      </c>
      <c r="F49" s="819">
        <v>2.43227854</v>
      </c>
      <c r="G49" s="819">
        <v>2.5446206600000001</v>
      </c>
      <c r="H49" s="819">
        <v>2.2189735499999994</v>
      </c>
      <c r="I49" s="819">
        <v>2.4764554599999999</v>
      </c>
      <c r="J49" s="819">
        <v>2.43785776</v>
      </c>
      <c r="K49" s="819">
        <v>2.0347719199999998</v>
      </c>
      <c r="L49" s="819">
        <v>2.20476808</v>
      </c>
      <c r="M49" s="819">
        <v>2.0725659300000001</v>
      </c>
      <c r="N49" s="819">
        <v>30.724045470000004</v>
      </c>
      <c r="O49" s="103"/>
      <c r="P49" s="615"/>
    </row>
    <row r="50" spans="1:18" ht="15" customHeight="1">
      <c r="A50" s="245" t="s">
        <v>1022</v>
      </c>
      <c r="B50" s="756">
        <v>6.8705762300000002</v>
      </c>
      <c r="C50" s="756">
        <v>2.0761269200000001</v>
      </c>
      <c r="D50" s="756">
        <v>5.4427169699999993</v>
      </c>
      <c r="E50" s="756">
        <v>4.2377276500000001</v>
      </c>
      <c r="F50" s="756">
        <v>4.7662749700000004</v>
      </c>
      <c r="G50" s="756">
        <v>5.7556760300000001</v>
      </c>
      <c r="H50" s="756">
        <v>4.0939269400000002</v>
      </c>
      <c r="I50" s="756">
        <v>3.8612449699999996</v>
      </c>
      <c r="J50" s="756">
        <v>3.9669672399999998</v>
      </c>
      <c r="K50" s="756">
        <v>4.58029449</v>
      </c>
      <c r="L50" s="756">
        <v>2.9445571999999998</v>
      </c>
      <c r="M50" s="756">
        <v>8.2872937399999991</v>
      </c>
      <c r="N50" s="756">
        <v>56.883383350000003</v>
      </c>
      <c r="O50" s="103"/>
      <c r="P50" s="615"/>
    </row>
    <row r="51" spans="1:18" ht="15" customHeight="1">
      <c r="A51" s="113" t="s">
        <v>1024</v>
      </c>
      <c r="B51" s="756">
        <v>17.98414429</v>
      </c>
      <c r="C51" s="756">
        <v>14.254404579999999</v>
      </c>
      <c r="D51" s="756">
        <v>15.19604865</v>
      </c>
      <c r="E51" s="756">
        <v>14.007666449999999</v>
      </c>
      <c r="F51" s="756">
        <v>17.95233893</v>
      </c>
      <c r="G51" s="756">
        <v>14.979079789999998</v>
      </c>
      <c r="H51" s="756">
        <v>15.216790060000001</v>
      </c>
      <c r="I51" s="756">
        <v>16.915751989999997</v>
      </c>
      <c r="J51" s="756">
        <v>14.214530310000001</v>
      </c>
      <c r="K51" s="756">
        <v>16.114538570000001</v>
      </c>
      <c r="L51" s="756">
        <v>14.200140599999999</v>
      </c>
      <c r="M51" s="756">
        <v>17.156109649999998</v>
      </c>
      <c r="N51" s="756">
        <v>188.19154386999998</v>
      </c>
      <c r="O51" s="103"/>
      <c r="P51" s="615"/>
    </row>
    <row r="52" spans="1:18" ht="15" customHeight="1">
      <c r="A52" s="106" t="s">
        <v>1025</v>
      </c>
      <c r="B52" s="819">
        <v>17.98414429</v>
      </c>
      <c r="C52" s="819">
        <v>14.254404579999999</v>
      </c>
      <c r="D52" s="819">
        <v>15.19604865</v>
      </c>
      <c r="E52" s="819">
        <v>14.007666449999999</v>
      </c>
      <c r="F52" s="819">
        <v>17.95233893</v>
      </c>
      <c r="G52" s="819">
        <v>14.979079789999998</v>
      </c>
      <c r="H52" s="819">
        <v>15.216790060000001</v>
      </c>
      <c r="I52" s="819">
        <v>16.915751989999997</v>
      </c>
      <c r="J52" s="819">
        <v>14.214530310000001</v>
      </c>
      <c r="K52" s="819">
        <v>16.114538570000001</v>
      </c>
      <c r="L52" s="819">
        <v>14.200140599999999</v>
      </c>
      <c r="M52" s="819">
        <v>17.156109649999998</v>
      </c>
      <c r="N52" s="819">
        <v>188.19154386999998</v>
      </c>
      <c r="O52" s="103"/>
      <c r="P52" s="615"/>
    </row>
    <row r="53" spans="1:18" ht="15" customHeight="1">
      <c r="A53" s="113" t="s">
        <v>1026</v>
      </c>
      <c r="B53" s="756">
        <v>0.16723700000000002</v>
      </c>
      <c r="C53" s="756">
        <v>0.16992200000000002</v>
      </c>
      <c r="D53" s="756">
        <v>0.18107899999999999</v>
      </c>
      <c r="E53" s="756">
        <v>0.15041599999999999</v>
      </c>
      <c r="F53" s="756">
        <v>0.18631599999999998</v>
      </c>
      <c r="G53" s="756">
        <v>0.123891</v>
      </c>
      <c r="H53" s="756">
        <v>0.18315400000000001</v>
      </c>
      <c r="I53" s="756">
        <v>0.16939199999999999</v>
      </c>
      <c r="J53" s="756">
        <v>0.13222699999999998</v>
      </c>
      <c r="K53" s="756">
        <v>0.17771599999999999</v>
      </c>
      <c r="L53" s="756">
        <v>6.0535999999999993E-2</v>
      </c>
      <c r="M53" s="756">
        <v>4.6557000000000001E-2</v>
      </c>
      <c r="N53" s="756">
        <v>1.7484429999999997</v>
      </c>
      <c r="O53" s="103"/>
      <c r="P53" s="615"/>
    </row>
    <row r="54" spans="1:18" ht="15" customHeight="1">
      <c r="A54" s="106" t="s">
        <v>1027</v>
      </c>
      <c r="B54" s="819">
        <v>0.16723700000000002</v>
      </c>
      <c r="C54" s="819">
        <v>0.16992200000000002</v>
      </c>
      <c r="D54" s="819">
        <v>0.18107899999999999</v>
      </c>
      <c r="E54" s="819">
        <v>0.15041599999999999</v>
      </c>
      <c r="F54" s="819">
        <v>0.18631599999999998</v>
      </c>
      <c r="G54" s="819">
        <v>0.123891</v>
      </c>
      <c r="H54" s="819">
        <v>0.18315400000000001</v>
      </c>
      <c r="I54" s="819">
        <v>0.16939199999999999</v>
      </c>
      <c r="J54" s="819">
        <v>0.13222699999999998</v>
      </c>
      <c r="K54" s="819">
        <v>0.17771599999999999</v>
      </c>
      <c r="L54" s="819">
        <v>6.0535999999999993E-2</v>
      </c>
      <c r="M54" s="819">
        <v>4.6557000000000001E-2</v>
      </c>
      <c r="N54" s="819">
        <v>1.7484429999999997</v>
      </c>
      <c r="O54" s="103"/>
      <c r="P54" s="615"/>
    </row>
    <row r="55" spans="1:18" ht="15" customHeight="1">
      <c r="A55" s="113" t="s">
        <v>1028</v>
      </c>
      <c r="B55" s="756">
        <v>0.44537243750126382</v>
      </c>
      <c r="C55" s="756">
        <v>0.19538645999999998</v>
      </c>
      <c r="D55" s="756">
        <v>0.22375104000000001</v>
      </c>
      <c r="E55" s="756">
        <v>3.8204119400000001</v>
      </c>
      <c r="F55" s="756">
        <v>0.25435692999999998</v>
      </c>
      <c r="G55" s="756">
        <v>8.1395180000000011E-2</v>
      </c>
      <c r="H55" s="756">
        <v>0.45777230999999996</v>
      </c>
      <c r="I55" s="756">
        <v>0.31213600999999996</v>
      </c>
      <c r="J55" s="756">
        <v>0.34761450999999999</v>
      </c>
      <c r="K55" s="756">
        <v>0.25358744</v>
      </c>
      <c r="L55" s="756">
        <v>0.34061370000000002</v>
      </c>
      <c r="M55" s="756">
        <v>0.38624358999999997</v>
      </c>
      <c r="N55" s="756">
        <v>7.2173916600004615</v>
      </c>
      <c r="O55" s="103"/>
      <c r="P55" s="615"/>
    </row>
    <row r="56" spans="1:18" ht="15" customHeight="1">
      <c r="A56" s="642" t="s">
        <v>1106</v>
      </c>
      <c r="B56" s="819">
        <v>0.43378673750126384</v>
      </c>
      <c r="C56" s="819">
        <v>0.175372</v>
      </c>
      <c r="D56" s="819">
        <v>0.170214</v>
      </c>
      <c r="E56" s="819">
        <v>3.7741768499999999</v>
      </c>
      <c r="F56" s="819">
        <v>0.24602735999999997</v>
      </c>
      <c r="G56" s="819">
        <v>6.9518750000000004E-2</v>
      </c>
      <c r="H56" s="819">
        <v>0.43842999999999999</v>
      </c>
      <c r="I56" s="819">
        <v>0.29216399999999998</v>
      </c>
      <c r="J56" s="819">
        <v>0.30432199999999998</v>
      </c>
      <c r="K56" s="819">
        <v>0.247584</v>
      </c>
      <c r="L56" s="819">
        <v>0.33527000000000001</v>
      </c>
      <c r="M56" s="819">
        <v>0.35612758</v>
      </c>
      <c r="N56" s="819">
        <v>6.8429932775012645</v>
      </c>
      <c r="O56" s="103"/>
      <c r="P56" s="885"/>
    </row>
    <row r="57" spans="1:18" s="48" customFormat="1" ht="15" customHeight="1" thickBot="1">
      <c r="A57" s="204" t="s">
        <v>357</v>
      </c>
      <c r="B57" s="819">
        <v>1.1585700000000001E-2</v>
      </c>
      <c r="C57" s="819">
        <v>2.0014459999999998E-2</v>
      </c>
      <c r="D57" s="819">
        <v>5.3537039999999994E-2</v>
      </c>
      <c r="E57" s="819">
        <v>4.623509E-2</v>
      </c>
      <c r="F57" s="819">
        <v>8.3295699999999997E-3</v>
      </c>
      <c r="G57" s="819">
        <v>1.187643E-2</v>
      </c>
      <c r="H57" s="819">
        <v>1.9342310000000001E-2</v>
      </c>
      <c r="I57" s="819">
        <v>1.9972010000000002E-2</v>
      </c>
      <c r="J57" s="819">
        <v>4.3292509999999999E-2</v>
      </c>
      <c r="K57" s="819">
        <v>6.0034399999999996E-3</v>
      </c>
      <c r="L57" s="819">
        <v>5.3436999999999998E-3</v>
      </c>
      <c r="M57" s="819">
        <v>3.0116009999999999E-2</v>
      </c>
      <c r="N57" s="819">
        <v>0.37439838249919732</v>
      </c>
      <c r="O57" s="103"/>
      <c r="P57" s="885"/>
      <c r="R57" s="142"/>
    </row>
    <row r="58" spans="1:18" s="59" customFormat="1" ht="15.75" customHeight="1" thickBot="1">
      <c r="A58" s="445" t="s">
        <v>407</v>
      </c>
      <c r="B58" s="1617">
        <v>508.27870271750123</v>
      </c>
      <c r="C58" s="1617">
        <v>408.55957830999995</v>
      </c>
      <c r="D58" s="1617">
        <v>420.93645688999999</v>
      </c>
      <c r="E58" s="1617">
        <v>499.68135004999999</v>
      </c>
      <c r="F58" s="1617">
        <v>479.89324275999996</v>
      </c>
      <c r="G58" s="1617">
        <v>451.66860824999998</v>
      </c>
      <c r="H58" s="1617">
        <v>434.20660815999997</v>
      </c>
      <c r="I58" s="1617">
        <v>423.52481455999998</v>
      </c>
      <c r="J58" s="1617">
        <v>412.11400697000005</v>
      </c>
      <c r="K58" s="1617">
        <v>463.13347340999997</v>
      </c>
      <c r="L58" s="1617">
        <v>405.16464001000003</v>
      </c>
      <c r="M58" s="1617">
        <v>437.20742808000006</v>
      </c>
      <c r="N58" s="1617">
        <v>5344.4676602800009</v>
      </c>
      <c r="O58" s="105"/>
      <c r="P58" s="886"/>
      <c r="R58" s="1001"/>
    </row>
    <row r="59" spans="1:18" s="55" customFormat="1" ht="15.75">
      <c r="A59" s="27" t="s">
        <v>1894</v>
      </c>
      <c r="B59" s="377"/>
      <c r="C59" s="377"/>
      <c r="D59" s="377"/>
      <c r="E59" s="377"/>
      <c r="F59" s="377"/>
      <c r="G59" s="377"/>
      <c r="H59" s="377"/>
      <c r="I59" s="377"/>
      <c r="J59" s="377"/>
      <c r="K59" s="377"/>
      <c r="L59" s="377"/>
      <c r="M59" s="377"/>
      <c r="N59" s="377"/>
      <c r="O59" s="66"/>
      <c r="P59" s="477"/>
      <c r="R59" s="87"/>
    </row>
    <row r="60" spans="1:18" s="55" customFormat="1" ht="15.75">
      <c r="A60" s="27" t="s">
        <v>2014</v>
      </c>
      <c r="B60" s="377"/>
      <c r="C60" s="377"/>
      <c r="D60" s="377"/>
      <c r="E60" s="377"/>
      <c r="F60" s="377"/>
      <c r="G60" s="377"/>
      <c r="H60" s="377"/>
      <c r="I60" s="377"/>
      <c r="J60" s="377"/>
      <c r="K60" s="377"/>
      <c r="L60" s="377"/>
      <c r="M60" s="377"/>
      <c r="N60" s="377"/>
      <c r="O60" s="66"/>
      <c r="P60" s="477"/>
      <c r="R60" s="87"/>
    </row>
    <row r="61" spans="1:18">
      <c r="A61" s="1067" t="s">
        <v>1806</v>
      </c>
      <c r="B61" s="101"/>
      <c r="C61" s="101"/>
      <c r="D61" s="101"/>
      <c r="E61" s="101"/>
      <c r="F61" s="101"/>
      <c r="G61" s="101"/>
      <c r="H61" s="101"/>
      <c r="I61" s="101"/>
      <c r="J61" s="101"/>
      <c r="K61" s="101"/>
      <c r="L61" s="101"/>
      <c r="M61" s="101"/>
      <c r="N61" s="85"/>
      <c r="O61" s="101"/>
      <c r="P61" s="79"/>
      <c r="Q61" s="79"/>
    </row>
    <row r="62" spans="1:18" ht="15.75">
      <c r="A62" s="523" t="s">
        <v>1306</v>
      </c>
      <c r="B62" s="101"/>
      <c r="C62" s="101"/>
      <c r="D62" s="101"/>
      <c r="E62" s="101"/>
      <c r="F62" s="101"/>
      <c r="G62" s="101"/>
      <c r="H62" s="101"/>
      <c r="I62" s="101"/>
      <c r="J62" s="101"/>
      <c r="K62" s="101"/>
      <c r="L62" s="101"/>
      <c r="M62" s="101"/>
      <c r="N62" s="101"/>
      <c r="O62" s="101"/>
    </row>
    <row r="63" spans="1:18">
      <c r="A63" s="48"/>
      <c r="B63" s="101"/>
      <c r="C63" s="101"/>
      <c r="D63" s="101"/>
      <c r="E63" s="101"/>
      <c r="F63" s="101"/>
      <c r="G63" s="101"/>
      <c r="H63" s="101"/>
      <c r="I63" s="101"/>
      <c r="J63" s="101"/>
      <c r="K63" s="101"/>
      <c r="L63" s="101"/>
      <c r="M63" s="101"/>
      <c r="N63" s="1143"/>
      <c r="O63" s="48"/>
    </row>
    <row r="64" spans="1:18" s="55" customFormat="1">
      <c r="A64" s="66"/>
      <c r="B64" s="70"/>
      <c r="C64" s="70"/>
      <c r="D64" s="70"/>
      <c r="E64" s="70"/>
      <c r="F64" s="70"/>
      <c r="G64" s="70"/>
      <c r="H64" s="70"/>
      <c r="I64" s="70"/>
      <c r="J64" s="70"/>
      <c r="K64" s="70"/>
      <c r="L64" s="70"/>
      <c r="M64" s="70"/>
      <c r="N64" s="70"/>
      <c r="O64" s="66"/>
      <c r="R64" s="87"/>
    </row>
    <row r="65" spans="1:18" s="55" customFormat="1">
      <c r="A65" s="66"/>
      <c r="B65" s="70"/>
      <c r="C65" s="70"/>
      <c r="D65" s="70"/>
      <c r="E65" s="70"/>
      <c r="F65" s="70"/>
      <c r="G65" s="70"/>
      <c r="H65" s="70"/>
      <c r="I65" s="70"/>
      <c r="J65" s="70"/>
      <c r="K65" s="70"/>
      <c r="L65" s="70"/>
      <c r="M65" s="70"/>
      <c r="N65" s="74"/>
      <c r="O65" s="66"/>
      <c r="R65" s="87"/>
    </row>
    <row r="66" spans="1:18">
      <c r="A66" s="48"/>
      <c r="B66" s="69"/>
      <c r="C66" s="69"/>
      <c r="D66" s="69"/>
      <c r="E66" s="69"/>
      <c r="F66" s="69"/>
      <c r="G66" s="69"/>
      <c r="H66" s="69"/>
      <c r="I66" s="69"/>
      <c r="J66" s="69"/>
      <c r="K66" s="69"/>
      <c r="L66" s="69"/>
      <c r="M66" s="69"/>
      <c r="N66" s="101"/>
      <c r="O66" s="48"/>
    </row>
    <row r="67" spans="1:18" s="55" customFormat="1">
      <c r="A67" s="66"/>
      <c r="B67" s="96"/>
      <c r="C67" s="112"/>
      <c r="D67" s="70"/>
      <c r="E67" s="70"/>
      <c r="F67" s="70"/>
      <c r="G67" s="70"/>
      <c r="H67" s="70"/>
      <c r="I67" s="70"/>
      <c r="J67" s="70"/>
      <c r="K67" s="70"/>
      <c r="L67" s="70"/>
      <c r="M67" s="70"/>
      <c r="N67" s="70"/>
      <c r="O67" s="70"/>
      <c r="R67" s="87"/>
    </row>
    <row r="68" spans="1:18">
      <c r="D68" s="70"/>
      <c r="E68" s="70"/>
      <c r="F68" s="70"/>
      <c r="G68" s="70"/>
      <c r="H68" s="70"/>
      <c r="I68" s="70"/>
      <c r="J68" s="70"/>
      <c r="K68" s="70"/>
      <c r="L68" s="70"/>
      <c r="M68" s="70"/>
      <c r="N68" s="70"/>
      <c r="O68" s="70"/>
    </row>
    <row r="69" spans="1:18">
      <c r="D69" s="70"/>
      <c r="E69" s="70"/>
      <c r="F69" s="70"/>
      <c r="G69" s="70"/>
      <c r="H69" s="70"/>
      <c r="I69" s="70"/>
      <c r="J69" s="70"/>
      <c r="K69" s="70"/>
      <c r="L69" s="70"/>
      <c r="M69" s="70"/>
      <c r="N69" s="70"/>
      <c r="O69" s="70"/>
      <c r="P69" s="77"/>
    </row>
    <row r="70" spans="1:18">
      <c r="D70" s="70"/>
      <c r="E70" s="70"/>
      <c r="F70" s="70"/>
      <c r="G70" s="70"/>
      <c r="H70" s="70"/>
      <c r="I70" s="70"/>
      <c r="J70" s="70"/>
      <c r="K70" s="70"/>
      <c r="L70" s="70"/>
      <c r="M70" s="70"/>
      <c r="N70" s="70"/>
      <c r="O70" s="70"/>
    </row>
    <row r="71" spans="1:18">
      <c r="D71" s="70"/>
      <c r="E71" s="70"/>
      <c r="F71" s="70"/>
      <c r="G71" s="70"/>
      <c r="H71" s="70"/>
      <c r="I71" s="70"/>
      <c r="J71" s="70"/>
      <c r="K71" s="70"/>
      <c r="L71" s="70"/>
      <c r="M71" s="70"/>
      <c r="N71" s="70"/>
      <c r="O71" s="70"/>
    </row>
  </sheetData>
  <customSheetViews>
    <customSheetView guid="{45E423DD-7FD2-487F-8372-5798D7D06C15}" showPageBreaks="1" showGridLines="0" printArea="1" topLeftCell="D1">
      <selection activeCell="N2" sqref="N2"/>
      <pageMargins left="0.82" right="0.59" top="0.65" bottom="0.39" header="0" footer="0"/>
      <pageSetup scale="69" orientation="landscape" r:id="rId1"/>
      <headerFooter alignWithMargins="0"/>
    </customSheetView>
    <customSheetView guid="{B297ACE3-C144-4411-A206-EE5C8D41CE1C}" topLeftCell="D1">
      <selection activeCell="H39" sqref="H39"/>
      <pageMargins left="0.82" right="0.59" top="0.65" bottom="0.39" header="0" footer="0"/>
      <pageSetup scale="73" orientation="landscape" r:id="rId2"/>
      <headerFooter alignWithMargins="0"/>
    </customSheetView>
    <customSheetView guid="{67BA8672-8137-4028-84CD-AA630649A2B3}" showRuler="0" topLeftCell="B19">
      <selection activeCell="N44" sqref="N44"/>
      <pageMargins left="0.82" right="0.59" top="0.65" bottom="0.39" header="0" footer="0"/>
      <pageSetup scale="75" orientation="landscape" r:id="rId3"/>
      <headerFooter alignWithMargins="0"/>
    </customSheetView>
    <customSheetView guid="{51F1D52B-5D55-4FCC-809B-9B4CC86C88B9}" showGridLines="0" topLeftCell="D1">
      <selection activeCell="N2" sqref="N2"/>
      <pageMargins left="0.82" right="0.59" top="0.65" bottom="0.39" header="0" footer="0"/>
      <pageSetup scale="69" orientation="landscape" r:id="rId4"/>
      <headerFooter alignWithMargins="0"/>
    </customSheetView>
  </customSheetViews>
  <phoneticPr fontId="0" type="noConversion"/>
  <pageMargins left="0.82" right="0.59" top="0.44" bottom="0.17" header="0" footer="0"/>
  <pageSetup scale="57" orientation="landscape" r:id="rId5"/>
  <headerFooter alignWithMargins="0"/>
  <drawing r:id="rId6"/>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5"/>
  <dimension ref="A1:G65"/>
  <sheetViews>
    <sheetView showGridLines="0" zoomScaleNormal="100" workbookViewId="0">
      <selection sqref="A1:XFD1048576"/>
    </sheetView>
  </sheetViews>
  <sheetFormatPr defaultColWidth="9.140625" defaultRowHeight="15"/>
  <cols>
    <col min="1" max="1" width="60.7109375" style="48" customWidth="1"/>
    <col min="2" max="6" width="12.85546875" style="271" customWidth="1"/>
    <col min="7" max="7" width="9.140625" style="1062"/>
    <col min="8" max="16384" width="9.140625" style="48"/>
  </cols>
  <sheetData>
    <row r="1" spans="1:7">
      <c r="A1" s="331" t="s">
        <v>277</v>
      </c>
      <c r="B1" s="122"/>
      <c r="C1" s="122"/>
      <c r="D1" s="122"/>
      <c r="E1" s="122"/>
      <c r="F1" s="809">
        <v>80</v>
      </c>
      <c r="G1" s="1516"/>
    </row>
    <row r="2" spans="1:7">
      <c r="A2" s="53"/>
      <c r="B2" s="120"/>
      <c r="C2" s="120"/>
      <c r="D2" s="120"/>
      <c r="E2" s="120"/>
      <c r="F2" s="120"/>
    </row>
    <row r="3" spans="1:7">
      <c r="A3" s="53"/>
      <c r="B3" s="120"/>
      <c r="C3" s="120"/>
      <c r="D3" s="120"/>
      <c r="E3" s="120"/>
    </row>
    <row r="4" spans="1:7">
      <c r="A4" s="53"/>
      <c r="B4" s="120"/>
      <c r="C4" s="120"/>
      <c r="D4" s="120"/>
      <c r="E4" s="120"/>
    </row>
    <row r="5" spans="1:7">
      <c r="A5" s="53"/>
      <c r="B5" s="120"/>
      <c r="C5" s="120"/>
      <c r="D5" s="120"/>
      <c r="E5" s="120"/>
    </row>
    <row r="6" spans="1:7">
      <c r="A6" s="53"/>
      <c r="B6" s="120"/>
      <c r="C6" s="120"/>
      <c r="D6" s="120"/>
      <c r="E6" s="120"/>
    </row>
    <row r="7" spans="1:7">
      <c r="A7" s="53"/>
      <c r="B7" s="120"/>
      <c r="C7" s="120"/>
      <c r="D7" s="120"/>
      <c r="E7" s="120"/>
    </row>
    <row r="8" spans="1:7">
      <c r="A8" s="55" t="s">
        <v>1284</v>
      </c>
    </row>
    <row r="9" spans="1:7">
      <c r="A9" s="55" t="s">
        <v>1688</v>
      </c>
    </row>
    <row r="10" spans="1:7">
      <c r="A10" s="53" t="s">
        <v>359</v>
      </c>
    </row>
    <row r="11" spans="1:7" ht="17.25">
      <c r="A11" s="141" t="s">
        <v>288</v>
      </c>
      <c r="B11" s="1255">
        <v>2015</v>
      </c>
      <c r="C11" s="1255">
        <v>2016</v>
      </c>
      <c r="D11" s="1255">
        <v>2017</v>
      </c>
      <c r="E11" s="1255">
        <v>2018</v>
      </c>
      <c r="F11" s="1255" t="s">
        <v>1739</v>
      </c>
    </row>
    <row r="12" spans="1:7">
      <c r="A12" s="144" t="s">
        <v>363</v>
      </c>
      <c r="B12" s="756">
        <v>978.35198537999997</v>
      </c>
      <c r="C12" s="756">
        <v>1153.9374243600003</v>
      </c>
      <c r="D12" s="756">
        <v>849.32729999714456</v>
      </c>
      <c r="E12" s="756">
        <v>1056.2930698866664</v>
      </c>
      <c r="F12" s="756">
        <v>1332.94148301</v>
      </c>
    </row>
    <row r="13" spans="1:7">
      <c r="A13" s="144" t="s">
        <v>175</v>
      </c>
      <c r="B13" s="756">
        <v>493.84310936999992</v>
      </c>
      <c r="C13" s="756">
        <v>570.1914297200002</v>
      </c>
      <c r="D13" s="756">
        <v>262.23335843658907</v>
      </c>
      <c r="E13" s="756">
        <v>393.92578130333322</v>
      </c>
      <c r="F13" s="756">
        <v>431.36500999000003</v>
      </c>
    </row>
    <row r="14" spans="1:7">
      <c r="A14" s="204" t="s">
        <v>186</v>
      </c>
      <c r="B14" s="819">
        <v>41.807134960000006</v>
      </c>
      <c r="C14" s="819">
        <v>40.113523950000008</v>
      </c>
      <c r="D14" s="819">
        <v>40.732023430000005</v>
      </c>
      <c r="E14" s="819">
        <v>66.468024900000003</v>
      </c>
      <c r="F14" s="819">
        <v>69.627473980000005</v>
      </c>
    </row>
    <row r="15" spans="1:7">
      <c r="A15" s="204" t="s">
        <v>187</v>
      </c>
      <c r="B15" s="819">
        <v>401.70319847999997</v>
      </c>
      <c r="C15" s="819">
        <v>455.10370694000011</v>
      </c>
      <c r="D15" s="819">
        <v>174.935258316589</v>
      </c>
      <c r="E15" s="819">
        <v>258.26750623333328</v>
      </c>
      <c r="F15" s="819">
        <v>310.68495410000003</v>
      </c>
    </row>
    <row r="16" spans="1:7">
      <c r="A16" s="199" t="s">
        <v>188</v>
      </c>
      <c r="B16" s="819">
        <v>19.304362000000001</v>
      </c>
      <c r="C16" s="819">
        <v>50.070727140000002</v>
      </c>
      <c r="D16" s="819">
        <v>21.328901330000001</v>
      </c>
      <c r="E16" s="819">
        <v>25.871803139999997</v>
      </c>
      <c r="F16" s="819">
        <v>29.115844610000003</v>
      </c>
    </row>
    <row r="17" spans="1:6">
      <c r="A17" s="48" t="s">
        <v>402</v>
      </c>
      <c r="B17" s="819">
        <v>0.76023801999999985</v>
      </c>
      <c r="C17" s="819">
        <v>0.95156545000000003</v>
      </c>
      <c r="D17" s="819">
        <v>0.63442162000000013</v>
      </c>
      <c r="E17" s="819">
        <v>4.8400980000000003E-2</v>
      </c>
      <c r="F17" s="819">
        <v>0.38946470999999999</v>
      </c>
    </row>
    <row r="18" spans="1:6">
      <c r="A18" s="199" t="s">
        <v>189</v>
      </c>
      <c r="B18" s="819">
        <v>4.5211746499999999</v>
      </c>
      <c r="C18" s="819">
        <v>5.1532684199999998</v>
      </c>
      <c r="D18" s="819">
        <v>5.6046818400000005</v>
      </c>
      <c r="E18" s="819">
        <v>6.945362789999999</v>
      </c>
      <c r="F18" s="819">
        <v>7.7428627700000003</v>
      </c>
    </row>
    <row r="19" spans="1:6">
      <c r="A19" s="199" t="s">
        <v>190</v>
      </c>
      <c r="B19" s="819">
        <v>23.809718189999998</v>
      </c>
      <c r="C19" s="819">
        <v>16.677431509999998</v>
      </c>
      <c r="D19" s="819">
        <v>16.152181299999999</v>
      </c>
      <c r="E19" s="819">
        <v>33.672422230000002</v>
      </c>
      <c r="F19" s="819">
        <v>9.3580732299999987</v>
      </c>
    </row>
    <row r="20" spans="1:6">
      <c r="A20" s="48" t="s">
        <v>504</v>
      </c>
      <c r="B20" s="819">
        <v>1.9372830699999999</v>
      </c>
      <c r="C20" s="819">
        <v>2.1212063099999998</v>
      </c>
      <c r="D20" s="819">
        <v>2.8458906000000002</v>
      </c>
      <c r="E20" s="819">
        <v>2.6522610299999996</v>
      </c>
      <c r="F20" s="819">
        <v>4.4463365900000005</v>
      </c>
    </row>
    <row r="21" spans="1:6">
      <c r="A21" s="144" t="s">
        <v>1015</v>
      </c>
      <c r="B21" s="756">
        <v>392.08465311000009</v>
      </c>
      <c r="C21" s="756">
        <v>467.20870237000003</v>
      </c>
      <c r="D21" s="756">
        <v>473.46807192999989</v>
      </c>
      <c r="E21" s="756">
        <v>535.99834013999998</v>
      </c>
      <c r="F21" s="756">
        <v>694.71260640000003</v>
      </c>
    </row>
    <row r="22" spans="1:6">
      <c r="A22" s="217" t="s">
        <v>191</v>
      </c>
      <c r="B22" s="819">
        <v>316.38352979000001</v>
      </c>
      <c r="C22" s="819">
        <v>386.57097488000005</v>
      </c>
      <c r="D22" s="819">
        <v>418.53522620999991</v>
      </c>
      <c r="E22" s="819">
        <v>468.25299867000001</v>
      </c>
      <c r="F22" s="819">
        <v>633.8157875500001</v>
      </c>
    </row>
    <row r="23" spans="1:6">
      <c r="A23" s="48" t="s">
        <v>1004</v>
      </c>
      <c r="B23" s="819">
        <v>75.148548210000001</v>
      </c>
      <c r="C23" s="819">
        <v>79.931301889999986</v>
      </c>
      <c r="D23" s="819">
        <v>54.206073969999998</v>
      </c>
      <c r="E23" s="819">
        <v>53.982344800000007</v>
      </c>
      <c r="F23" s="819">
        <v>57.125217769999992</v>
      </c>
    </row>
    <row r="24" spans="1:6">
      <c r="A24" s="366" t="s">
        <v>1006</v>
      </c>
      <c r="B24" s="819">
        <v>0.22512532999999998</v>
      </c>
      <c r="C24" s="819">
        <v>0.25030500999999999</v>
      </c>
      <c r="D24" s="819">
        <v>0.52487800999999989</v>
      </c>
      <c r="E24" s="819">
        <v>0.93196460999999986</v>
      </c>
      <c r="F24" s="819">
        <v>0.17224344</v>
      </c>
    </row>
    <row r="25" spans="1:6">
      <c r="A25" s="366" t="s">
        <v>1007</v>
      </c>
      <c r="B25" s="819">
        <v>0.16372489000000001</v>
      </c>
      <c r="C25" s="819">
        <v>0.23015538999999999</v>
      </c>
      <c r="D25" s="819">
        <v>5.7957570000000007E-2</v>
      </c>
      <c r="E25" s="819">
        <v>12.539497740000002</v>
      </c>
      <c r="F25" s="819">
        <v>3.5706487199999999</v>
      </c>
    </row>
    <row r="26" spans="1:6">
      <c r="A26" s="366" t="s">
        <v>1008</v>
      </c>
      <c r="B26" s="819">
        <v>0.16372489000000001</v>
      </c>
      <c r="C26" s="819">
        <v>0.22596519999999998</v>
      </c>
      <c r="D26" s="819">
        <v>0.14393617</v>
      </c>
      <c r="E26" s="819">
        <v>0.29153432000000007</v>
      </c>
      <c r="F26" s="819">
        <v>2.8708919999999999E-2</v>
      </c>
    </row>
    <row r="27" spans="1:6">
      <c r="A27" s="144" t="s">
        <v>1014</v>
      </c>
      <c r="B27" s="756">
        <v>74.736534890000001</v>
      </c>
      <c r="C27" s="756">
        <v>96.07021392</v>
      </c>
      <c r="D27" s="756">
        <v>89.821561120000013</v>
      </c>
      <c r="E27" s="756">
        <v>84.295002485555528</v>
      </c>
      <c r="F27" s="756">
        <v>141.37556283000001</v>
      </c>
    </row>
    <row r="28" spans="1:6">
      <c r="A28" s="517" t="s">
        <v>214</v>
      </c>
      <c r="B28" s="819">
        <v>4.9029236499999991</v>
      </c>
      <c r="C28" s="819">
        <v>11.082557610000004</v>
      </c>
      <c r="D28" s="819">
        <v>23.196350589999994</v>
      </c>
      <c r="E28" s="819">
        <v>17.221549169999996</v>
      </c>
      <c r="F28" s="819">
        <v>49.471955900000005</v>
      </c>
    </row>
    <row r="29" spans="1:6">
      <c r="A29" s="543" t="s">
        <v>1226</v>
      </c>
      <c r="B29" s="819">
        <v>7.1744763399999991</v>
      </c>
      <c r="C29" s="819">
        <v>4.14239712</v>
      </c>
      <c r="D29" s="819">
        <v>3.5201152199999997</v>
      </c>
      <c r="E29" s="819">
        <v>2.1189434700000001</v>
      </c>
      <c r="F29" s="819">
        <v>2.5816863099999994</v>
      </c>
    </row>
    <row r="30" spans="1:6">
      <c r="A30" s="517" t="s">
        <v>163</v>
      </c>
      <c r="B30" s="819">
        <v>13.194128169999999</v>
      </c>
      <c r="C30" s="819">
        <v>11.993358069999999</v>
      </c>
      <c r="D30" s="819">
        <v>11.882864569999999</v>
      </c>
      <c r="E30" s="819">
        <v>11.135735119999998</v>
      </c>
      <c r="F30" s="819">
        <v>18.010349009999999</v>
      </c>
    </row>
    <row r="31" spans="1:6">
      <c r="A31" s="680" t="s">
        <v>1065</v>
      </c>
      <c r="B31" s="819">
        <v>7.6746867200000004</v>
      </c>
      <c r="C31" s="819">
        <v>6.3653045200000005</v>
      </c>
      <c r="D31" s="819">
        <v>5.7405340599999999</v>
      </c>
      <c r="E31" s="819">
        <v>5.5419421899999994</v>
      </c>
      <c r="F31" s="819">
        <v>6.2000516000000001</v>
      </c>
    </row>
    <row r="32" spans="1:6">
      <c r="A32" s="517" t="s">
        <v>1223</v>
      </c>
      <c r="B32" s="819">
        <v>2.4059973800000001</v>
      </c>
      <c r="C32" s="819">
        <v>2.4564599999999994</v>
      </c>
      <c r="D32" s="819">
        <v>1.2468839999999999</v>
      </c>
      <c r="E32" s="819">
        <v>0</v>
      </c>
      <c r="F32" s="819">
        <v>0</v>
      </c>
    </row>
    <row r="33" spans="1:6">
      <c r="A33" s="194" t="s">
        <v>517</v>
      </c>
      <c r="B33" s="819">
        <v>14.57024801</v>
      </c>
      <c r="C33" s="819">
        <v>11.792816999999999</v>
      </c>
      <c r="D33" s="819">
        <v>18.255649470000002</v>
      </c>
      <c r="E33" s="819">
        <v>22.905449229999999</v>
      </c>
      <c r="F33" s="819">
        <v>30.27857994</v>
      </c>
    </row>
    <row r="34" spans="1:6">
      <c r="A34" s="200" t="s">
        <v>473</v>
      </c>
      <c r="B34" s="819">
        <v>24.814074620000003</v>
      </c>
      <c r="C34" s="819">
        <v>48.237319599999999</v>
      </c>
      <c r="D34" s="819">
        <v>25.979163210000003</v>
      </c>
      <c r="E34" s="819">
        <v>25.371383305555547</v>
      </c>
      <c r="F34" s="819">
        <v>34.832940069999999</v>
      </c>
    </row>
    <row r="35" spans="1:6">
      <c r="A35" s="245" t="s">
        <v>1012</v>
      </c>
      <c r="B35" s="756">
        <v>17.687688010000002</v>
      </c>
      <c r="C35" s="756">
        <v>20.467078350000001</v>
      </c>
      <c r="D35" s="756">
        <v>23.804308510555565</v>
      </c>
      <c r="E35" s="819">
        <v>42.073945957777767</v>
      </c>
      <c r="F35" s="819">
        <v>65.488303790000003</v>
      </c>
    </row>
    <row r="36" spans="1:6">
      <c r="A36" s="144" t="s">
        <v>365</v>
      </c>
      <c r="B36" s="756">
        <v>308.59672652999996</v>
      </c>
      <c r="C36" s="756">
        <v>334.40812427000003</v>
      </c>
      <c r="D36" s="756">
        <v>354.2438984819907</v>
      </c>
      <c r="E36" s="756">
        <v>327.48498643999892</v>
      </c>
      <c r="F36" s="756">
        <v>559.64013689000001</v>
      </c>
    </row>
    <row r="37" spans="1:6">
      <c r="A37" s="679" t="s">
        <v>1108</v>
      </c>
      <c r="B37" s="819">
        <v>68.147474009999996</v>
      </c>
      <c r="C37" s="819">
        <v>72.169709889999993</v>
      </c>
      <c r="D37" s="819">
        <v>81.237611839999985</v>
      </c>
      <c r="E37" s="819">
        <v>72.849542109999462</v>
      </c>
      <c r="F37" s="819">
        <v>111.35030493000001</v>
      </c>
    </row>
    <row r="38" spans="1:6">
      <c r="A38" s="517" t="s">
        <v>1109</v>
      </c>
      <c r="B38" s="819">
        <v>35.963756679999996</v>
      </c>
      <c r="C38" s="819">
        <v>42.119416230000006</v>
      </c>
      <c r="D38" s="819">
        <v>41.797444039999995</v>
      </c>
      <c r="E38" s="819">
        <v>47.038099719999998</v>
      </c>
      <c r="F38" s="819">
        <v>63.939869699999996</v>
      </c>
    </row>
    <row r="39" spans="1:6">
      <c r="A39" s="543" t="s">
        <v>1110</v>
      </c>
      <c r="B39" s="819">
        <v>19.502805439999999</v>
      </c>
      <c r="C39" s="819">
        <v>21.207912459999999</v>
      </c>
      <c r="D39" s="819">
        <v>26.846627650000002</v>
      </c>
      <c r="E39" s="819">
        <v>31.447990620000002</v>
      </c>
      <c r="F39" s="819">
        <v>38.315310029999999</v>
      </c>
    </row>
    <row r="40" spans="1:6">
      <c r="A40" s="517" t="s">
        <v>1111</v>
      </c>
      <c r="B40" s="819">
        <v>5.7171021</v>
      </c>
      <c r="C40" s="819">
        <v>4.5620303999999994</v>
      </c>
      <c r="D40" s="819">
        <v>9.4647103899999987</v>
      </c>
      <c r="E40" s="819">
        <v>9.2260184799999987</v>
      </c>
      <c r="F40" s="819">
        <v>10.31486692</v>
      </c>
    </row>
    <row r="41" spans="1:6">
      <c r="A41" s="194" t="s">
        <v>1059</v>
      </c>
      <c r="B41" s="819">
        <v>164.69773622999998</v>
      </c>
      <c r="C41" s="819">
        <v>180.33760549000002</v>
      </c>
      <c r="D41" s="819">
        <v>181.93753243143516</v>
      </c>
      <c r="E41" s="819">
        <v>135.61728232999945</v>
      </c>
      <c r="F41" s="819">
        <v>285.49874249000004</v>
      </c>
    </row>
    <row r="42" spans="1:6">
      <c r="A42" s="194" t="s">
        <v>1112</v>
      </c>
      <c r="B42" s="819">
        <v>3.3440940000000001</v>
      </c>
      <c r="C42" s="819">
        <v>2.9551919999999998</v>
      </c>
      <c r="D42" s="819">
        <v>2.9474085600000004</v>
      </c>
      <c r="E42" s="819">
        <v>5.2194593200000003</v>
      </c>
      <c r="F42" s="819">
        <v>7.68150537</v>
      </c>
    </row>
    <row r="43" spans="1:6">
      <c r="A43" s="245" t="s">
        <v>1011</v>
      </c>
      <c r="B43" s="756">
        <v>11.223758070000001</v>
      </c>
      <c r="C43" s="756">
        <v>11.056257800000001</v>
      </c>
      <c r="D43" s="756">
        <v>10.01256357055556</v>
      </c>
      <c r="E43" s="756">
        <v>26.086593859999994</v>
      </c>
      <c r="F43" s="756">
        <v>42.539537450000005</v>
      </c>
    </row>
    <row r="44" spans="1:6">
      <c r="A44" s="144" t="s">
        <v>1013</v>
      </c>
      <c r="B44" s="756">
        <v>2161.5695180900002</v>
      </c>
      <c r="C44" s="756">
        <v>2701.9609744999998</v>
      </c>
      <c r="D44" s="756">
        <v>2508.8438930068833</v>
      </c>
      <c r="E44" s="756">
        <v>2746.2041711833335</v>
      </c>
      <c r="F44" s="756">
        <v>3254.7286618500002</v>
      </c>
    </row>
    <row r="45" spans="1:6">
      <c r="A45" s="55" t="s">
        <v>1018</v>
      </c>
      <c r="B45" s="756">
        <v>758.97713665000003</v>
      </c>
      <c r="C45" s="756">
        <v>851.18241526000008</v>
      </c>
      <c r="D45" s="756">
        <v>647.16387101999999</v>
      </c>
      <c r="E45" s="819">
        <v>756.94224213999996</v>
      </c>
      <c r="F45" s="819">
        <v>924.98692879000009</v>
      </c>
    </row>
    <row r="46" spans="1:6">
      <c r="A46" s="217" t="s">
        <v>203</v>
      </c>
      <c r="B46" s="63">
        <v>758.97713665000003</v>
      </c>
      <c r="C46" s="819">
        <v>851.18241526000008</v>
      </c>
      <c r="D46" s="756">
        <v>647.16387101999999</v>
      </c>
      <c r="E46" s="819">
        <v>756.94224213999996</v>
      </c>
      <c r="F46" s="819">
        <v>924.98692879000009</v>
      </c>
    </row>
    <row r="47" spans="1:6">
      <c r="A47" s="364" t="s">
        <v>139</v>
      </c>
      <c r="B47" s="756">
        <v>0</v>
      </c>
      <c r="C47" s="756">
        <v>0.22431240000000002</v>
      </c>
      <c r="D47" s="819">
        <v>0</v>
      </c>
      <c r="E47" s="819">
        <v>0</v>
      </c>
      <c r="F47" s="819">
        <v>0</v>
      </c>
    </row>
    <row r="48" spans="1:6">
      <c r="A48" s="360" t="s">
        <v>184</v>
      </c>
      <c r="B48" s="819">
        <v>0</v>
      </c>
      <c r="C48" s="819">
        <v>0.22431240000000002</v>
      </c>
      <c r="D48" s="819">
        <v>0</v>
      </c>
      <c r="E48" s="819">
        <v>0</v>
      </c>
      <c r="F48" s="819">
        <v>0</v>
      </c>
    </row>
    <row r="49" spans="1:6">
      <c r="A49" s="144" t="s">
        <v>173</v>
      </c>
      <c r="B49" s="756">
        <v>1384.7174148100003</v>
      </c>
      <c r="C49" s="756">
        <v>1830.0613811899996</v>
      </c>
      <c r="D49" s="756">
        <v>1845.5441536403744</v>
      </c>
      <c r="E49" s="756">
        <v>1957.8886545666667</v>
      </c>
      <c r="F49" s="756">
        <v>2272.8583497100003</v>
      </c>
    </row>
    <row r="50" spans="1:6">
      <c r="A50" s="106" t="s">
        <v>1020</v>
      </c>
      <c r="B50" s="819">
        <v>1311.1363667400001</v>
      </c>
      <c r="C50" s="819">
        <v>1747.5664741499997</v>
      </c>
      <c r="D50" s="819">
        <v>1775.75508302</v>
      </c>
      <c r="E50" s="819">
        <v>1859.7683504199999</v>
      </c>
      <c r="F50" s="819">
        <v>2160.0997182400001</v>
      </c>
    </row>
    <row r="51" spans="1:6">
      <c r="A51" s="72" t="s">
        <v>211</v>
      </c>
      <c r="B51" s="819">
        <v>42.338398000000005</v>
      </c>
      <c r="C51" s="819">
        <v>55.067215999999995</v>
      </c>
      <c r="D51" s="819">
        <v>43.31719033037443</v>
      </c>
      <c r="E51" s="819">
        <v>70.132078666666672</v>
      </c>
      <c r="F51" s="819">
        <v>82.034586000000004</v>
      </c>
    </row>
    <row r="52" spans="1:6">
      <c r="A52" s="202" t="s">
        <v>1052</v>
      </c>
      <c r="B52" s="819">
        <v>31.24265007</v>
      </c>
      <c r="C52" s="819">
        <v>27.427691039999999</v>
      </c>
      <c r="D52" s="819">
        <v>26.471880290000001</v>
      </c>
      <c r="E52" s="819">
        <v>27.988225479999997</v>
      </c>
      <c r="F52" s="819">
        <v>30.724045470000004</v>
      </c>
    </row>
    <row r="53" spans="1:6">
      <c r="A53" s="245" t="s">
        <v>1022</v>
      </c>
      <c r="B53" s="756">
        <v>17.874966629999999</v>
      </c>
      <c r="C53" s="756">
        <v>20.492865650000002</v>
      </c>
      <c r="D53" s="756">
        <v>16.135868346508495</v>
      </c>
      <c r="E53" s="819">
        <v>31.373274476666616</v>
      </c>
      <c r="F53" s="819">
        <v>56.883383350000003</v>
      </c>
    </row>
    <row r="54" spans="1:6">
      <c r="A54" s="113" t="s">
        <v>1024</v>
      </c>
      <c r="B54" s="756">
        <v>121.03403348999998</v>
      </c>
      <c r="C54" s="756">
        <v>160.17635267000003</v>
      </c>
      <c r="D54" s="756">
        <v>88.165986123981497</v>
      </c>
      <c r="E54" s="756">
        <v>92.132000760000068</v>
      </c>
      <c r="F54" s="756">
        <v>188.19154386999998</v>
      </c>
    </row>
    <row r="55" spans="1:6">
      <c r="A55" s="106" t="s">
        <v>1025</v>
      </c>
      <c r="B55" s="819">
        <v>121.03403348999998</v>
      </c>
      <c r="C55" s="819">
        <v>160.17635267000003</v>
      </c>
      <c r="D55" s="819">
        <v>88.165986123981497</v>
      </c>
      <c r="E55" s="819">
        <v>92.132000760000068</v>
      </c>
      <c r="F55" s="819">
        <v>188.19154386999998</v>
      </c>
    </row>
    <row r="56" spans="1:6">
      <c r="A56" s="113" t="s">
        <v>1026</v>
      </c>
      <c r="B56" s="756">
        <v>0.46137750999999999</v>
      </c>
      <c r="C56" s="756">
        <v>0.40569700000000003</v>
      </c>
      <c r="D56" s="756">
        <v>0.75109300000000001</v>
      </c>
      <c r="E56" s="756">
        <v>1.8000000000001819</v>
      </c>
      <c r="F56" s="756">
        <v>1.7484429999999997</v>
      </c>
    </row>
    <row r="57" spans="1:6">
      <c r="A57" s="106" t="s">
        <v>1027</v>
      </c>
      <c r="B57" s="819">
        <v>0.46137750999999999</v>
      </c>
      <c r="C57" s="819">
        <v>0.40569700000000003</v>
      </c>
      <c r="D57" s="819">
        <v>0.75109300000000001</v>
      </c>
      <c r="E57" s="819">
        <v>1.8000000000001819</v>
      </c>
      <c r="F57" s="819">
        <v>1.7484429999999997</v>
      </c>
    </row>
    <row r="58" spans="1:6">
      <c r="A58" s="113" t="s">
        <v>1028</v>
      </c>
      <c r="B58" s="756">
        <v>3.7862818122999995</v>
      </c>
      <c r="C58" s="756">
        <v>1.1958497800000001</v>
      </c>
      <c r="D58" s="756">
        <v>5.4720652599999999</v>
      </c>
      <c r="E58" s="756">
        <v>2.0439230499999996</v>
      </c>
      <c r="F58" s="756">
        <v>7.2173916600004615</v>
      </c>
    </row>
    <row r="59" spans="1:6">
      <c r="A59" s="642" t="s">
        <v>1106</v>
      </c>
      <c r="B59" s="819">
        <v>3.1141800899999996</v>
      </c>
      <c r="C59" s="819">
        <v>0.90314238000000002</v>
      </c>
      <c r="D59" s="819">
        <v>5.2104531099999996</v>
      </c>
      <c r="E59" s="819">
        <v>1.7706122499999997</v>
      </c>
      <c r="F59" s="819">
        <v>6.8429932775012645</v>
      </c>
    </row>
    <row r="60" spans="1:6" ht="15.75" thickBot="1">
      <c r="A60" s="204" t="s">
        <v>357</v>
      </c>
      <c r="B60" s="819">
        <v>0.67210172229999998</v>
      </c>
      <c r="C60" s="819">
        <v>0.29270740000000001</v>
      </c>
      <c r="D60" s="819">
        <v>0.26161214999999999</v>
      </c>
      <c r="E60" s="819">
        <v>0.27331079999999996</v>
      </c>
      <c r="F60" s="819">
        <v>0.37439838249919732</v>
      </c>
    </row>
    <row r="61" spans="1:6" ht="15.75" thickBot="1">
      <c r="A61" s="445" t="s">
        <v>407</v>
      </c>
      <c r="B61" s="1316">
        <v>3573.7999228123003</v>
      </c>
      <c r="C61" s="1316">
        <v>4352.0844225800001</v>
      </c>
      <c r="D61" s="1316">
        <v>3806.80423587</v>
      </c>
      <c r="E61" s="1316">
        <v>4225.9581513199992</v>
      </c>
      <c r="F61" s="1316">
        <v>5344.4676602800009</v>
      </c>
    </row>
    <row r="62" spans="1:6" ht="15.75">
      <c r="A62" s="27" t="s">
        <v>1894</v>
      </c>
      <c r="C62" s="819"/>
      <c r="D62" s="818"/>
      <c r="E62" s="818"/>
    </row>
    <row r="63" spans="1:6" ht="15.75">
      <c r="A63" s="27" t="s">
        <v>2015</v>
      </c>
      <c r="C63" s="819"/>
      <c r="D63" s="818"/>
      <c r="E63" s="818"/>
    </row>
    <row r="64" spans="1:6" ht="14.25" customHeight="1">
      <c r="A64" s="27" t="s">
        <v>1809</v>
      </c>
      <c r="C64" s="819"/>
      <c r="D64" s="818"/>
      <c r="E64" s="818"/>
    </row>
    <row r="65" spans="1:5" ht="15.75">
      <c r="A65" s="523" t="s">
        <v>1306</v>
      </c>
      <c r="C65" s="819"/>
      <c r="D65" s="818"/>
      <c r="E65" s="818"/>
    </row>
  </sheetData>
  <pageMargins left="0.6692913385826772" right="0.15748031496062992" top="0.74803149606299213" bottom="0.62992125984251968" header="0.31496062992125984" footer="0.31496062992125984"/>
  <pageSetup scale="65"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Z66"/>
  <sheetViews>
    <sheetView showGridLines="0" zoomScaleNormal="100" workbookViewId="0">
      <pane xSplit="1" topLeftCell="B1" activePane="topRight" state="frozen"/>
      <selection activeCell="A29" sqref="A29"/>
      <selection pane="topRight" sqref="A1:XFD1048576"/>
    </sheetView>
  </sheetViews>
  <sheetFormatPr defaultColWidth="9.140625" defaultRowHeight="15"/>
  <cols>
    <col min="1" max="1" width="54.140625" style="1318" customWidth="1"/>
    <col min="2" max="14" width="11.140625" style="120" customWidth="1"/>
    <col min="15" max="15" width="9.140625" style="120"/>
    <col min="16" max="16" width="9.140625" style="1318"/>
    <col min="17" max="17" width="49" style="1318" customWidth="1"/>
    <col min="18" max="18" width="17.5703125" style="1319" bestFit="1" customWidth="1"/>
    <col min="19" max="16384" width="9.140625" style="1318"/>
  </cols>
  <sheetData>
    <row r="1" spans="1:18">
      <c r="A1" s="1317" t="s">
        <v>277</v>
      </c>
      <c r="B1" s="122"/>
      <c r="C1" s="122"/>
      <c r="D1" s="122"/>
      <c r="E1" s="122"/>
      <c r="F1" s="122"/>
      <c r="G1" s="122"/>
      <c r="H1" s="122"/>
      <c r="I1" s="122"/>
      <c r="J1" s="122"/>
      <c r="K1" s="122"/>
      <c r="L1" s="122"/>
      <c r="M1" s="122"/>
      <c r="N1" s="809">
        <v>81</v>
      </c>
    </row>
    <row r="2" spans="1:18" ht="15" customHeight="1"/>
    <row r="3" spans="1:18" ht="15" customHeight="1"/>
    <row r="4" spans="1:18" ht="15" customHeight="1"/>
    <row r="5" spans="1:18" ht="15" customHeight="1">
      <c r="A5" s="1320" t="s">
        <v>1285</v>
      </c>
    </row>
    <row r="6" spans="1:18">
      <c r="A6" s="1320" t="s">
        <v>1689</v>
      </c>
    </row>
    <row r="7" spans="1:18" ht="15.75" customHeight="1">
      <c r="A7" s="1289" t="s">
        <v>359</v>
      </c>
    </row>
    <row r="8" spans="1:18" ht="15" customHeight="1">
      <c r="A8" s="1321" t="s">
        <v>288</v>
      </c>
      <c r="B8" s="116" t="s">
        <v>368</v>
      </c>
      <c r="C8" s="116" t="s">
        <v>329</v>
      </c>
      <c r="D8" s="116" t="s">
        <v>330</v>
      </c>
      <c r="E8" s="116" t="s">
        <v>331</v>
      </c>
      <c r="F8" s="116" t="s">
        <v>332</v>
      </c>
      <c r="G8" s="116" t="s">
        <v>333</v>
      </c>
      <c r="H8" s="116" t="s">
        <v>334</v>
      </c>
      <c r="I8" s="116" t="s">
        <v>335</v>
      </c>
      <c r="J8" s="116" t="s">
        <v>336</v>
      </c>
      <c r="K8" s="116" t="s">
        <v>337</v>
      </c>
      <c r="L8" s="116" t="s">
        <v>338</v>
      </c>
      <c r="M8" s="116" t="s">
        <v>339</v>
      </c>
      <c r="N8" s="1613" t="s">
        <v>2069</v>
      </c>
    </row>
    <row r="9" spans="1:18" s="1289" customFormat="1">
      <c r="A9" s="1322" t="s">
        <v>363</v>
      </c>
      <c r="B9" s="756">
        <v>50.585289980000006</v>
      </c>
      <c r="C9" s="756">
        <v>40.681402819999995</v>
      </c>
      <c r="D9" s="756">
        <v>49.858165889999995</v>
      </c>
      <c r="E9" s="756">
        <v>90.793552750000018</v>
      </c>
      <c r="F9" s="756">
        <v>53.928918279999991</v>
      </c>
      <c r="G9" s="756">
        <v>63.562456619999999</v>
      </c>
      <c r="H9" s="756">
        <v>85.022793890000017</v>
      </c>
      <c r="I9" s="756">
        <v>54.998286880000002</v>
      </c>
      <c r="J9" s="756">
        <v>62.896343519999995</v>
      </c>
      <c r="K9" s="756">
        <v>66.0991918</v>
      </c>
      <c r="L9" s="756">
        <v>54.880032620000001</v>
      </c>
      <c r="M9" s="756">
        <v>58.478218769999991</v>
      </c>
      <c r="N9" s="756">
        <v>731.7846538199999</v>
      </c>
      <c r="O9" s="1273"/>
      <c r="P9" s="1324"/>
      <c r="R9" s="1325"/>
    </row>
    <row r="10" spans="1:18">
      <c r="A10" s="1322" t="s">
        <v>369</v>
      </c>
      <c r="B10" s="756">
        <v>14.01459318</v>
      </c>
      <c r="C10" s="756">
        <v>15.868520919999998</v>
      </c>
      <c r="D10" s="756">
        <v>22.197721610000002</v>
      </c>
      <c r="E10" s="756">
        <v>25.462914529999999</v>
      </c>
      <c r="F10" s="756">
        <v>19.504818050000001</v>
      </c>
      <c r="G10" s="756">
        <v>24.91646068</v>
      </c>
      <c r="H10" s="756">
        <v>23.796868170000003</v>
      </c>
      <c r="I10" s="756">
        <v>17.75053569</v>
      </c>
      <c r="J10" s="756">
        <v>27.214907449999995</v>
      </c>
      <c r="K10" s="756">
        <v>16.3662165</v>
      </c>
      <c r="L10" s="756">
        <v>17.11380995</v>
      </c>
      <c r="M10" s="756">
        <v>26.966859819999996</v>
      </c>
      <c r="N10" s="756">
        <v>251.17422654999999</v>
      </c>
      <c r="O10" s="1273"/>
      <c r="P10" s="1324"/>
    </row>
    <row r="11" spans="1:18">
      <c r="A11" s="1326" t="s">
        <v>1876</v>
      </c>
      <c r="B11" s="819">
        <v>3.93050656</v>
      </c>
      <c r="C11" s="819">
        <v>6.6485137600000002</v>
      </c>
      <c r="D11" s="819">
        <v>13.14242061</v>
      </c>
      <c r="E11" s="819">
        <v>10.309218210000001</v>
      </c>
      <c r="F11" s="819">
        <v>9.4481219999999997</v>
      </c>
      <c r="G11" s="819">
        <v>13.72583464</v>
      </c>
      <c r="H11" s="819">
        <v>13.183901929999999</v>
      </c>
      <c r="I11" s="819">
        <v>8.3425416800000001</v>
      </c>
      <c r="J11" s="819">
        <v>17.53392685</v>
      </c>
      <c r="K11" s="819">
        <v>6.0712408899999994</v>
      </c>
      <c r="L11" s="819">
        <v>7.3991122699999998</v>
      </c>
      <c r="M11" s="819">
        <v>15.36878076</v>
      </c>
      <c r="N11" s="819">
        <v>125.10412016000001</v>
      </c>
      <c r="O11" s="1273"/>
      <c r="P11" s="1327"/>
    </row>
    <row r="12" spans="1:18">
      <c r="A12" s="1326" t="s">
        <v>1875</v>
      </c>
      <c r="B12" s="819">
        <v>5.3495474400000003</v>
      </c>
      <c r="C12" s="819">
        <v>4.7377910599999993</v>
      </c>
      <c r="D12" s="819">
        <v>5.0711020800000002</v>
      </c>
      <c r="E12" s="819">
        <v>10.20590077</v>
      </c>
      <c r="F12" s="819">
        <v>5.5033053600000006</v>
      </c>
      <c r="G12" s="819">
        <v>5.8049783699999997</v>
      </c>
      <c r="H12" s="819">
        <v>6.0402696100000002</v>
      </c>
      <c r="I12" s="819">
        <v>4.8670666699999998</v>
      </c>
      <c r="J12" s="819">
        <v>4.4767646399999999</v>
      </c>
      <c r="K12" s="819">
        <v>5.3665623899999995</v>
      </c>
      <c r="L12" s="819">
        <v>4.8384888500000001</v>
      </c>
      <c r="M12" s="819">
        <v>6.9473630799999997</v>
      </c>
      <c r="N12" s="819">
        <v>69.209140320000003</v>
      </c>
      <c r="O12" s="1273"/>
      <c r="P12" s="1324"/>
    </row>
    <row r="13" spans="1:18">
      <c r="A13" s="65" t="s">
        <v>159</v>
      </c>
      <c r="B13" s="819">
        <v>2.7497053899999999</v>
      </c>
      <c r="C13" s="819">
        <v>2.32562113</v>
      </c>
      <c r="D13" s="819">
        <v>1.9963951799999999</v>
      </c>
      <c r="E13" s="819">
        <v>2.7576187299999999</v>
      </c>
      <c r="F13" s="819">
        <v>2.1452738600000001</v>
      </c>
      <c r="G13" s="819">
        <v>1.5748223100000001</v>
      </c>
      <c r="H13" s="819">
        <v>2.2830991800000002</v>
      </c>
      <c r="I13" s="819">
        <v>2.3159953500000001</v>
      </c>
      <c r="J13" s="819">
        <v>2.8021042</v>
      </c>
      <c r="K13" s="819">
        <v>2.6207788500000002</v>
      </c>
      <c r="L13" s="819">
        <v>2.2945262599999996</v>
      </c>
      <c r="M13" s="819">
        <v>2.40060853</v>
      </c>
      <c r="N13" s="819">
        <v>28.266548969999995</v>
      </c>
      <c r="O13" s="1273"/>
      <c r="P13" s="1324"/>
    </row>
    <row r="14" spans="1:18">
      <c r="A14" s="1289" t="s">
        <v>402</v>
      </c>
      <c r="B14" s="819">
        <v>4.4613130000000001E-2</v>
      </c>
      <c r="C14" s="819">
        <v>4.5263699999999997E-2</v>
      </c>
      <c r="D14" s="819">
        <v>0</v>
      </c>
      <c r="E14" s="819">
        <v>0</v>
      </c>
      <c r="F14" s="819">
        <v>5.4001449999999999E-2</v>
      </c>
      <c r="G14" s="819">
        <v>0</v>
      </c>
      <c r="H14" s="819">
        <v>7.5313820000000004E-2</v>
      </c>
      <c r="I14" s="819">
        <v>8.8666299999999986E-3</v>
      </c>
      <c r="J14" s="819">
        <v>6.5549999999999994E-5</v>
      </c>
      <c r="K14" s="819">
        <v>0</v>
      </c>
      <c r="L14" s="819">
        <v>6.7499999999999999E-3</v>
      </c>
      <c r="M14" s="819">
        <v>0</v>
      </c>
      <c r="N14" s="819">
        <v>0.23487427999999999</v>
      </c>
      <c r="O14" s="1273"/>
      <c r="P14" s="1324"/>
    </row>
    <row r="15" spans="1:18">
      <c r="A15" s="65" t="s">
        <v>160</v>
      </c>
      <c r="B15" s="819">
        <v>0.52957949999999998</v>
      </c>
      <c r="C15" s="819">
        <v>0.69732834999999993</v>
      </c>
      <c r="D15" s="819">
        <v>0.61339109999999997</v>
      </c>
      <c r="E15" s="819">
        <v>0.74888067000000003</v>
      </c>
      <c r="F15" s="819">
        <v>0.93823392000000005</v>
      </c>
      <c r="G15" s="819">
        <v>2.4092715099999999</v>
      </c>
      <c r="H15" s="819">
        <v>0.80148123999999998</v>
      </c>
      <c r="I15" s="819">
        <v>0.80957168999999995</v>
      </c>
      <c r="J15" s="819">
        <v>0.93085340000000005</v>
      </c>
      <c r="K15" s="819">
        <v>0.97983911999999995</v>
      </c>
      <c r="L15" s="819">
        <v>1.2130532599999999</v>
      </c>
      <c r="M15" s="819">
        <v>0.90240224000000002</v>
      </c>
      <c r="N15" s="819">
        <v>11.573886</v>
      </c>
      <c r="O15" s="1273"/>
      <c r="P15" s="1324"/>
    </row>
    <row r="16" spans="1:18">
      <c r="A16" s="65" t="s">
        <v>161</v>
      </c>
      <c r="B16" s="819">
        <v>6.3496300000000006E-2</v>
      </c>
      <c r="C16" s="819">
        <v>7.572661E-2</v>
      </c>
      <c r="D16" s="819">
        <v>5.4211179999999998E-2</v>
      </c>
      <c r="E16" s="819">
        <v>6.6031469999999995E-2</v>
      </c>
      <c r="F16" s="819">
        <v>6.1667839999999995E-2</v>
      </c>
      <c r="G16" s="819">
        <v>7.1720240000000005E-2</v>
      </c>
      <c r="H16" s="819">
        <v>6.6164940000000005E-2</v>
      </c>
      <c r="I16" s="819">
        <v>5.7817210000000001E-2</v>
      </c>
      <c r="J16" s="819">
        <v>5.6755639999999996E-2</v>
      </c>
      <c r="K16" s="819">
        <v>6.5860000000000002E-2</v>
      </c>
      <c r="L16" s="819">
        <v>6.8263399999999988E-2</v>
      </c>
      <c r="M16" s="819">
        <v>6.7431720000000001E-2</v>
      </c>
      <c r="N16" s="819">
        <v>0.77514654999999988</v>
      </c>
      <c r="O16" s="1273"/>
      <c r="P16" s="1324"/>
    </row>
    <row r="17" spans="1:18">
      <c r="A17" s="1289" t="s">
        <v>504</v>
      </c>
      <c r="B17" s="819">
        <v>1.3471448599999998</v>
      </c>
      <c r="C17" s="819">
        <v>1.3382763099999999</v>
      </c>
      <c r="D17" s="819">
        <v>1.32020146</v>
      </c>
      <c r="E17" s="819">
        <v>1.3752646799999999</v>
      </c>
      <c r="F17" s="819">
        <v>1.3542136200000001</v>
      </c>
      <c r="G17" s="819">
        <v>1.3298336099999999</v>
      </c>
      <c r="H17" s="819">
        <v>1.3466374499999998</v>
      </c>
      <c r="I17" s="819">
        <v>1.3486764600000001</v>
      </c>
      <c r="J17" s="819">
        <v>1.41443717</v>
      </c>
      <c r="K17" s="819">
        <v>1.2619352500000001</v>
      </c>
      <c r="L17" s="819">
        <v>1.29361591</v>
      </c>
      <c r="M17" s="819">
        <v>1.2802734900000001</v>
      </c>
      <c r="N17" s="819">
        <v>16.010510269999997</v>
      </c>
      <c r="O17" s="1273"/>
      <c r="P17" s="1324"/>
    </row>
    <row r="18" spans="1:18" s="1320" customFormat="1">
      <c r="A18" s="1322" t="s">
        <v>1015</v>
      </c>
      <c r="B18" s="756">
        <v>30.991472190000003</v>
      </c>
      <c r="C18" s="756">
        <v>18.12059369</v>
      </c>
      <c r="D18" s="756">
        <v>19.476880900000001</v>
      </c>
      <c r="E18" s="756">
        <v>59.263403850000003</v>
      </c>
      <c r="F18" s="756">
        <v>27.679110739999999</v>
      </c>
      <c r="G18" s="756">
        <v>29.905876620000001</v>
      </c>
      <c r="H18" s="756">
        <v>50.843449440000001</v>
      </c>
      <c r="I18" s="756">
        <v>27.962056799999999</v>
      </c>
      <c r="J18" s="756">
        <v>28.275059199999998</v>
      </c>
      <c r="K18" s="756">
        <v>34.95012844</v>
      </c>
      <c r="L18" s="756">
        <v>28.464614869999998</v>
      </c>
      <c r="M18" s="756">
        <v>23.029694289999998</v>
      </c>
      <c r="N18" s="756">
        <v>378.96234102999995</v>
      </c>
      <c r="O18" s="1273"/>
      <c r="P18" s="1324"/>
      <c r="R18" s="1328"/>
    </row>
    <row r="19" spans="1:18">
      <c r="A19" s="254" t="s">
        <v>183</v>
      </c>
      <c r="B19" s="819">
        <v>30.647102190000002</v>
      </c>
      <c r="C19" s="819">
        <v>18.07405099</v>
      </c>
      <c r="D19" s="819">
        <v>19.414020300000001</v>
      </c>
      <c r="E19" s="819">
        <v>59.156888219999999</v>
      </c>
      <c r="F19" s="819">
        <v>27.606947479999999</v>
      </c>
      <c r="G19" s="819">
        <v>29.835652199999998</v>
      </c>
      <c r="H19" s="819">
        <v>50.811286530000004</v>
      </c>
      <c r="I19" s="819">
        <v>27.874473329999997</v>
      </c>
      <c r="J19" s="819">
        <v>28.142063719999999</v>
      </c>
      <c r="K19" s="819">
        <v>34.899316779999999</v>
      </c>
      <c r="L19" s="819">
        <v>28.390489300000002</v>
      </c>
      <c r="M19" s="819">
        <v>22.8832065</v>
      </c>
      <c r="N19" s="819">
        <v>377.73549753999998</v>
      </c>
      <c r="O19" s="1273"/>
      <c r="P19" s="1327"/>
    </row>
    <row r="20" spans="1:18">
      <c r="A20" s="1289" t="s">
        <v>1055</v>
      </c>
      <c r="B20" s="819">
        <v>3.066814E-2</v>
      </c>
      <c r="C20" s="819">
        <v>4.4707550000000006E-2</v>
      </c>
      <c r="D20" s="819">
        <v>6.1068110000000002E-2</v>
      </c>
      <c r="E20" s="819">
        <v>0.10430318</v>
      </c>
      <c r="F20" s="819">
        <v>7.0128360000000001E-2</v>
      </c>
      <c r="G20" s="819">
        <v>6.8103270000000007E-2</v>
      </c>
      <c r="H20" s="819">
        <v>3.002024E-2</v>
      </c>
      <c r="I20" s="819">
        <v>8.330506E-2</v>
      </c>
      <c r="J20" s="819">
        <v>7.0394979999999996E-2</v>
      </c>
      <c r="K20" s="819">
        <v>4.8523989999999996E-2</v>
      </c>
      <c r="L20" s="819">
        <v>7.0870729999999993E-2</v>
      </c>
      <c r="M20" s="819">
        <v>8.3250210000000005E-2</v>
      </c>
      <c r="N20" s="819">
        <v>0.7653438199999999</v>
      </c>
      <c r="O20" s="1273"/>
      <c r="P20" s="1324"/>
    </row>
    <row r="21" spans="1:18">
      <c r="A21" s="1329" t="s">
        <v>1048</v>
      </c>
      <c r="B21" s="819">
        <v>1.270719E-2</v>
      </c>
      <c r="C21" s="819">
        <v>0</v>
      </c>
      <c r="D21" s="819">
        <v>0</v>
      </c>
      <c r="E21" s="819">
        <v>2.1599999999999999E-4</v>
      </c>
      <c r="F21" s="819">
        <v>2.8999999999999998E-6</v>
      </c>
      <c r="G21" s="819">
        <v>0</v>
      </c>
      <c r="H21" s="819">
        <v>0</v>
      </c>
      <c r="I21" s="819">
        <v>1.0666E-3</v>
      </c>
      <c r="J21" s="819">
        <v>6.0240099999999998E-2</v>
      </c>
      <c r="K21" s="819">
        <v>0</v>
      </c>
      <c r="L21" s="819">
        <v>9.2650000000000002E-4</v>
      </c>
      <c r="M21" s="819">
        <v>6.0956000000000003E-2</v>
      </c>
      <c r="N21" s="819">
        <v>0.13611529</v>
      </c>
      <c r="O21" s="1273"/>
      <c r="P21" s="1324"/>
    </row>
    <row r="22" spans="1:18">
      <c r="A22" s="1329" t="s">
        <v>1049</v>
      </c>
      <c r="B22" s="819">
        <v>0</v>
      </c>
      <c r="C22" s="819">
        <v>0</v>
      </c>
      <c r="D22" s="819">
        <v>0</v>
      </c>
      <c r="E22" s="819">
        <v>0</v>
      </c>
      <c r="F22" s="63">
        <v>1.4499999999999999E-6</v>
      </c>
      <c r="G22" s="819">
        <v>0</v>
      </c>
      <c r="H22" s="819">
        <v>0</v>
      </c>
      <c r="I22" s="63">
        <v>5.3330000000000001E-4</v>
      </c>
      <c r="J22" s="63">
        <v>6.5549999999999994E-5</v>
      </c>
      <c r="K22" s="819">
        <v>0</v>
      </c>
      <c r="L22" s="819">
        <v>0</v>
      </c>
      <c r="M22" s="819">
        <v>0</v>
      </c>
      <c r="N22" s="819">
        <v>6.0030000000000001E-4</v>
      </c>
      <c r="O22" s="1273"/>
      <c r="P22" s="1324"/>
    </row>
    <row r="23" spans="1:18" s="1320" customFormat="1">
      <c r="A23" s="1331" t="s">
        <v>1050</v>
      </c>
      <c r="B23" s="756">
        <v>0.30099466999999996</v>
      </c>
      <c r="C23" s="756">
        <v>1.83515E-3</v>
      </c>
      <c r="D23" s="756">
        <v>1.7924900000000001E-3</v>
      </c>
      <c r="E23" s="756">
        <v>1.9964499999999999E-3</v>
      </c>
      <c r="F23" s="756">
        <v>2.0305499999999999E-3</v>
      </c>
      <c r="G23" s="756">
        <v>2.12115E-3</v>
      </c>
      <c r="H23" s="756">
        <v>2.1426700000000002E-3</v>
      </c>
      <c r="I23" s="756">
        <v>2.6785100000000003E-3</v>
      </c>
      <c r="J23" s="756">
        <v>2.2948499999999998E-3</v>
      </c>
      <c r="K23" s="756">
        <v>2.2876699999999999E-3</v>
      </c>
      <c r="L23" s="756">
        <v>2.3283400000000004E-3</v>
      </c>
      <c r="M23" s="756">
        <v>2.2815800000000001E-3</v>
      </c>
      <c r="N23" s="756">
        <v>0.32478408000000003</v>
      </c>
      <c r="O23" s="1350"/>
      <c r="P23" s="1332"/>
      <c r="R23" s="1328"/>
    </row>
    <row r="24" spans="1:18">
      <c r="A24" s="1322" t="s">
        <v>1014</v>
      </c>
      <c r="B24" s="756">
        <v>4.0122088800000002</v>
      </c>
      <c r="C24" s="756">
        <v>4.0188598300000002</v>
      </c>
      <c r="D24" s="756">
        <v>5.3730418899999997</v>
      </c>
      <c r="E24" s="756">
        <v>4.7809942999999997</v>
      </c>
      <c r="F24" s="756">
        <v>4.1514641799999996</v>
      </c>
      <c r="G24" s="756">
        <v>5.37555929</v>
      </c>
      <c r="H24" s="756">
        <v>7.6119362899999992</v>
      </c>
      <c r="I24" s="756">
        <v>7.2115926100000012</v>
      </c>
      <c r="J24" s="756">
        <v>5.0584252899999997</v>
      </c>
      <c r="K24" s="756">
        <v>11.964182639999999</v>
      </c>
      <c r="L24" s="756">
        <v>5.4572197100000004</v>
      </c>
      <c r="M24" s="756">
        <v>5.76622521</v>
      </c>
      <c r="N24" s="756">
        <v>70.781710119999985</v>
      </c>
      <c r="O24" s="1273"/>
      <c r="P24" s="1324"/>
    </row>
    <row r="25" spans="1:18">
      <c r="A25" s="1333" t="s">
        <v>214</v>
      </c>
      <c r="B25" s="819">
        <v>0</v>
      </c>
      <c r="C25" s="819">
        <v>0.19307023000000001</v>
      </c>
      <c r="D25" s="819">
        <v>0.71865825000000005</v>
      </c>
      <c r="E25" s="819">
        <v>1.2569426000000001</v>
      </c>
      <c r="F25" s="819">
        <v>0.12887917999999998</v>
      </c>
      <c r="G25" s="819">
        <v>2.119455E-2</v>
      </c>
      <c r="H25" s="819">
        <v>2.53909553</v>
      </c>
      <c r="I25" s="819">
        <v>3.0484677499999999</v>
      </c>
      <c r="J25" s="819">
        <v>0.30006555000000001</v>
      </c>
      <c r="K25" s="819">
        <v>7.2536919400000004</v>
      </c>
      <c r="L25" s="819">
        <v>1.00621819</v>
      </c>
      <c r="M25" s="819">
        <v>1.30900247</v>
      </c>
      <c r="N25" s="819">
        <v>17.77528624</v>
      </c>
      <c r="O25" s="1273"/>
      <c r="P25" s="1324"/>
    </row>
    <row r="26" spans="1:18">
      <c r="A26" s="1334" t="s">
        <v>1226</v>
      </c>
      <c r="B26" s="819">
        <v>0.29293136999999997</v>
      </c>
      <c r="C26" s="819">
        <v>0</v>
      </c>
      <c r="D26" s="819">
        <v>1.0913649299999999</v>
      </c>
      <c r="E26" s="819">
        <v>0</v>
      </c>
      <c r="F26" s="819">
        <v>1.10639E-2</v>
      </c>
      <c r="G26" s="819">
        <v>0.20480477</v>
      </c>
      <c r="H26" s="819">
        <v>0</v>
      </c>
      <c r="I26" s="819">
        <v>1.1311659999999999E-2</v>
      </c>
      <c r="J26" s="819">
        <v>1.3109999999999999E-4</v>
      </c>
      <c r="K26" s="819">
        <v>0.28089874999999997</v>
      </c>
      <c r="L26" s="819">
        <v>9.4234799999999997E-3</v>
      </c>
      <c r="M26" s="819">
        <v>0.17056425</v>
      </c>
      <c r="N26" s="819">
        <v>2.0724942099999999</v>
      </c>
      <c r="O26" s="1273"/>
      <c r="P26" s="1324"/>
    </row>
    <row r="27" spans="1:18">
      <c r="A27" s="1333" t="s">
        <v>163</v>
      </c>
      <c r="B27" s="819">
        <v>1.0568905399999999</v>
      </c>
      <c r="C27" s="819">
        <v>0.78087136000000001</v>
      </c>
      <c r="D27" s="819">
        <v>1.01311781</v>
      </c>
      <c r="E27" s="819">
        <v>1.1095719199999998</v>
      </c>
      <c r="F27" s="819">
        <v>0.98466103999999999</v>
      </c>
      <c r="G27" s="819">
        <v>1.1213818400000002</v>
      </c>
      <c r="H27" s="819">
        <v>1.08343817</v>
      </c>
      <c r="I27" s="819">
        <v>0.90348888999999999</v>
      </c>
      <c r="J27" s="819">
        <v>1.15279983</v>
      </c>
      <c r="K27" s="819">
        <v>0.88283527000000006</v>
      </c>
      <c r="L27" s="819">
        <v>1.3397085200000001</v>
      </c>
      <c r="M27" s="819">
        <v>0.53524718999999998</v>
      </c>
      <c r="N27" s="819">
        <v>11.964012379999998</v>
      </c>
      <c r="O27" s="1273"/>
      <c r="P27" s="1324"/>
    </row>
    <row r="28" spans="1:18">
      <c r="A28" s="1335" t="s">
        <v>1065</v>
      </c>
      <c r="B28" s="819">
        <v>0.24472062000000003</v>
      </c>
      <c r="C28" s="819">
        <v>0.23915062000000001</v>
      </c>
      <c r="D28" s="819">
        <v>0.24029243</v>
      </c>
      <c r="E28" s="819">
        <v>0.23767268999999996</v>
      </c>
      <c r="F28" s="819">
        <v>0.24284772999999998</v>
      </c>
      <c r="G28" s="819">
        <v>0.24144955999999998</v>
      </c>
      <c r="H28" s="819">
        <v>0.24049243000000001</v>
      </c>
      <c r="I28" s="819">
        <v>0.24450835000000001</v>
      </c>
      <c r="J28" s="819">
        <v>0.21959815000000002</v>
      </c>
      <c r="K28" s="819">
        <v>0.24981828999999997</v>
      </c>
      <c r="L28" s="819">
        <v>0.26034106000000001</v>
      </c>
      <c r="M28" s="819">
        <v>0.24299786999999998</v>
      </c>
      <c r="N28" s="819">
        <v>2.9038898</v>
      </c>
      <c r="O28" s="1273"/>
      <c r="P28" s="1324"/>
    </row>
    <row r="29" spans="1:18" ht="14.25" customHeight="1">
      <c r="A29" s="1289" t="s">
        <v>517</v>
      </c>
      <c r="B29" s="819">
        <v>0.76929776000000005</v>
      </c>
      <c r="C29" s="819">
        <v>1.2906479799999999</v>
      </c>
      <c r="D29" s="819">
        <v>0.96056235999999995</v>
      </c>
      <c r="E29" s="819">
        <v>0.84538902999999999</v>
      </c>
      <c r="F29" s="819">
        <v>1.26805656</v>
      </c>
      <c r="G29" s="819">
        <v>1.1369323099999999</v>
      </c>
      <c r="H29" s="819">
        <v>1.79156169</v>
      </c>
      <c r="I29" s="819">
        <v>1.6047998000000001</v>
      </c>
      <c r="J29" s="819">
        <v>2.0238521399999998</v>
      </c>
      <c r="K29" s="819">
        <v>1.67350771</v>
      </c>
      <c r="L29" s="819">
        <v>1.2713077500000001</v>
      </c>
      <c r="M29" s="819">
        <v>2.1903175299999997</v>
      </c>
      <c r="N29" s="819">
        <v>16.826232619999999</v>
      </c>
      <c r="O29" s="1273"/>
      <c r="P29" s="1324"/>
    </row>
    <row r="30" spans="1:18">
      <c r="A30" s="115" t="s">
        <v>1115</v>
      </c>
      <c r="B30" s="819">
        <v>1.6483685899999998</v>
      </c>
      <c r="C30" s="819">
        <v>1.51511964</v>
      </c>
      <c r="D30" s="819">
        <v>1.34904611</v>
      </c>
      <c r="E30" s="819">
        <v>1.3314180599999998</v>
      </c>
      <c r="F30" s="819">
        <v>1.5159557700000001</v>
      </c>
      <c r="G30" s="819">
        <v>2.64979626</v>
      </c>
      <c r="H30" s="819">
        <v>1.9573484699999999</v>
      </c>
      <c r="I30" s="819">
        <v>1.3990161600000002</v>
      </c>
      <c r="J30" s="819">
        <v>1.3619785199999999</v>
      </c>
      <c r="K30" s="819">
        <v>1.6234306799999998</v>
      </c>
      <c r="L30" s="819">
        <v>1.5702207100000001</v>
      </c>
      <c r="M30" s="819">
        <v>1.3180959000000001</v>
      </c>
      <c r="N30" s="819">
        <v>19.239794869999997</v>
      </c>
      <c r="O30" s="1273"/>
      <c r="P30" s="1324"/>
    </row>
    <row r="31" spans="1:18">
      <c r="A31" s="1336" t="s">
        <v>1012</v>
      </c>
      <c r="B31" s="756">
        <v>1.5670157299999998</v>
      </c>
      <c r="C31" s="756">
        <v>2.6734283800000003</v>
      </c>
      <c r="D31" s="756">
        <v>2.8105214900000002</v>
      </c>
      <c r="E31" s="756">
        <v>1.2862400699999998</v>
      </c>
      <c r="F31" s="756">
        <v>2.59352531</v>
      </c>
      <c r="G31" s="756">
        <v>3.3645600299999998</v>
      </c>
      <c r="H31" s="756">
        <v>2.7705399899999996</v>
      </c>
      <c r="I31" s="756">
        <v>2.0741017800000003</v>
      </c>
      <c r="J31" s="756">
        <v>2.3479515800000001</v>
      </c>
      <c r="K31" s="756">
        <v>2.8186642200000001</v>
      </c>
      <c r="L31" s="756">
        <v>3.8443880899999998</v>
      </c>
      <c r="M31" s="756">
        <v>2.7154394500000003</v>
      </c>
      <c r="N31" s="756">
        <v>30.866376119999998</v>
      </c>
      <c r="O31" s="1273"/>
      <c r="P31" s="1324"/>
    </row>
    <row r="32" spans="1:18" s="1289" customFormat="1">
      <c r="A32" s="1322" t="s">
        <v>365</v>
      </c>
      <c r="B32" s="756">
        <v>25.086348220000001</v>
      </c>
      <c r="C32" s="756">
        <v>23.349442590000002</v>
      </c>
      <c r="D32" s="756">
        <v>56.602551129999995</v>
      </c>
      <c r="E32" s="756">
        <v>28.13308597</v>
      </c>
      <c r="F32" s="756">
        <v>29.503376330000002</v>
      </c>
      <c r="G32" s="756">
        <v>26.356854290000001</v>
      </c>
      <c r="H32" s="756">
        <v>26.152072020000002</v>
      </c>
      <c r="I32" s="756">
        <v>29.327825860000004</v>
      </c>
      <c r="J32" s="756">
        <v>45.664756709999999</v>
      </c>
      <c r="K32" s="756">
        <v>39.469205269999996</v>
      </c>
      <c r="L32" s="756">
        <v>23.928092159999995</v>
      </c>
      <c r="M32" s="756">
        <v>20.632306830000381</v>
      </c>
      <c r="N32" s="756">
        <v>374.20591738000036</v>
      </c>
      <c r="O32" s="1273"/>
      <c r="P32" s="1324"/>
      <c r="R32" s="1325"/>
    </row>
    <row r="33" spans="1:26" ht="14.25" customHeight="1">
      <c r="A33" s="1337" t="s">
        <v>1108</v>
      </c>
      <c r="B33" s="819">
        <v>13.875508380000001</v>
      </c>
      <c r="C33" s="819">
        <v>13.271742130000002</v>
      </c>
      <c r="D33" s="819">
        <v>21.313704440000002</v>
      </c>
      <c r="E33" s="819">
        <v>12.96684679</v>
      </c>
      <c r="F33" s="819">
        <v>15.582577349999999</v>
      </c>
      <c r="G33" s="819">
        <v>15.665546900000001</v>
      </c>
      <c r="H33" s="819">
        <v>16.900689460000002</v>
      </c>
      <c r="I33" s="819">
        <v>17.698775399999999</v>
      </c>
      <c r="J33" s="819">
        <v>18.36619348</v>
      </c>
      <c r="K33" s="819">
        <v>15.906681880000001</v>
      </c>
      <c r="L33" s="819">
        <v>14.563750499999999</v>
      </c>
      <c r="M33" s="819">
        <v>10.754169660000001</v>
      </c>
      <c r="N33" s="819">
        <v>186.86618637000001</v>
      </c>
      <c r="O33" s="1273"/>
      <c r="P33" s="1324"/>
    </row>
    <row r="34" spans="1:26">
      <c r="A34" s="1333" t="s">
        <v>1109</v>
      </c>
      <c r="B34" s="819">
        <v>2.0438708800000001</v>
      </c>
      <c r="C34" s="819">
        <v>0.41879693000000001</v>
      </c>
      <c r="D34" s="819">
        <v>2.9115471400000001</v>
      </c>
      <c r="E34" s="819">
        <v>6.50118434</v>
      </c>
      <c r="F34" s="819">
        <v>2.9350958899999999</v>
      </c>
      <c r="G34" s="819">
        <v>1.2760604</v>
      </c>
      <c r="H34" s="819">
        <v>2.32255966</v>
      </c>
      <c r="I34" s="819">
        <v>1.01636668</v>
      </c>
      <c r="J34" s="819">
        <v>1.33175398</v>
      </c>
      <c r="K34" s="819">
        <v>6.6832424400000008</v>
      </c>
      <c r="L34" s="819">
        <v>2.1674120299999999</v>
      </c>
      <c r="M34" s="819">
        <v>1.7039426899999999</v>
      </c>
      <c r="N34" s="819">
        <v>31.311833059999998</v>
      </c>
      <c r="O34" s="1273"/>
      <c r="P34" s="1324"/>
    </row>
    <row r="35" spans="1:26">
      <c r="A35" s="1334" t="s">
        <v>1110</v>
      </c>
      <c r="B35" s="819">
        <v>1.35510196</v>
      </c>
      <c r="C35" s="819">
        <v>2.39471671</v>
      </c>
      <c r="D35" s="819">
        <v>20.294116989999999</v>
      </c>
      <c r="E35" s="819">
        <v>3.0959720600000002</v>
      </c>
      <c r="F35" s="819">
        <v>3.19082219</v>
      </c>
      <c r="G35" s="819">
        <v>2.8702391299999999</v>
      </c>
      <c r="H35" s="819">
        <v>1.8614901100000001</v>
      </c>
      <c r="I35" s="819">
        <v>3.7229150499999997</v>
      </c>
      <c r="J35" s="819">
        <v>19.323512090000001</v>
      </c>
      <c r="K35" s="819">
        <v>2.4484980699999999</v>
      </c>
      <c r="L35" s="819">
        <v>1.54266708</v>
      </c>
      <c r="M35" s="819">
        <v>0.71706411999999997</v>
      </c>
      <c r="N35" s="819">
        <v>62.817115559999998</v>
      </c>
      <c r="O35" s="1273"/>
      <c r="P35" s="1324"/>
    </row>
    <row r="36" spans="1:26">
      <c r="A36" s="1333" t="s">
        <v>1111</v>
      </c>
      <c r="B36" s="819">
        <v>1.24489834</v>
      </c>
      <c r="C36" s="819">
        <v>1.4426599599999999</v>
      </c>
      <c r="D36" s="819">
        <v>1.4889516200000001</v>
      </c>
      <c r="E36" s="819">
        <v>1.23855325</v>
      </c>
      <c r="F36" s="819">
        <v>2.4566271299999998</v>
      </c>
      <c r="G36" s="819">
        <v>0.95323778000000003</v>
      </c>
      <c r="H36" s="819">
        <v>0.41358509999999998</v>
      </c>
      <c r="I36" s="819">
        <v>1.1101143500000001</v>
      </c>
      <c r="J36" s="819">
        <v>1.5342149899999999</v>
      </c>
      <c r="K36" s="819">
        <v>8.9109425399999989</v>
      </c>
      <c r="L36" s="819">
        <v>2.9798053799999997</v>
      </c>
      <c r="M36" s="819">
        <v>1.3253709899999999</v>
      </c>
      <c r="N36" s="819">
        <v>25.098961429999996</v>
      </c>
      <c r="O36" s="1273"/>
      <c r="P36" s="1324"/>
    </row>
    <row r="37" spans="1:26">
      <c r="A37" s="1333" t="s">
        <v>1789</v>
      </c>
      <c r="B37" s="819">
        <v>2.896808E-2</v>
      </c>
      <c r="C37" s="819">
        <v>2.920495E-2</v>
      </c>
      <c r="D37" s="819">
        <v>3.1416840000000001E-2</v>
      </c>
      <c r="E37" s="819">
        <v>3.5319320000000001E-2</v>
      </c>
      <c r="F37" s="819">
        <v>3.8531320000000001E-2</v>
      </c>
      <c r="G37" s="819">
        <v>4.540686E-2</v>
      </c>
      <c r="H37" s="819">
        <v>5.4980919999999996E-2</v>
      </c>
      <c r="I37" s="819">
        <v>6.3542039999999994E-2</v>
      </c>
      <c r="J37" s="819">
        <v>6.7516850000000003E-2</v>
      </c>
      <c r="K37" s="819">
        <v>7.0281830000000003E-2</v>
      </c>
      <c r="L37" s="819">
        <v>7.0921579999999998E-2</v>
      </c>
      <c r="M37" s="819">
        <v>8.4525429999999999E-2</v>
      </c>
      <c r="N37" s="819">
        <v>0.62061602000000005</v>
      </c>
      <c r="O37" s="1273"/>
      <c r="P37" s="1324"/>
    </row>
    <row r="38" spans="1:26">
      <c r="A38" s="1289" t="s">
        <v>1059</v>
      </c>
      <c r="B38" s="819">
        <v>1.0516134500000001</v>
      </c>
      <c r="C38" s="819">
        <v>1.0421459900000001</v>
      </c>
      <c r="D38" s="819">
        <v>0.95329208999999993</v>
      </c>
      <c r="E38" s="819">
        <v>1.29821502</v>
      </c>
      <c r="F38" s="819">
        <v>0.91038701</v>
      </c>
      <c r="G38" s="819">
        <v>1.11066676</v>
      </c>
      <c r="H38" s="819">
        <v>0.80742778000000004</v>
      </c>
      <c r="I38" s="819">
        <v>0.92835239000000003</v>
      </c>
      <c r="J38" s="819">
        <v>0.90087904000000008</v>
      </c>
      <c r="K38" s="819">
        <v>0.99868057999999993</v>
      </c>
      <c r="L38" s="819">
        <v>0.93511798999999995</v>
      </c>
      <c r="M38" s="819">
        <v>1.26485705</v>
      </c>
      <c r="N38" s="819">
        <v>12.20163515</v>
      </c>
      <c r="O38" s="1273"/>
      <c r="P38" s="1324"/>
    </row>
    <row r="39" spans="1:26">
      <c r="A39" s="1289" t="s">
        <v>1112</v>
      </c>
      <c r="B39" s="819">
        <v>9.0529999999999999E-2</v>
      </c>
      <c r="C39" s="819">
        <v>4.4999999999999998E-2</v>
      </c>
      <c r="D39" s="819">
        <v>0.31525999999999998</v>
      </c>
      <c r="E39" s="819">
        <v>0.23987</v>
      </c>
      <c r="F39" s="819">
        <v>0.13200000000000001</v>
      </c>
      <c r="G39" s="819">
        <v>0.25750000000000001</v>
      </c>
      <c r="H39" s="819">
        <v>0.316</v>
      </c>
      <c r="I39" s="819">
        <v>0.32903900000000003</v>
      </c>
      <c r="J39" s="819">
        <v>0.25059999999999999</v>
      </c>
      <c r="K39" s="819">
        <v>0.50452978999999998</v>
      </c>
      <c r="L39" s="819">
        <v>0.08</v>
      </c>
      <c r="M39" s="819">
        <v>1.3567566000000002</v>
      </c>
      <c r="N39" s="819">
        <v>3.9170853900000004</v>
      </c>
      <c r="O39" s="1273"/>
      <c r="P39" s="1324"/>
    </row>
    <row r="40" spans="1:26" s="1320" customFormat="1">
      <c r="A40" s="645" t="s">
        <v>1011</v>
      </c>
      <c r="B40" s="756">
        <v>5.3958571300000004</v>
      </c>
      <c r="C40" s="756">
        <v>4.7051759200000003</v>
      </c>
      <c r="D40" s="756">
        <v>9.2942620100000006</v>
      </c>
      <c r="E40" s="756">
        <v>2.7571251900000004</v>
      </c>
      <c r="F40" s="756">
        <v>4.2573354400000003</v>
      </c>
      <c r="G40" s="756">
        <v>4.1781964599999997</v>
      </c>
      <c r="H40" s="756">
        <v>3.4753389900000005</v>
      </c>
      <c r="I40" s="756">
        <v>4.45872095</v>
      </c>
      <c r="J40" s="756">
        <v>3.8900862800000002</v>
      </c>
      <c r="K40" s="756">
        <v>3.94634814</v>
      </c>
      <c r="L40" s="756">
        <v>1.5884176000000001</v>
      </c>
      <c r="M40" s="756">
        <v>3.4256202900003827</v>
      </c>
      <c r="N40" s="756">
        <v>51.372484400000381</v>
      </c>
      <c r="O40" s="1350"/>
      <c r="P40" s="1332"/>
      <c r="R40" s="1328"/>
    </row>
    <row r="41" spans="1:26" s="1289" customFormat="1">
      <c r="A41" s="54" t="s">
        <v>1013</v>
      </c>
      <c r="B41" s="756">
        <v>45.410071840000001</v>
      </c>
      <c r="C41" s="756">
        <v>48.214481980000002</v>
      </c>
      <c r="D41" s="756">
        <v>42.151618880000001</v>
      </c>
      <c r="E41" s="756">
        <v>48.236371169999998</v>
      </c>
      <c r="F41" s="756">
        <v>40.729351370000003</v>
      </c>
      <c r="G41" s="756">
        <v>46.327053260000007</v>
      </c>
      <c r="H41" s="756">
        <v>44.048094000000006</v>
      </c>
      <c r="I41" s="756">
        <v>42.395169609999996</v>
      </c>
      <c r="J41" s="756">
        <v>44.585977689999993</v>
      </c>
      <c r="K41" s="756">
        <v>52.288743119999999</v>
      </c>
      <c r="L41" s="756">
        <v>48.734092949999997</v>
      </c>
      <c r="M41" s="756">
        <v>49.863746839999997</v>
      </c>
      <c r="N41" s="756">
        <v>552.9847727099999</v>
      </c>
      <c r="O41" s="1273"/>
      <c r="P41" s="1324"/>
      <c r="R41" s="1325"/>
    </row>
    <row r="42" spans="1:26">
      <c r="A42" s="1322" t="s">
        <v>1018</v>
      </c>
      <c r="B42" s="756">
        <v>38.267613270000005</v>
      </c>
      <c r="C42" s="756">
        <v>40.653443920000001</v>
      </c>
      <c r="D42" s="756">
        <v>33.417540170000002</v>
      </c>
      <c r="E42" s="756">
        <v>40.009863209999999</v>
      </c>
      <c r="F42" s="756">
        <v>33.614521450000005</v>
      </c>
      <c r="G42" s="756">
        <v>38.588651490000004</v>
      </c>
      <c r="H42" s="756">
        <v>35.521739930000003</v>
      </c>
      <c r="I42" s="756">
        <v>34.083014579999997</v>
      </c>
      <c r="J42" s="756">
        <v>36.623455719999995</v>
      </c>
      <c r="K42" s="756">
        <v>44.003826939999996</v>
      </c>
      <c r="L42" s="756">
        <v>40.2036102</v>
      </c>
      <c r="M42" s="756">
        <v>42.583449209999998</v>
      </c>
      <c r="N42" s="756">
        <v>457.57073008999998</v>
      </c>
      <c r="O42" s="1273"/>
      <c r="P42" s="1324"/>
      <c r="Q42" s="1330"/>
    </row>
    <row r="43" spans="1:26" s="1320" customFormat="1">
      <c r="A43" s="254" t="s">
        <v>217</v>
      </c>
      <c r="B43" s="819">
        <v>38.267613270000005</v>
      </c>
      <c r="C43" s="819">
        <v>40.653443920000001</v>
      </c>
      <c r="D43" s="819">
        <v>33.417540170000002</v>
      </c>
      <c r="E43" s="819">
        <v>40.009863209999999</v>
      </c>
      <c r="F43" s="819">
        <v>33.614521450000005</v>
      </c>
      <c r="G43" s="819">
        <v>38.588651490000004</v>
      </c>
      <c r="H43" s="819">
        <v>35.521739930000003</v>
      </c>
      <c r="I43" s="819">
        <v>34.083014579999997</v>
      </c>
      <c r="J43" s="819">
        <v>36.623455719999995</v>
      </c>
      <c r="K43" s="819">
        <v>44.003826939999996</v>
      </c>
      <c r="L43" s="819">
        <v>40.2036102</v>
      </c>
      <c r="M43" s="819">
        <v>42.583449209999998</v>
      </c>
      <c r="N43" s="63">
        <v>457.57073008999998</v>
      </c>
      <c r="O43" s="1273"/>
      <c r="P43" s="1327"/>
      <c r="Q43" s="1338"/>
      <c r="R43" s="1328"/>
    </row>
    <row r="44" spans="1:26">
      <c r="A44" s="1322" t="s">
        <v>1019</v>
      </c>
      <c r="B44" s="756">
        <v>2.7262665400000001</v>
      </c>
      <c r="C44" s="756">
        <v>2.88131979</v>
      </c>
      <c r="D44" s="756">
        <v>2.7694652899999999</v>
      </c>
      <c r="E44" s="756">
        <v>2.8335950200000002</v>
      </c>
      <c r="F44" s="756">
        <v>2.8184773399999998</v>
      </c>
      <c r="G44" s="756">
        <v>2.87274889</v>
      </c>
      <c r="H44" s="756">
        <v>2.9891643299999999</v>
      </c>
      <c r="I44" s="756">
        <v>3.3895042799999997</v>
      </c>
      <c r="J44" s="756">
        <v>3.09121596</v>
      </c>
      <c r="K44" s="756">
        <v>2.9965694900000002</v>
      </c>
      <c r="L44" s="756">
        <v>3.0037963900000002</v>
      </c>
      <c r="M44" s="756">
        <v>3.01476173</v>
      </c>
      <c r="N44" s="756">
        <v>35.386885050000004</v>
      </c>
      <c r="O44" s="1273"/>
      <c r="P44" s="1323"/>
      <c r="Q44" s="1323"/>
      <c r="R44" s="1325"/>
      <c r="S44" s="1323"/>
      <c r="T44" s="1323"/>
      <c r="U44" s="1323"/>
      <c r="V44" s="1323"/>
      <c r="W44" s="1323"/>
      <c r="X44" s="1323"/>
      <c r="Y44" s="1323"/>
      <c r="Z44" s="1323"/>
    </row>
    <row r="45" spans="1:26">
      <c r="A45" s="254" t="s">
        <v>184</v>
      </c>
      <c r="B45" s="819">
        <v>2.7262665400000001</v>
      </c>
      <c r="C45" s="819">
        <v>2.88131979</v>
      </c>
      <c r="D45" s="819">
        <v>2.7694652899999999</v>
      </c>
      <c r="E45" s="819">
        <v>2.8335950200000002</v>
      </c>
      <c r="F45" s="819">
        <v>2.8184773399999998</v>
      </c>
      <c r="G45" s="819">
        <v>2.87274889</v>
      </c>
      <c r="H45" s="819">
        <v>2.9891643299999999</v>
      </c>
      <c r="I45" s="819">
        <v>3.3895042799999997</v>
      </c>
      <c r="J45" s="819">
        <v>3.09121596</v>
      </c>
      <c r="K45" s="819">
        <v>2.9965694900000002</v>
      </c>
      <c r="L45" s="819">
        <v>3.0037963900000002</v>
      </c>
      <c r="M45" s="819">
        <v>3.01476173</v>
      </c>
      <c r="N45" s="819">
        <v>35.386885050000004</v>
      </c>
      <c r="O45" s="1273"/>
      <c r="P45" s="1324"/>
    </row>
    <row r="46" spans="1:26">
      <c r="A46" s="1322" t="s">
        <v>4</v>
      </c>
      <c r="B46" s="756">
        <v>3.8101071599999998</v>
      </c>
      <c r="C46" s="756">
        <v>4.0143119800000004</v>
      </c>
      <c r="D46" s="756">
        <v>3.9855844199999999</v>
      </c>
      <c r="E46" s="756">
        <v>3.9028349699999998</v>
      </c>
      <c r="F46" s="756">
        <v>3.2442896299999999</v>
      </c>
      <c r="G46" s="756">
        <v>4.1641384500000003</v>
      </c>
      <c r="H46" s="756">
        <v>3.5550945</v>
      </c>
      <c r="I46" s="756">
        <v>4.1588415899999998</v>
      </c>
      <c r="J46" s="756">
        <v>3.4436028699999999</v>
      </c>
      <c r="K46" s="756">
        <v>4.4553271700000003</v>
      </c>
      <c r="L46" s="756">
        <v>5.0194430299999997</v>
      </c>
      <c r="M46" s="756">
        <v>3.3512789300000003</v>
      </c>
      <c r="N46" s="756">
        <v>47.104854700000004</v>
      </c>
      <c r="O46" s="1273"/>
      <c r="P46" s="1324"/>
    </row>
    <row r="47" spans="1:26">
      <c r="A47" s="1339" t="s">
        <v>1020</v>
      </c>
      <c r="B47" s="819">
        <v>0.67543253000000003</v>
      </c>
      <c r="C47" s="819">
        <v>0.88995723999999998</v>
      </c>
      <c r="D47" s="819">
        <v>0.81002522999999993</v>
      </c>
      <c r="E47" s="819">
        <v>0.82963221999999992</v>
      </c>
      <c r="F47" s="819">
        <v>0.13893947000000001</v>
      </c>
      <c r="G47" s="819">
        <v>0.88630973000000002</v>
      </c>
      <c r="H47" s="819">
        <v>0.48688563000000001</v>
      </c>
      <c r="I47" s="819">
        <v>0.87639454000000006</v>
      </c>
      <c r="J47" s="819">
        <v>0.87243402000000003</v>
      </c>
      <c r="K47" s="819">
        <v>1.3557513400000001</v>
      </c>
      <c r="L47" s="819">
        <v>1.43864218</v>
      </c>
      <c r="M47" s="819">
        <v>0.46306903999999999</v>
      </c>
      <c r="N47" s="819">
        <v>9.7234731700000001</v>
      </c>
      <c r="O47" s="1273"/>
      <c r="P47" s="1324"/>
    </row>
    <row r="48" spans="1:26">
      <c r="A48" s="1340" t="s">
        <v>211</v>
      </c>
      <c r="B48" s="819">
        <v>0.2278</v>
      </c>
      <c r="C48" s="819">
        <v>0.2432</v>
      </c>
      <c r="D48" s="819">
        <v>0.30180000000000001</v>
      </c>
      <c r="E48" s="819">
        <v>0.39279999999999998</v>
      </c>
      <c r="F48" s="819">
        <v>0.25929999999999997</v>
      </c>
      <c r="G48" s="819">
        <v>0.18579999999999999</v>
      </c>
      <c r="H48" s="819">
        <v>0.26900000000000002</v>
      </c>
      <c r="I48" s="819">
        <v>0.21970000000000001</v>
      </c>
      <c r="J48" s="819">
        <v>0.18099999999999999</v>
      </c>
      <c r="K48" s="819">
        <v>0.1716</v>
      </c>
      <c r="L48" s="819">
        <v>0.26580000000000004</v>
      </c>
      <c r="M48" s="819">
        <v>0.1181</v>
      </c>
      <c r="N48" s="819">
        <v>2.8359000000000005</v>
      </c>
      <c r="O48" s="1273"/>
      <c r="P48" s="1324"/>
    </row>
    <row r="49" spans="1:16">
      <c r="A49" s="1271" t="s">
        <v>1021</v>
      </c>
      <c r="B49" s="819">
        <v>2.9068746299999999</v>
      </c>
      <c r="C49" s="819">
        <v>2.8811547400000004</v>
      </c>
      <c r="D49" s="819">
        <v>2.8737591899999999</v>
      </c>
      <c r="E49" s="819">
        <v>2.6804027499999998</v>
      </c>
      <c r="F49" s="819">
        <v>2.8460501599999999</v>
      </c>
      <c r="G49" s="819">
        <v>3.0920287200000001</v>
      </c>
      <c r="H49" s="819">
        <v>2.7992088700000002</v>
      </c>
      <c r="I49" s="819">
        <v>3.06274705</v>
      </c>
      <c r="J49" s="819">
        <v>2.3901688499999998</v>
      </c>
      <c r="K49" s="819">
        <v>2.9279758300000003</v>
      </c>
      <c r="L49" s="819">
        <v>3.3150008500000001</v>
      </c>
      <c r="M49" s="819">
        <v>2.7701098900000001</v>
      </c>
      <c r="N49" s="819">
        <v>34.545481530000004</v>
      </c>
      <c r="O49" s="1273"/>
      <c r="P49" s="1324"/>
    </row>
    <row r="50" spans="1:16">
      <c r="A50" s="1336" t="s">
        <v>1022</v>
      </c>
      <c r="B50" s="756">
        <v>0.60608487</v>
      </c>
      <c r="C50" s="756">
        <v>0.66540628999999996</v>
      </c>
      <c r="D50" s="756">
        <v>1.9790289999999997</v>
      </c>
      <c r="E50" s="756">
        <v>1.49007797</v>
      </c>
      <c r="F50" s="756">
        <v>1.0520629500000001</v>
      </c>
      <c r="G50" s="756">
        <v>0.70151443000000002</v>
      </c>
      <c r="H50" s="756">
        <v>1.98209524</v>
      </c>
      <c r="I50" s="756">
        <v>0.76380915999999999</v>
      </c>
      <c r="J50" s="756">
        <v>1.4277031400000002</v>
      </c>
      <c r="K50" s="756">
        <v>0.83301952000000001</v>
      </c>
      <c r="L50" s="756">
        <v>0.50724332999999999</v>
      </c>
      <c r="M50" s="756">
        <v>0.91425697000000006</v>
      </c>
      <c r="N50" s="756">
        <v>12.922302869999999</v>
      </c>
      <c r="O50" s="1273"/>
      <c r="P50" s="1324"/>
    </row>
    <row r="51" spans="1:16">
      <c r="A51" s="1341" t="s">
        <v>1026</v>
      </c>
      <c r="B51" s="756">
        <v>0.30098400000000003</v>
      </c>
      <c r="C51" s="756">
        <v>0.31312099999999998</v>
      </c>
      <c r="D51" s="756">
        <v>0.35219599999999995</v>
      </c>
      <c r="E51" s="756">
        <v>0.31106600000000001</v>
      </c>
      <c r="F51" s="756">
        <v>0.37417699999999998</v>
      </c>
      <c r="G51" s="756">
        <v>0.293518</v>
      </c>
      <c r="H51" s="756">
        <v>0.37691199999999997</v>
      </c>
      <c r="I51" s="756">
        <v>0.30907200000000001</v>
      </c>
      <c r="J51" s="756">
        <v>0.26709700000000003</v>
      </c>
      <c r="K51" s="756">
        <v>0.375973</v>
      </c>
      <c r="L51" s="756">
        <v>0.10639899999999999</v>
      </c>
      <c r="M51" s="756">
        <v>9.714600000000001E-2</v>
      </c>
      <c r="N51" s="756">
        <v>3.4776610000000003</v>
      </c>
      <c r="O51" s="1273"/>
      <c r="P51" s="1324"/>
    </row>
    <row r="52" spans="1:16">
      <c r="A52" s="1339" t="s">
        <v>1063</v>
      </c>
      <c r="B52" s="819">
        <v>0.30098400000000003</v>
      </c>
      <c r="C52" s="819">
        <v>0.31312099999999998</v>
      </c>
      <c r="D52" s="819">
        <v>0.35219599999999995</v>
      </c>
      <c r="E52" s="819">
        <v>0.31106600000000001</v>
      </c>
      <c r="F52" s="819">
        <v>0.37417699999999998</v>
      </c>
      <c r="G52" s="819">
        <v>0.293518</v>
      </c>
      <c r="H52" s="819">
        <v>0.37691199999999997</v>
      </c>
      <c r="I52" s="819">
        <v>0.30907200000000001</v>
      </c>
      <c r="J52" s="819">
        <v>0.26709700000000003</v>
      </c>
      <c r="K52" s="819">
        <v>0.375973</v>
      </c>
      <c r="L52" s="819">
        <v>0.10639899999999999</v>
      </c>
      <c r="M52" s="819">
        <v>9.714600000000001E-2</v>
      </c>
      <c r="N52" s="819">
        <v>3.4776610000000003</v>
      </c>
      <c r="O52" s="1273"/>
      <c r="P52" s="1324"/>
    </row>
    <row r="53" spans="1:16">
      <c r="A53" s="1341" t="s">
        <v>1028</v>
      </c>
      <c r="B53" s="756">
        <v>0.13108638</v>
      </c>
      <c r="C53" s="756">
        <v>0.27991294</v>
      </c>
      <c r="D53" s="756">
        <v>0.36918527000000001</v>
      </c>
      <c r="E53" s="756">
        <v>0.5255657199999999</v>
      </c>
      <c r="F53" s="756">
        <v>0.55588331999999996</v>
      </c>
      <c r="G53" s="756">
        <v>0.22395282999999999</v>
      </c>
      <c r="H53" s="756">
        <v>6.170987E-2</v>
      </c>
      <c r="I53" s="756">
        <v>0.36909831999999998</v>
      </c>
      <c r="J53" s="756">
        <v>0.11714663</v>
      </c>
      <c r="K53" s="756">
        <v>0.27515452000000001</v>
      </c>
      <c r="L53" s="756">
        <v>0.72009568999999995</v>
      </c>
      <c r="M53" s="756">
        <v>8.6349999999999996E-2</v>
      </c>
      <c r="N53" s="756">
        <v>3.7151414900000002</v>
      </c>
      <c r="O53" s="1273"/>
      <c r="P53" s="1324"/>
    </row>
    <row r="54" spans="1:16">
      <c r="A54" s="1342" t="s">
        <v>1053</v>
      </c>
      <c r="B54" s="819">
        <v>0.13108638</v>
      </c>
      <c r="C54" s="819">
        <v>0.27991294</v>
      </c>
      <c r="D54" s="819">
        <v>0.36918527000000001</v>
      </c>
      <c r="E54" s="819">
        <v>0.5255657199999999</v>
      </c>
      <c r="F54" s="819">
        <v>0.55588331999999996</v>
      </c>
      <c r="G54" s="819">
        <v>0.22395282999999999</v>
      </c>
      <c r="H54" s="819">
        <v>6.170987E-2</v>
      </c>
      <c r="I54" s="819">
        <v>0.36909831999999998</v>
      </c>
      <c r="J54" s="819">
        <v>0.11714663</v>
      </c>
      <c r="K54" s="819">
        <v>0.27515452000000001</v>
      </c>
      <c r="L54" s="819">
        <v>0.72009568999999995</v>
      </c>
      <c r="M54" s="819">
        <v>8.6349999999999996E-2</v>
      </c>
      <c r="N54" s="819">
        <v>3.7151414900000002</v>
      </c>
      <c r="O54" s="1273"/>
      <c r="P54" s="1324"/>
    </row>
    <row r="55" spans="1:16">
      <c r="A55" s="1343" t="s">
        <v>411</v>
      </c>
      <c r="B55" s="123">
        <v>121.51378042000002</v>
      </c>
      <c r="C55" s="123">
        <v>112.83836133</v>
      </c>
      <c r="D55" s="123">
        <v>149.33371717</v>
      </c>
      <c r="E55" s="123">
        <v>167.99964161000003</v>
      </c>
      <c r="F55" s="123">
        <v>125.0917063</v>
      </c>
      <c r="G55" s="123">
        <v>136.763835</v>
      </c>
      <c r="H55" s="123">
        <v>155.66158178000001</v>
      </c>
      <c r="I55" s="123">
        <v>127.39945266999999</v>
      </c>
      <c r="J55" s="123">
        <v>153.53132154999997</v>
      </c>
      <c r="K55" s="123">
        <v>158.50826770999998</v>
      </c>
      <c r="L55" s="123">
        <v>128.36871241999998</v>
      </c>
      <c r="M55" s="123">
        <v>129.15776844000035</v>
      </c>
      <c r="N55" s="123">
        <v>1666.1681464000001</v>
      </c>
      <c r="P55" s="1330"/>
    </row>
    <row r="56" spans="1:16" ht="15.75">
      <c r="A56" s="1344" t="s">
        <v>1894</v>
      </c>
      <c r="B56" s="1347"/>
      <c r="C56" s="1347"/>
      <c r="D56" s="1347"/>
      <c r="E56" s="1347"/>
      <c r="F56" s="1347"/>
      <c r="G56" s="1347"/>
      <c r="H56" s="1347"/>
      <c r="I56" s="1347"/>
      <c r="J56" s="1347"/>
      <c r="K56" s="1347"/>
      <c r="L56" s="1347"/>
      <c r="M56" s="1347"/>
      <c r="N56" s="1347"/>
    </row>
    <row r="57" spans="1:16" ht="15.75">
      <c r="A57" s="1344" t="s">
        <v>2016</v>
      </c>
      <c r="B57" s="1347"/>
      <c r="C57" s="1347"/>
      <c r="D57" s="1347"/>
      <c r="E57" s="1347"/>
      <c r="F57" s="1347"/>
      <c r="G57" s="1347"/>
      <c r="H57" s="1347"/>
      <c r="I57" s="1347"/>
      <c r="J57" s="1347"/>
      <c r="K57" s="1347"/>
      <c r="L57" s="1347"/>
      <c r="M57" s="1347"/>
      <c r="N57" s="1347"/>
    </row>
    <row r="58" spans="1:16" ht="15.75">
      <c r="A58" s="1345" t="s">
        <v>1806</v>
      </c>
      <c r="B58" s="1347"/>
      <c r="C58" s="1347"/>
      <c r="D58" s="1347"/>
      <c r="E58" s="1347"/>
      <c r="F58" s="1347"/>
      <c r="G58" s="1347"/>
      <c r="H58" s="1347"/>
      <c r="I58" s="1347"/>
      <c r="J58" s="1347"/>
      <c r="K58" s="1347"/>
      <c r="L58" s="1347"/>
      <c r="M58" s="1347"/>
      <c r="N58" s="1351"/>
      <c r="O58" s="1311"/>
    </row>
    <row r="59" spans="1:16" ht="15.75">
      <c r="A59" s="1346" t="s">
        <v>1306</v>
      </c>
      <c r="B59" s="1347"/>
      <c r="C59" s="819"/>
      <c r="D59" s="819"/>
      <c r="E59" s="819"/>
      <c r="F59" s="819"/>
      <c r="G59" s="819"/>
      <c r="H59" s="819"/>
      <c r="I59" s="819"/>
      <c r="J59" s="819"/>
      <c r="K59" s="819"/>
      <c r="L59" s="819"/>
      <c r="M59" s="819"/>
      <c r="N59" s="819"/>
    </row>
    <row r="60" spans="1:16">
      <c r="A60" s="82"/>
      <c r="B60" s="1311"/>
      <c r="C60" s="1311"/>
      <c r="D60" s="1311"/>
      <c r="E60" s="1311"/>
      <c r="F60" s="1311"/>
      <c r="G60" s="1311"/>
      <c r="H60" s="1311"/>
      <c r="I60" s="1311"/>
      <c r="J60" s="1311"/>
      <c r="K60" s="1311"/>
      <c r="L60" s="1311"/>
      <c r="M60" s="1311"/>
      <c r="N60" s="819"/>
    </row>
    <row r="61" spans="1:16">
      <c r="C61" s="756"/>
      <c r="D61" s="756"/>
      <c r="E61" s="756"/>
      <c r="F61" s="756"/>
      <c r="G61" s="756"/>
      <c r="H61" s="756"/>
      <c r="I61" s="756"/>
      <c r="J61" s="756"/>
      <c r="K61" s="756"/>
      <c r="L61" s="756"/>
      <c r="M61" s="756"/>
      <c r="N61" s="756"/>
    </row>
    <row r="62" spans="1:16">
      <c r="N62" s="1311"/>
    </row>
    <row r="63" spans="1:16">
      <c r="C63" s="63"/>
      <c r="D63" s="63"/>
      <c r="E63" s="63"/>
      <c r="F63" s="63"/>
      <c r="G63" s="63"/>
      <c r="H63" s="63"/>
      <c r="I63" s="63"/>
      <c r="J63" s="63"/>
      <c r="K63" s="63"/>
      <c r="L63" s="63"/>
      <c r="M63" s="63"/>
      <c r="N63" s="63"/>
    </row>
    <row r="64" spans="1:16">
      <c r="C64" s="63"/>
      <c r="D64" s="63"/>
      <c r="E64" s="63"/>
      <c r="F64" s="63"/>
      <c r="G64" s="63"/>
      <c r="H64" s="63"/>
      <c r="I64" s="63"/>
      <c r="J64" s="63"/>
      <c r="K64" s="63"/>
      <c r="L64" s="63"/>
      <c r="M64" s="63"/>
      <c r="N64" s="63"/>
    </row>
    <row r="65" spans="3:14">
      <c r="C65" s="63"/>
      <c r="D65" s="63"/>
      <c r="E65" s="63"/>
      <c r="F65" s="63"/>
      <c r="G65" s="63"/>
      <c r="H65" s="63"/>
      <c r="I65" s="63"/>
      <c r="J65" s="63"/>
      <c r="K65" s="63"/>
      <c r="L65" s="63"/>
      <c r="M65" s="63"/>
      <c r="N65" s="63"/>
    </row>
    <row r="66" spans="3:14">
      <c r="C66" s="63"/>
      <c r="D66" s="63"/>
      <c r="E66" s="63"/>
      <c r="F66" s="63"/>
      <c r="G66" s="63"/>
      <c r="H66" s="63"/>
      <c r="I66" s="63"/>
      <c r="J66" s="63"/>
      <c r="K66" s="63"/>
      <c r="L66" s="63"/>
      <c r="M66" s="63"/>
      <c r="N66" s="63"/>
    </row>
  </sheetData>
  <customSheetViews>
    <customSheetView guid="{45E423DD-7FD2-487F-8372-5798D7D06C15}" showPageBreaks="1" showGridLines="0" printArea="1" topLeftCell="D1">
      <selection activeCell="N2" sqref="N2"/>
      <pageMargins left="0.98" right="0.75" top="0.55000000000000004" bottom="0.33" header="0" footer="0"/>
      <pageSetup scale="75" orientation="landscape" r:id="rId1"/>
      <headerFooter alignWithMargins="0"/>
    </customSheetView>
    <customSheetView guid="{B297ACE3-C144-4411-A206-EE5C8D41CE1C}" scale="60" showPageBreaks="1" printArea="1" view="pageBreakPreview" topLeftCell="A7">
      <selection activeCell="H39" sqref="H39"/>
      <pageMargins left="0.98" right="0.75" top="0.55000000000000004" bottom="0.33" header="0" footer="0"/>
      <pageSetup scale="75" orientation="landscape" r:id="rId2"/>
      <headerFooter alignWithMargins="0"/>
    </customSheetView>
    <customSheetView guid="{51F1D52B-5D55-4FCC-809B-9B4CC86C88B9}" showGridLines="0" topLeftCell="D1">
      <selection activeCell="N2" sqref="N2"/>
      <pageMargins left="0.98" right="0.75" top="0.55000000000000004" bottom="0.33" header="0" footer="0"/>
      <pageSetup scale="75" orientation="landscape" r:id="rId3"/>
      <headerFooter alignWithMargins="0"/>
    </customSheetView>
  </customSheetViews>
  <phoneticPr fontId="0" type="noConversion"/>
  <pageMargins left="1.1811023622047245" right="0.74803149606299213" top="0.43307086614173229" bottom="0.15748031496062992" header="0" footer="0"/>
  <pageSetup scale="59" orientation="landscape" r:id="rId4"/>
  <headerFooter alignWithMargins="0"/>
  <drawing r:id="rId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6"/>
  <dimension ref="A1:H65"/>
  <sheetViews>
    <sheetView showGridLines="0" zoomScaleNormal="100" workbookViewId="0">
      <selection sqref="A1:XFD1048576"/>
    </sheetView>
  </sheetViews>
  <sheetFormatPr defaultColWidth="9.140625" defaultRowHeight="15"/>
  <cols>
    <col min="1" max="1" width="62.5703125" style="48" customWidth="1"/>
    <col min="2" max="6" width="14" style="271" customWidth="1"/>
    <col min="7" max="7" width="9.140625" style="48"/>
    <col min="8" max="8" width="11.140625" style="48" bestFit="1" customWidth="1"/>
    <col min="9" max="16384" width="9.140625" style="48"/>
  </cols>
  <sheetData>
    <row r="1" spans="1:7">
      <c r="A1" s="331" t="s">
        <v>277</v>
      </c>
      <c r="B1" s="122"/>
      <c r="C1" s="122"/>
      <c r="D1" s="122"/>
      <c r="E1" s="122"/>
      <c r="F1" s="809">
        <v>82</v>
      </c>
      <c r="G1" s="73"/>
    </row>
    <row r="2" spans="1:7">
      <c r="A2" s="53"/>
      <c r="B2" s="120"/>
      <c r="C2" s="120"/>
      <c r="D2" s="120"/>
      <c r="E2" s="120"/>
      <c r="F2" s="120"/>
    </row>
    <row r="3" spans="1:7">
      <c r="A3" s="53"/>
      <c r="B3" s="120"/>
      <c r="C3" s="120"/>
      <c r="D3" s="120"/>
      <c r="E3" s="120"/>
    </row>
    <row r="4" spans="1:7">
      <c r="A4" s="53"/>
      <c r="B4" s="120"/>
      <c r="C4" s="120"/>
      <c r="D4" s="120"/>
      <c r="E4" s="120"/>
    </row>
    <row r="5" spans="1:7">
      <c r="A5" s="53"/>
      <c r="B5" s="120"/>
      <c r="C5" s="120"/>
      <c r="D5" s="120"/>
      <c r="E5" s="120"/>
    </row>
    <row r="6" spans="1:7">
      <c r="A6" s="53"/>
      <c r="B6" s="120"/>
      <c r="C6" s="120"/>
      <c r="D6" s="120"/>
      <c r="E6" s="120"/>
    </row>
    <row r="7" spans="1:7">
      <c r="A7" s="53"/>
      <c r="B7" s="120"/>
      <c r="C7" s="120"/>
      <c r="D7" s="120"/>
      <c r="E7" s="120"/>
    </row>
    <row r="8" spans="1:7">
      <c r="A8" s="55" t="s">
        <v>1286</v>
      </c>
    </row>
    <row r="9" spans="1:7">
      <c r="A9" s="55" t="s">
        <v>1690</v>
      </c>
    </row>
    <row r="10" spans="1:7">
      <c r="A10" s="53" t="s">
        <v>359</v>
      </c>
    </row>
    <row r="11" spans="1:7" ht="17.25">
      <c r="A11" s="141" t="s">
        <v>288</v>
      </c>
      <c r="B11" s="1255">
        <v>2015</v>
      </c>
      <c r="C11" s="1255">
        <v>2016</v>
      </c>
      <c r="D11" s="1255">
        <v>2017</v>
      </c>
      <c r="E11" s="1255">
        <v>2018</v>
      </c>
      <c r="F11" s="1255" t="s">
        <v>1739</v>
      </c>
    </row>
    <row r="12" spans="1:7">
      <c r="A12" s="76" t="s">
        <v>363</v>
      </c>
      <c r="B12" s="756">
        <v>382.1213067000001</v>
      </c>
      <c r="C12" s="756">
        <v>428.28439576</v>
      </c>
      <c r="D12" s="756">
        <v>453.35899647000002</v>
      </c>
      <c r="E12" s="756">
        <v>546.21568754999987</v>
      </c>
      <c r="F12" s="756">
        <v>731.7846538199999</v>
      </c>
    </row>
    <row r="13" spans="1:7">
      <c r="A13" s="76" t="s">
        <v>369</v>
      </c>
      <c r="B13" s="756">
        <v>139.12019418</v>
      </c>
      <c r="C13" s="756">
        <v>160.32077178</v>
      </c>
      <c r="D13" s="756">
        <v>158.81473721</v>
      </c>
      <c r="E13" s="756">
        <v>195.64482460999994</v>
      </c>
      <c r="F13" s="756">
        <v>251.17422654999999</v>
      </c>
    </row>
    <row r="14" spans="1:7">
      <c r="A14" s="204" t="s">
        <v>186</v>
      </c>
      <c r="B14" s="819">
        <v>48.232052960000004</v>
      </c>
      <c r="C14" s="819">
        <v>51.520233700000006</v>
      </c>
      <c r="D14" s="756">
        <v>62.336390189999996</v>
      </c>
      <c r="E14" s="819">
        <v>87.48899394</v>
      </c>
      <c r="F14" s="819">
        <v>125.10412016000001</v>
      </c>
    </row>
    <row r="15" spans="1:7">
      <c r="A15" s="204" t="s">
        <v>187</v>
      </c>
      <c r="B15" s="819">
        <v>35.411137279999991</v>
      </c>
      <c r="C15" s="819">
        <v>44.43783895</v>
      </c>
      <c r="D15" s="756">
        <v>41.496573990000002</v>
      </c>
      <c r="E15" s="819">
        <v>57.003728169999995</v>
      </c>
      <c r="F15" s="819">
        <v>69.209140320000003</v>
      </c>
    </row>
    <row r="16" spans="1:7">
      <c r="A16" s="199" t="s">
        <v>188</v>
      </c>
      <c r="B16" s="819">
        <v>22.235452309999999</v>
      </c>
      <c r="C16" s="819">
        <v>24.509115010000002</v>
      </c>
      <c r="D16" s="756">
        <v>22.972089149999999</v>
      </c>
      <c r="E16" s="819">
        <v>27.561726089999993</v>
      </c>
      <c r="F16" s="819">
        <v>28.266548969999995</v>
      </c>
    </row>
    <row r="17" spans="1:6">
      <c r="A17" s="48" t="s">
        <v>402</v>
      </c>
      <c r="B17" s="819">
        <v>1.2872344200000001</v>
      </c>
      <c r="C17" s="819">
        <v>0.72048755999999992</v>
      </c>
      <c r="D17" s="756">
        <v>0.71881355000000002</v>
      </c>
      <c r="E17" s="819">
        <v>5.5740029999999996E-2</v>
      </c>
      <c r="F17" s="819">
        <v>0.23487427999999999</v>
      </c>
    </row>
    <row r="18" spans="1:6">
      <c r="A18" s="199" t="s">
        <v>189</v>
      </c>
      <c r="B18" s="819">
        <v>4.1608199299999997</v>
      </c>
      <c r="C18" s="819">
        <v>5.0671720899999997</v>
      </c>
      <c r="D18" s="756">
        <v>5.1614961299999997</v>
      </c>
      <c r="E18" s="819">
        <v>7.0042949700000001</v>
      </c>
      <c r="F18" s="819">
        <v>11.573886</v>
      </c>
    </row>
    <row r="19" spans="1:6">
      <c r="A19" s="199" t="s">
        <v>190</v>
      </c>
      <c r="B19" s="819">
        <v>0.89121070000000002</v>
      </c>
      <c r="C19" s="819">
        <v>1.5022720600000001</v>
      </c>
      <c r="D19" s="756">
        <v>0.62462978999999985</v>
      </c>
      <c r="E19" s="819">
        <v>0.7199671299999999</v>
      </c>
      <c r="F19" s="819">
        <v>0.77514654999999988</v>
      </c>
    </row>
    <row r="20" spans="1:6">
      <c r="A20" s="48" t="s">
        <v>504</v>
      </c>
      <c r="B20" s="819">
        <v>26.902286580000002</v>
      </c>
      <c r="C20" s="819">
        <v>32.563652409999996</v>
      </c>
      <c r="D20" s="756">
        <v>25.504744409999997</v>
      </c>
      <c r="E20" s="819">
        <v>15.810374280000001</v>
      </c>
      <c r="F20" s="819">
        <v>16.010510269999997</v>
      </c>
    </row>
    <row r="21" spans="1:6">
      <c r="A21" s="76" t="s">
        <v>1015</v>
      </c>
      <c r="B21" s="756">
        <v>204.57370341000006</v>
      </c>
      <c r="C21" s="756">
        <v>229.94709978999995</v>
      </c>
      <c r="D21" s="756">
        <v>240.12453470999998</v>
      </c>
      <c r="E21" s="756">
        <v>271.21584418999998</v>
      </c>
      <c r="F21" s="756">
        <v>378.96234102999995</v>
      </c>
    </row>
    <row r="22" spans="1:6">
      <c r="A22" s="254" t="s">
        <v>183</v>
      </c>
      <c r="B22" s="819">
        <v>199.93789940000005</v>
      </c>
      <c r="C22" s="819">
        <v>227.51023462999996</v>
      </c>
      <c r="D22" s="756">
        <v>238.70052713999999</v>
      </c>
      <c r="E22" s="819">
        <v>270.25852050999998</v>
      </c>
      <c r="F22" s="819">
        <v>377.73549753999998</v>
      </c>
    </row>
    <row r="23" spans="1:6">
      <c r="A23" s="48" t="s">
        <v>1004</v>
      </c>
      <c r="B23" s="819">
        <v>2.7724142700000001</v>
      </c>
      <c r="C23" s="819">
        <v>0.41909096000000001</v>
      </c>
      <c r="D23" s="756">
        <v>0.58564488999999986</v>
      </c>
      <c r="E23" s="819">
        <v>0.65506480000000011</v>
      </c>
      <c r="F23" s="819">
        <v>0.7653438199999999</v>
      </c>
    </row>
    <row r="24" spans="1:6">
      <c r="A24" s="366" t="s">
        <v>1006</v>
      </c>
      <c r="B24" s="819">
        <v>0.57260083999999989</v>
      </c>
      <c r="C24" s="819">
        <v>0.59423073000000004</v>
      </c>
      <c r="D24" s="756">
        <v>0.24123765000000003</v>
      </c>
      <c r="E24" s="819">
        <v>0.20985899000000005</v>
      </c>
      <c r="F24" s="819">
        <v>0.13611529</v>
      </c>
    </row>
    <row r="25" spans="1:6">
      <c r="A25" s="366" t="s">
        <v>1007</v>
      </c>
      <c r="B25" s="819">
        <v>0.57260083999999989</v>
      </c>
      <c r="C25" s="819">
        <v>0.62061321999999997</v>
      </c>
      <c r="D25" s="756">
        <v>0.24123765000000003</v>
      </c>
      <c r="E25" s="819">
        <v>0</v>
      </c>
      <c r="F25" s="819">
        <v>6.0030000000000001E-4</v>
      </c>
    </row>
    <row r="26" spans="1:6">
      <c r="A26" s="366" t="s">
        <v>1008</v>
      </c>
      <c r="B26" s="819">
        <v>0.71818805999999991</v>
      </c>
      <c r="C26" s="819">
        <v>0.80293025000000007</v>
      </c>
      <c r="D26" s="756">
        <v>0.35588738000000003</v>
      </c>
      <c r="E26" s="819">
        <v>9.2399889999999985E-2</v>
      </c>
      <c r="F26" s="819">
        <v>0.32478408000000003</v>
      </c>
    </row>
    <row r="27" spans="1:6">
      <c r="A27" s="76" t="s">
        <v>1014</v>
      </c>
      <c r="B27" s="756">
        <v>25.05701827</v>
      </c>
      <c r="C27" s="756">
        <v>27.82466677</v>
      </c>
      <c r="D27" s="756">
        <v>34.313624590000003</v>
      </c>
      <c r="E27" s="756">
        <v>51.953854210000003</v>
      </c>
      <c r="F27" s="756">
        <v>70.781710119999985</v>
      </c>
    </row>
    <row r="28" spans="1:6">
      <c r="A28" s="517" t="s">
        <v>214</v>
      </c>
      <c r="B28" s="819">
        <v>3.6186052100000001</v>
      </c>
      <c r="C28" s="819">
        <v>5.90527859</v>
      </c>
      <c r="D28" s="756">
        <v>6.480306370000001</v>
      </c>
      <c r="E28" s="819">
        <v>9.9644609299999978</v>
      </c>
      <c r="F28" s="819">
        <v>17.77528624</v>
      </c>
    </row>
    <row r="29" spans="1:6">
      <c r="A29" s="543" t="s">
        <v>1226</v>
      </c>
      <c r="B29" s="819">
        <v>1.1527305700000003</v>
      </c>
      <c r="C29" s="819">
        <v>1.9490591500000001</v>
      </c>
      <c r="D29" s="756">
        <v>0.51926788000000013</v>
      </c>
      <c r="E29" s="819">
        <v>3.5607950699999993</v>
      </c>
      <c r="F29" s="819">
        <v>2.0724942099999999</v>
      </c>
    </row>
    <row r="30" spans="1:6">
      <c r="A30" s="517" t="s">
        <v>163</v>
      </c>
      <c r="B30" s="819">
        <v>1.3814516800000001</v>
      </c>
      <c r="C30" s="819">
        <v>1.29027019</v>
      </c>
      <c r="D30" s="756">
        <v>2.16073753</v>
      </c>
      <c r="E30" s="819">
        <v>7.1310898099999989</v>
      </c>
      <c r="F30" s="819">
        <v>11.964012379999998</v>
      </c>
    </row>
    <row r="31" spans="1:6">
      <c r="A31" s="680" t="s">
        <v>1065</v>
      </c>
      <c r="B31" s="819">
        <v>3.0975334099999996</v>
      </c>
      <c r="C31" s="819">
        <v>3.2566648100000002</v>
      </c>
      <c r="D31" s="756">
        <v>3.5602449300000005</v>
      </c>
      <c r="E31" s="819">
        <v>2.7059539500000001</v>
      </c>
      <c r="F31" s="819">
        <v>2.9038898</v>
      </c>
    </row>
    <row r="32" spans="1:6">
      <c r="A32" s="517" t="s">
        <v>1223</v>
      </c>
      <c r="B32" s="819">
        <v>0.64573599999999998</v>
      </c>
      <c r="C32" s="819">
        <v>0.65678400000000003</v>
      </c>
      <c r="D32" s="756">
        <v>0.12068000000000001</v>
      </c>
      <c r="E32" s="819">
        <v>0</v>
      </c>
      <c r="F32" s="819">
        <v>0</v>
      </c>
    </row>
    <row r="33" spans="1:6">
      <c r="A33" s="194" t="s">
        <v>517</v>
      </c>
      <c r="B33" s="819">
        <v>2.6262692300000001</v>
      </c>
      <c r="C33" s="819">
        <v>3.6411595299999999</v>
      </c>
      <c r="D33" s="756">
        <v>9.3375470399999987</v>
      </c>
      <c r="E33" s="819">
        <v>14.280522930000002</v>
      </c>
      <c r="F33" s="819">
        <v>16.826232619999999</v>
      </c>
    </row>
    <row r="34" spans="1:6">
      <c r="A34" s="200" t="s">
        <v>473</v>
      </c>
      <c r="B34" s="819">
        <v>12.534692170000001</v>
      </c>
      <c r="C34" s="819">
        <v>11.125450499999999</v>
      </c>
      <c r="D34" s="756">
        <v>12.134840839999999</v>
      </c>
      <c r="E34" s="819">
        <v>14.311031519999998</v>
      </c>
      <c r="F34" s="819">
        <v>19.239794869999997</v>
      </c>
    </row>
    <row r="35" spans="1:6">
      <c r="A35" s="245" t="s">
        <v>1012</v>
      </c>
      <c r="B35" s="756">
        <v>13.370390840000001</v>
      </c>
      <c r="C35" s="756">
        <v>10.19185742</v>
      </c>
      <c r="D35" s="756">
        <v>20.106099960000002</v>
      </c>
      <c r="E35" s="756">
        <v>27.401164539999996</v>
      </c>
      <c r="F35" s="756">
        <v>30.866376119999998</v>
      </c>
    </row>
    <row r="36" spans="1:6">
      <c r="A36" s="76" t="s">
        <v>365</v>
      </c>
      <c r="B36" s="756">
        <v>229.73111164999997</v>
      </c>
      <c r="C36" s="756">
        <v>241.8773309</v>
      </c>
      <c r="D36" s="756">
        <v>254.31228691000001</v>
      </c>
      <c r="E36" s="756">
        <v>337.0516891699998</v>
      </c>
      <c r="F36" s="756">
        <v>374.20591738000036</v>
      </c>
    </row>
    <row r="37" spans="1:6">
      <c r="A37" s="679" t="s">
        <v>1108</v>
      </c>
      <c r="B37" s="819">
        <v>143.64613961999999</v>
      </c>
      <c r="C37" s="819">
        <v>139.98074481</v>
      </c>
      <c r="D37" s="756">
        <v>143.01176842000001</v>
      </c>
      <c r="E37" s="819">
        <v>167.25027710000001</v>
      </c>
      <c r="F37" s="819">
        <v>186.86618637000001</v>
      </c>
    </row>
    <row r="38" spans="1:6">
      <c r="A38" s="517" t="s">
        <v>1109</v>
      </c>
      <c r="B38" s="819">
        <v>14.695798479999997</v>
      </c>
      <c r="C38" s="819">
        <v>16.724466030000002</v>
      </c>
      <c r="D38" s="756">
        <v>20.096667730000004</v>
      </c>
      <c r="E38" s="819">
        <v>22.510032109999997</v>
      </c>
      <c r="F38" s="819">
        <v>31.311833059999998</v>
      </c>
    </row>
    <row r="39" spans="1:6">
      <c r="A39" s="543" t="s">
        <v>1110</v>
      </c>
      <c r="B39" s="819">
        <v>41.074121879999993</v>
      </c>
      <c r="C39" s="819">
        <v>42.559619109999993</v>
      </c>
      <c r="D39" s="756">
        <v>49.086903669999998</v>
      </c>
      <c r="E39" s="819">
        <v>60.296182969999997</v>
      </c>
      <c r="F39" s="819">
        <v>62.817115559999998</v>
      </c>
    </row>
    <row r="40" spans="1:6">
      <c r="A40" s="517" t="s">
        <v>1111</v>
      </c>
      <c r="B40" s="819">
        <v>5.0827017899999998</v>
      </c>
      <c r="C40" s="819">
        <v>8.2353568199999998</v>
      </c>
      <c r="D40" s="756">
        <v>15.448950969999999</v>
      </c>
      <c r="E40" s="819">
        <v>11.396204600000001</v>
      </c>
      <c r="F40" s="819">
        <v>25.098961429999996</v>
      </c>
    </row>
    <row r="41" spans="1:6">
      <c r="A41" s="517" t="s">
        <v>1789</v>
      </c>
      <c r="B41" s="819">
        <v>0</v>
      </c>
      <c r="C41" s="819">
        <v>0</v>
      </c>
      <c r="D41" s="819">
        <v>0</v>
      </c>
      <c r="E41" s="819">
        <v>0</v>
      </c>
      <c r="F41" s="819">
        <v>0.62061602000000005</v>
      </c>
    </row>
    <row r="42" spans="1:6">
      <c r="A42" s="194" t="s">
        <v>1059</v>
      </c>
      <c r="B42" s="819">
        <v>6.6939122300000005</v>
      </c>
      <c r="C42" s="819">
        <v>9.028490119999999</v>
      </c>
      <c r="D42" s="756">
        <v>8.0694162499999997</v>
      </c>
      <c r="E42" s="819">
        <v>11.985219930000001</v>
      </c>
      <c r="F42" s="819">
        <v>12.20163515</v>
      </c>
    </row>
    <row r="43" spans="1:6">
      <c r="A43" s="194" t="s">
        <v>1112</v>
      </c>
      <c r="B43" s="819">
        <v>2.5791699999999995</v>
      </c>
      <c r="C43" s="819">
        <v>2.8589601299999998</v>
      </c>
      <c r="D43" s="756">
        <v>1.7899260000000001</v>
      </c>
      <c r="E43" s="819">
        <v>3.0334279999999998</v>
      </c>
      <c r="F43" s="819">
        <v>3.9170853900000004</v>
      </c>
    </row>
    <row r="44" spans="1:6">
      <c r="A44" s="194" t="s">
        <v>1060</v>
      </c>
      <c r="B44" s="819">
        <v>1.2950770400000002</v>
      </c>
      <c r="C44" s="819">
        <v>2.86916723</v>
      </c>
      <c r="D44" s="756">
        <v>1.3014364300000001</v>
      </c>
      <c r="E44" s="819">
        <v>0</v>
      </c>
      <c r="F44" s="819">
        <v>0</v>
      </c>
    </row>
    <row r="45" spans="1:6">
      <c r="A45" s="645" t="s">
        <v>1011</v>
      </c>
      <c r="B45" s="756">
        <v>14.66419061</v>
      </c>
      <c r="C45" s="756">
        <v>19.620526650000002</v>
      </c>
      <c r="D45" s="756">
        <v>15.507217439999998</v>
      </c>
      <c r="E45" s="756">
        <v>60.580344459999793</v>
      </c>
      <c r="F45" s="756">
        <v>51.372484400000381</v>
      </c>
    </row>
    <row r="46" spans="1:6">
      <c r="A46" s="54" t="s">
        <v>1013</v>
      </c>
      <c r="B46" s="756">
        <v>286.12096388999998</v>
      </c>
      <c r="C46" s="756">
        <v>371.82702088999991</v>
      </c>
      <c r="D46" s="756">
        <v>377.01664095999996</v>
      </c>
      <c r="E46" s="756">
        <v>473.28631687000006</v>
      </c>
      <c r="F46" s="756">
        <v>552.9847727099999</v>
      </c>
    </row>
    <row r="47" spans="1:6">
      <c r="A47" s="76" t="s">
        <v>1018</v>
      </c>
      <c r="B47" s="756">
        <v>209.14253474</v>
      </c>
      <c r="C47" s="756">
        <v>268.03499776999996</v>
      </c>
      <c r="D47" s="756">
        <v>284.75740074999993</v>
      </c>
      <c r="E47" s="756">
        <v>386.06970520000004</v>
      </c>
      <c r="F47" s="756">
        <v>457.57073008999998</v>
      </c>
    </row>
    <row r="48" spans="1:6">
      <c r="A48" s="254" t="s">
        <v>217</v>
      </c>
      <c r="B48" s="819">
        <v>209.14253474</v>
      </c>
      <c r="C48" s="819">
        <v>268.03499776999996</v>
      </c>
      <c r="D48" s="756">
        <v>284.75740074999993</v>
      </c>
      <c r="E48" s="756">
        <v>386.06970520000004</v>
      </c>
      <c r="F48" s="756">
        <v>457.57073008999998</v>
      </c>
    </row>
    <row r="49" spans="1:8">
      <c r="A49" s="76" t="s">
        <v>1019</v>
      </c>
      <c r="B49" s="756">
        <v>10.813837490000001</v>
      </c>
      <c r="C49" s="756">
        <v>11.661506859999999</v>
      </c>
      <c r="D49" s="756">
        <v>18.627914920000002</v>
      </c>
      <c r="E49" s="756">
        <v>32.798277980000002</v>
      </c>
      <c r="F49" s="756">
        <v>35.386885050000004</v>
      </c>
    </row>
    <row r="50" spans="1:8">
      <c r="A50" s="254" t="s">
        <v>184</v>
      </c>
      <c r="B50" s="819">
        <v>10.813837490000001</v>
      </c>
      <c r="C50" s="819">
        <v>11.661506859999999</v>
      </c>
      <c r="D50" s="819">
        <v>18.627914920000002</v>
      </c>
      <c r="E50" s="819">
        <v>32.798277980000002</v>
      </c>
      <c r="F50" s="819">
        <v>35.386885050000004</v>
      </c>
    </row>
    <row r="51" spans="1:8">
      <c r="A51" s="76" t="s">
        <v>4</v>
      </c>
      <c r="B51" s="756">
        <v>63.170531869999998</v>
      </c>
      <c r="C51" s="756">
        <v>87.92321579</v>
      </c>
      <c r="D51" s="756">
        <v>64.398269350000007</v>
      </c>
      <c r="E51" s="756">
        <v>42.871213759999996</v>
      </c>
      <c r="F51" s="756">
        <v>47.104854700000004</v>
      </c>
    </row>
    <row r="52" spans="1:8">
      <c r="A52" s="106" t="s">
        <v>1020</v>
      </c>
      <c r="B52" s="819">
        <v>2.36123189</v>
      </c>
      <c r="C52" s="819">
        <v>3.11471381</v>
      </c>
      <c r="D52" s="756">
        <v>3.0405929099999995</v>
      </c>
      <c r="E52" s="819">
        <v>6.7470397899999988</v>
      </c>
      <c r="F52" s="819">
        <v>9.7234731700000001</v>
      </c>
    </row>
    <row r="53" spans="1:8">
      <c r="A53" s="72" t="s">
        <v>211</v>
      </c>
      <c r="B53" s="819">
        <v>23.294499999999999</v>
      </c>
      <c r="C53" s="819">
        <v>47.204499999999996</v>
      </c>
      <c r="D53" s="756">
        <v>26.739500000000003</v>
      </c>
      <c r="E53" s="819">
        <v>2.4411259999999997</v>
      </c>
      <c r="F53" s="819">
        <v>2.8359000000000005</v>
      </c>
    </row>
    <row r="54" spans="1:8">
      <c r="A54" s="202" t="s">
        <v>1052</v>
      </c>
      <c r="B54" s="819">
        <v>37.514799979999999</v>
      </c>
      <c r="C54" s="819">
        <v>37.517354270000006</v>
      </c>
      <c r="D54" s="756">
        <v>34.618176439999999</v>
      </c>
      <c r="E54" s="819">
        <v>32.33712697</v>
      </c>
      <c r="F54" s="819">
        <v>34.545481530000004</v>
      </c>
    </row>
    <row r="55" spans="1:8">
      <c r="A55" s="202" t="s">
        <v>357</v>
      </c>
      <c r="B55" s="819">
        <v>0</v>
      </c>
      <c r="C55" s="819">
        <v>8.6647710000000003E-2</v>
      </c>
      <c r="D55" s="819">
        <v>0</v>
      </c>
      <c r="E55" s="819">
        <v>1.3459209999999999</v>
      </c>
      <c r="F55" s="819">
        <v>0</v>
      </c>
    </row>
    <row r="56" spans="1:8">
      <c r="A56" s="245" t="s">
        <v>1022</v>
      </c>
      <c r="B56" s="756">
        <v>2.9940597899999997</v>
      </c>
      <c r="C56" s="756">
        <v>4.2073004700000007</v>
      </c>
      <c r="D56" s="756">
        <v>9.2330559399999999</v>
      </c>
      <c r="E56" s="756">
        <v>11.547119930000001</v>
      </c>
      <c r="F56" s="756">
        <v>12.922302869999999</v>
      </c>
      <c r="H56" s="1142"/>
    </row>
    <row r="57" spans="1:8">
      <c r="A57" s="113" t="s">
        <v>1026</v>
      </c>
      <c r="B57" s="756">
        <v>0.57411999999999996</v>
      </c>
      <c r="C57" s="756">
        <v>1.1604999999999999</v>
      </c>
      <c r="D57" s="756">
        <v>1.2838590000000001</v>
      </c>
      <c r="E57" s="756">
        <v>3.8000000000001819</v>
      </c>
      <c r="F57" s="756">
        <v>3.4776610000000003</v>
      </c>
    </row>
    <row r="58" spans="1:8">
      <c r="A58" s="106" t="s">
        <v>1063</v>
      </c>
      <c r="B58" s="819">
        <v>0.57411999999999996</v>
      </c>
      <c r="C58" s="819">
        <v>1.1604999999999999</v>
      </c>
      <c r="D58" s="756">
        <v>1.2838590000000001</v>
      </c>
      <c r="E58" s="819">
        <v>3.8000000000001819</v>
      </c>
      <c r="F58" s="819">
        <v>3.4776610000000003</v>
      </c>
    </row>
    <row r="59" spans="1:8">
      <c r="A59" s="113" t="s">
        <v>1028</v>
      </c>
      <c r="B59" s="756">
        <v>0.9231900500000001</v>
      </c>
      <c r="C59" s="756">
        <v>1.6346255599999999</v>
      </c>
      <c r="D59" s="756">
        <v>2.5288599999999999</v>
      </c>
      <c r="E59" s="756">
        <v>8.0513572999999994</v>
      </c>
      <c r="F59" s="756">
        <v>3.7151414900000002</v>
      </c>
    </row>
    <row r="60" spans="1:8">
      <c r="A60" s="642" t="s">
        <v>1053</v>
      </c>
      <c r="B60" s="819">
        <v>0.9231900500000001</v>
      </c>
      <c r="C60" s="819">
        <v>1.6346255599999999</v>
      </c>
      <c r="D60" s="756">
        <v>2.5288599999999999</v>
      </c>
      <c r="E60" s="819">
        <v>8.0513572999999994</v>
      </c>
      <c r="F60" s="819">
        <v>3.7151414900000002</v>
      </c>
    </row>
    <row r="61" spans="1:8">
      <c r="A61" s="409" t="s">
        <v>411</v>
      </c>
      <c r="B61" s="123">
        <v>899.4706922900001</v>
      </c>
      <c r="C61" s="123">
        <v>1044.7838731099998</v>
      </c>
      <c r="D61" s="123">
        <v>1088.5006433399999</v>
      </c>
      <c r="E61" s="123">
        <v>1368.40505089</v>
      </c>
      <c r="F61" s="123">
        <v>1666.1681464000001</v>
      </c>
      <c r="G61" s="757"/>
    </row>
    <row r="62" spans="1:8" ht="15.75">
      <c r="A62" s="23" t="s">
        <v>1894</v>
      </c>
      <c r="D62" s="756"/>
      <c r="E62" s="756"/>
    </row>
    <row r="63" spans="1:8" ht="15.75">
      <c r="A63" s="589" t="s">
        <v>2016</v>
      </c>
      <c r="D63" s="756"/>
      <c r="E63" s="756"/>
    </row>
    <row r="64" spans="1:8" ht="19.5" customHeight="1">
      <c r="A64" s="1067" t="s">
        <v>1809</v>
      </c>
      <c r="D64" s="756"/>
      <c r="E64" s="756"/>
      <c r="F64" s="1353"/>
    </row>
    <row r="65" spans="1:5" ht="15.75" customHeight="1">
      <c r="A65" s="523" t="s">
        <v>1306</v>
      </c>
      <c r="D65" s="756"/>
      <c r="E65" s="756"/>
    </row>
  </sheetData>
  <pageMargins left="0.74803149606299213" right="0.15748031496062992" top="0.74803149606299213" bottom="0.74803149606299213" header="0.31496062992125984" footer="0.31496062992125984"/>
  <pageSetup scale="64"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Q89"/>
  <sheetViews>
    <sheetView showGridLines="0" zoomScaleNormal="100" workbookViewId="0">
      <pane xSplit="1" topLeftCell="B1" activePane="topRight" state="frozen"/>
      <selection activeCell="A29" sqref="A29"/>
      <selection pane="topRight" sqref="A1:XFD1048576"/>
    </sheetView>
  </sheetViews>
  <sheetFormatPr defaultColWidth="11.42578125" defaultRowHeight="15"/>
  <cols>
    <col min="1" max="1" width="57" style="53" customWidth="1"/>
    <col min="2" max="2" width="9.42578125" style="120" customWidth="1"/>
    <col min="3" max="3" width="11.42578125" style="120" customWidth="1"/>
    <col min="4" max="4" width="9.85546875" style="120" customWidth="1"/>
    <col min="5" max="5" width="10.28515625" style="120" customWidth="1"/>
    <col min="6" max="6" width="9.140625" style="120" customWidth="1"/>
    <col min="7" max="7" width="10" style="120" customWidth="1"/>
    <col min="8" max="8" width="8.28515625" style="120" customWidth="1"/>
    <col min="9" max="9" width="9.140625" style="120" customWidth="1"/>
    <col min="10" max="10" width="11" style="120" customWidth="1"/>
    <col min="11" max="11" width="9.7109375" style="120" customWidth="1"/>
    <col min="12" max="12" width="10.42578125" style="120" customWidth="1"/>
    <col min="13" max="13" width="11.28515625" style="120" customWidth="1"/>
    <col min="14" max="14" width="12.85546875" style="120" customWidth="1"/>
    <col min="15" max="15" width="11.42578125" style="53"/>
    <col min="16" max="16" width="22.28515625" style="53" customWidth="1"/>
    <col min="17" max="17" width="16.140625" style="80" bestFit="1" customWidth="1"/>
    <col min="18" max="16384" width="11.42578125" style="53"/>
  </cols>
  <sheetData>
    <row r="1" spans="1:16">
      <c r="A1" s="331" t="s">
        <v>277</v>
      </c>
      <c r="B1" s="122"/>
      <c r="C1" s="122"/>
      <c r="D1" s="122"/>
      <c r="E1" s="122"/>
      <c r="F1" s="122"/>
      <c r="G1" s="122"/>
      <c r="H1" s="122"/>
      <c r="I1" s="122"/>
      <c r="J1" s="122"/>
      <c r="K1" s="122"/>
      <c r="L1" s="122"/>
      <c r="M1" s="122"/>
      <c r="N1" s="809">
        <v>83</v>
      </c>
    </row>
    <row r="7" spans="1:16">
      <c r="A7" s="55" t="s">
        <v>1287</v>
      </c>
    </row>
    <row r="8" spans="1:16">
      <c r="A8" s="55" t="s">
        <v>1691</v>
      </c>
    </row>
    <row r="9" spans="1:16">
      <c r="A9" s="53" t="s">
        <v>359</v>
      </c>
    </row>
    <row r="10" spans="1:16" ht="15.75" customHeight="1">
      <c r="A10" s="165" t="s">
        <v>288</v>
      </c>
      <c r="B10" s="116" t="s">
        <v>368</v>
      </c>
      <c r="C10" s="116" t="s">
        <v>329</v>
      </c>
      <c r="D10" s="116" t="s">
        <v>330</v>
      </c>
      <c r="E10" s="116" t="s">
        <v>331</v>
      </c>
      <c r="F10" s="116" t="s">
        <v>332</v>
      </c>
      <c r="G10" s="116" t="s">
        <v>333</v>
      </c>
      <c r="H10" s="116" t="s">
        <v>334</v>
      </c>
      <c r="I10" s="116" t="s">
        <v>335</v>
      </c>
      <c r="J10" s="116" t="s">
        <v>336</v>
      </c>
      <c r="K10" s="116" t="s">
        <v>337</v>
      </c>
      <c r="L10" s="116" t="s">
        <v>338</v>
      </c>
      <c r="M10" s="116" t="s">
        <v>339</v>
      </c>
      <c r="N10" s="1613" t="s">
        <v>2069</v>
      </c>
    </row>
    <row r="11" spans="1:16">
      <c r="A11" s="166" t="s">
        <v>363</v>
      </c>
      <c r="B11" s="756">
        <v>17.669188219999999</v>
      </c>
      <c r="C11" s="756">
        <v>18.179048160000001</v>
      </c>
      <c r="D11" s="756">
        <v>23.238680120000001</v>
      </c>
      <c r="E11" s="756">
        <v>48.955068760000003</v>
      </c>
      <c r="F11" s="756">
        <v>18.851617479999998</v>
      </c>
      <c r="G11" s="756">
        <v>21.827675989999999</v>
      </c>
      <c r="H11" s="756">
        <v>37.022153549999999</v>
      </c>
      <c r="I11" s="756">
        <v>23.308248890000002</v>
      </c>
      <c r="J11" s="756">
        <v>21.291730319999999</v>
      </c>
      <c r="K11" s="756">
        <v>25.219851600000005</v>
      </c>
      <c r="L11" s="756">
        <v>18.420092960000002</v>
      </c>
      <c r="M11" s="756">
        <v>26.49577421</v>
      </c>
      <c r="N11" s="756">
        <v>300.47913026000003</v>
      </c>
      <c r="O11" s="372"/>
      <c r="P11" s="577"/>
    </row>
    <row r="12" spans="1:16">
      <c r="A12" s="221" t="s">
        <v>364</v>
      </c>
      <c r="B12" s="756">
        <v>7.178294769999999</v>
      </c>
      <c r="C12" s="756">
        <v>9.3027576000000014</v>
      </c>
      <c r="D12" s="756">
        <v>10.531147010000002</v>
      </c>
      <c r="E12" s="756">
        <v>10.28227205</v>
      </c>
      <c r="F12" s="756">
        <v>9.1440189299999997</v>
      </c>
      <c r="G12" s="756">
        <v>7.8275426799999996</v>
      </c>
      <c r="H12" s="756">
        <v>11.396032629999999</v>
      </c>
      <c r="I12" s="756">
        <v>11.27789583</v>
      </c>
      <c r="J12" s="756">
        <v>9.9446860599999987</v>
      </c>
      <c r="K12" s="756">
        <v>10.929366790000003</v>
      </c>
      <c r="L12" s="756">
        <v>5.9996898500000002</v>
      </c>
      <c r="M12" s="756">
        <v>8.7397889200000005</v>
      </c>
      <c r="N12" s="756">
        <v>112.55349312000001</v>
      </c>
      <c r="O12" s="372"/>
      <c r="P12" s="577"/>
    </row>
    <row r="13" spans="1:16">
      <c r="A13" s="247" t="s">
        <v>186</v>
      </c>
      <c r="B13" s="819">
        <v>0.79906374999999996</v>
      </c>
      <c r="C13" s="819">
        <v>4.3034936200000002</v>
      </c>
      <c r="D13" s="819">
        <v>2.8578884700000002</v>
      </c>
      <c r="E13" s="819">
        <v>5.7382531600000002</v>
      </c>
      <c r="F13" s="819">
        <v>3.42402088</v>
      </c>
      <c r="G13" s="819">
        <v>3.3267016900000002</v>
      </c>
      <c r="H13" s="819">
        <v>6.3902111100000001</v>
      </c>
      <c r="I13" s="819">
        <v>7.0516374500000003</v>
      </c>
      <c r="J13" s="819">
        <v>5.0501172199999997</v>
      </c>
      <c r="K13" s="819">
        <v>6.3068149500000006</v>
      </c>
      <c r="L13" s="819">
        <v>0.94075087000000002</v>
      </c>
      <c r="M13" s="819">
        <v>3.76491255</v>
      </c>
      <c r="N13" s="819">
        <v>49.953865720000003</v>
      </c>
      <c r="O13" s="372"/>
      <c r="P13" s="577"/>
    </row>
    <row r="14" spans="1:16">
      <c r="A14" s="247" t="s">
        <v>187</v>
      </c>
      <c r="B14" s="819">
        <v>2.21205995</v>
      </c>
      <c r="C14" s="819">
        <v>1.59603005</v>
      </c>
      <c r="D14" s="819">
        <v>4.0855024699999998</v>
      </c>
      <c r="E14" s="819">
        <v>1.0755335700000002</v>
      </c>
      <c r="F14" s="819">
        <v>2.19774592</v>
      </c>
      <c r="G14" s="819">
        <v>1.0421240699999998</v>
      </c>
      <c r="H14" s="819">
        <v>1.2116916899999999</v>
      </c>
      <c r="I14" s="819">
        <v>1.2196382299999999</v>
      </c>
      <c r="J14" s="819">
        <v>1.1161355500000001</v>
      </c>
      <c r="K14" s="819">
        <v>1.13576071</v>
      </c>
      <c r="L14" s="819">
        <v>1.40746035</v>
      </c>
      <c r="M14" s="819">
        <v>1.1576174699999999</v>
      </c>
      <c r="N14" s="819">
        <v>19.457300029999999</v>
      </c>
      <c r="O14" s="372"/>
      <c r="P14" s="577"/>
    </row>
    <row r="15" spans="1:16">
      <c r="A15" s="199" t="s">
        <v>188</v>
      </c>
      <c r="B15" s="819">
        <v>1.3627802099999999</v>
      </c>
      <c r="C15" s="819">
        <v>0.67066446000000002</v>
      </c>
      <c r="D15" s="819">
        <v>0.85294921999999995</v>
      </c>
      <c r="E15" s="819">
        <v>0.71218771999999997</v>
      </c>
      <c r="F15" s="819">
        <v>0.75497749999999997</v>
      </c>
      <c r="G15" s="819">
        <v>0.55886506999999996</v>
      </c>
      <c r="H15" s="819">
        <v>0.66374690000000003</v>
      </c>
      <c r="I15" s="819">
        <v>1.01196171</v>
      </c>
      <c r="J15" s="819">
        <v>0.72263067000000003</v>
      </c>
      <c r="K15" s="819">
        <v>0.59365500999999998</v>
      </c>
      <c r="L15" s="819">
        <v>0.57295467</v>
      </c>
      <c r="M15" s="819">
        <v>0.73025329999999999</v>
      </c>
      <c r="N15" s="819">
        <v>9.2076264399999985</v>
      </c>
      <c r="O15" s="372"/>
      <c r="P15" s="577"/>
    </row>
    <row r="16" spans="1:16">
      <c r="A16" s="48" t="s">
        <v>402</v>
      </c>
      <c r="B16" s="819">
        <v>0</v>
      </c>
      <c r="C16" s="819">
        <v>0</v>
      </c>
      <c r="D16" s="819">
        <v>0</v>
      </c>
      <c r="E16" s="819">
        <v>0</v>
      </c>
      <c r="F16" s="819">
        <v>0</v>
      </c>
      <c r="G16" s="819">
        <v>0</v>
      </c>
      <c r="H16" s="819">
        <v>0</v>
      </c>
      <c r="I16" s="819">
        <v>0</v>
      </c>
      <c r="J16" s="819">
        <v>0</v>
      </c>
      <c r="K16" s="819">
        <v>0</v>
      </c>
      <c r="L16" s="819">
        <v>0</v>
      </c>
      <c r="M16" s="819">
        <v>0</v>
      </c>
      <c r="N16" s="819">
        <v>0</v>
      </c>
      <c r="O16" s="372"/>
      <c r="P16" s="577"/>
    </row>
    <row r="17" spans="1:16">
      <c r="A17" s="199" t="s">
        <v>189</v>
      </c>
      <c r="B17" s="819">
        <v>8.7699070000000004E-2</v>
      </c>
      <c r="C17" s="819">
        <v>0.18949482999999998</v>
      </c>
      <c r="D17" s="819">
        <v>8.5720199999999996E-2</v>
      </c>
      <c r="E17" s="819">
        <v>8.8551020000000008E-2</v>
      </c>
      <c r="F17" s="819">
        <v>8.3276269999999999E-2</v>
      </c>
      <c r="G17" s="819">
        <v>9.0557760000000001E-2</v>
      </c>
      <c r="H17" s="819">
        <v>7.8567970000000001E-2</v>
      </c>
      <c r="I17" s="819">
        <v>8.7788779999999997E-2</v>
      </c>
      <c r="J17" s="819">
        <v>0.13025502</v>
      </c>
      <c r="K17" s="819">
        <v>0.16364970000000001</v>
      </c>
      <c r="L17" s="819">
        <v>9.2579469999999997E-2</v>
      </c>
      <c r="M17" s="819">
        <v>8.2006339999999997E-2</v>
      </c>
      <c r="N17" s="819">
        <v>1.2601464300000003</v>
      </c>
      <c r="O17" s="372"/>
      <c r="P17" s="577"/>
    </row>
    <row r="18" spans="1:16">
      <c r="A18" s="199" t="s">
        <v>190</v>
      </c>
      <c r="B18" s="63">
        <v>0</v>
      </c>
      <c r="C18" s="63">
        <v>0</v>
      </c>
      <c r="D18" s="63">
        <v>0</v>
      </c>
      <c r="E18" s="63">
        <v>0</v>
      </c>
      <c r="F18" s="63">
        <v>0</v>
      </c>
      <c r="G18" s="63">
        <v>0</v>
      </c>
      <c r="H18" s="63">
        <v>0</v>
      </c>
      <c r="I18" s="63">
        <v>0</v>
      </c>
      <c r="J18" s="63">
        <v>0</v>
      </c>
      <c r="K18" s="63">
        <v>0</v>
      </c>
      <c r="L18" s="63">
        <v>0</v>
      </c>
      <c r="M18" s="63">
        <v>0</v>
      </c>
      <c r="N18" s="819">
        <v>0</v>
      </c>
      <c r="O18" s="372"/>
      <c r="P18" s="577"/>
    </row>
    <row r="19" spans="1:16">
      <c r="A19" s="48" t="s">
        <v>504</v>
      </c>
      <c r="B19" s="819">
        <v>2.7166917900000001</v>
      </c>
      <c r="C19" s="819">
        <v>2.5430746400000004</v>
      </c>
      <c r="D19" s="819">
        <v>2.6490866500000001</v>
      </c>
      <c r="E19" s="819">
        <v>2.6677465800000002</v>
      </c>
      <c r="F19" s="819">
        <v>2.6839983599999999</v>
      </c>
      <c r="G19" s="819">
        <v>2.8092940899999999</v>
      </c>
      <c r="H19" s="819">
        <v>3.0518149599999997</v>
      </c>
      <c r="I19" s="819">
        <v>1.9068696599999999</v>
      </c>
      <c r="J19" s="819">
        <v>2.9255475999999998</v>
      </c>
      <c r="K19" s="819">
        <v>2.7294864199999997</v>
      </c>
      <c r="L19" s="819">
        <v>2.9859444900000001</v>
      </c>
      <c r="M19" s="819">
        <v>3.0049992599999999</v>
      </c>
      <c r="N19" s="819">
        <v>32.674554499999999</v>
      </c>
      <c r="O19" s="372"/>
      <c r="P19" s="577"/>
    </row>
    <row r="20" spans="1:16">
      <c r="A20" s="221" t="s">
        <v>1015</v>
      </c>
      <c r="B20" s="756">
        <v>7.9898151199999994</v>
      </c>
      <c r="C20" s="756">
        <v>6.2553623900000002</v>
      </c>
      <c r="D20" s="756">
        <v>6.4503625299999987</v>
      </c>
      <c r="E20" s="756">
        <v>32.853149930000001</v>
      </c>
      <c r="F20" s="756">
        <v>7.3559383500000006</v>
      </c>
      <c r="G20" s="756">
        <v>7.8808706500000003</v>
      </c>
      <c r="H20" s="756">
        <v>15.91670077</v>
      </c>
      <c r="I20" s="756">
        <v>8.5934286100000001</v>
      </c>
      <c r="J20" s="756">
        <v>8.8518407899999989</v>
      </c>
      <c r="K20" s="756">
        <v>10.159626150000001</v>
      </c>
      <c r="L20" s="756">
        <v>9.6961845700000016</v>
      </c>
      <c r="M20" s="756">
        <v>9.6007697500000013</v>
      </c>
      <c r="N20" s="756">
        <v>131.60404961</v>
      </c>
      <c r="O20" s="372"/>
      <c r="P20" s="577"/>
    </row>
    <row r="21" spans="1:16">
      <c r="A21" s="247" t="s">
        <v>191</v>
      </c>
      <c r="B21" s="819">
        <v>7.9216146799999994</v>
      </c>
      <c r="C21" s="819">
        <v>6.1877388399999997</v>
      </c>
      <c r="D21" s="819">
        <v>6.3803977699999992</v>
      </c>
      <c r="E21" s="819">
        <v>32.784524380000001</v>
      </c>
      <c r="F21" s="819">
        <v>7.2984468300000005</v>
      </c>
      <c r="G21" s="819">
        <v>7.81317138</v>
      </c>
      <c r="H21" s="819">
        <v>15.86427565</v>
      </c>
      <c r="I21" s="819">
        <v>8.5387014099999998</v>
      </c>
      <c r="J21" s="819">
        <v>8.7963083699999984</v>
      </c>
      <c r="K21" s="819">
        <v>10.10878984</v>
      </c>
      <c r="L21" s="819">
        <v>9.5922501600000007</v>
      </c>
      <c r="M21" s="819">
        <v>9.5259717200000011</v>
      </c>
      <c r="N21" s="819">
        <v>130.81219103000001</v>
      </c>
      <c r="O21" s="372"/>
      <c r="P21" s="577"/>
    </row>
    <row r="22" spans="1:16">
      <c r="A22" s="48" t="s">
        <v>1004</v>
      </c>
      <c r="B22" s="819">
        <v>6.4745360000000002E-2</v>
      </c>
      <c r="C22" s="819">
        <v>6.4409610000000006E-2</v>
      </c>
      <c r="D22" s="819">
        <v>6.674622999999999E-2</v>
      </c>
      <c r="E22" s="819">
        <v>6.527413E-2</v>
      </c>
      <c r="F22" s="819">
        <v>5.4019600000000001E-2</v>
      </c>
      <c r="G22" s="819">
        <v>6.4227350000000002E-2</v>
      </c>
      <c r="H22" s="819">
        <v>4.86346E-2</v>
      </c>
      <c r="I22" s="819">
        <v>4.9431900000000001E-2</v>
      </c>
      <c r="J22" s="819">
        <v>5.2199740000000001E-2</v>
      </c>
      <c r="K22" s="819">
        <v>4.7504669999999999E-2</v>
      </c>
      <c r="L22" s="819">
        <v>6.2990290000000004E-2</v>
      </c>
      <c r="M22" s="819">
        <v>7.132419999999999E-2</v>
      </c>
      <c r="N22" s="819">
        <v>0.71150767999999998</v>
      </c>
      <c r="O22" s="372"/>
      <c r="P22" s="577"/>
    </row>
    <row r="23" spans="1:16">
      <c r="A23" s="366" t="s">
        <v>1006</v>
      </c>
      <c r="B23" s="63">
        <v>0</v>
      </c>
      <c r="C23" s="63">
        <v>0</v>
      </c>
      <c r="D23" s="63">
        <v>0</v>
      </c>
      <c r="E23" s="63">
        <v>0</v>
      </c>
      <c r="F23" s="63">
        <v>0</v>
      </c>
      <c r="G23" s="63">
        <v>0</v>
      </c>
      <c r="H23" s="63">
        <v>0</v>
      </c>
      <c r="I23" s="63">
        <v>0</v>
      </c>
      <c r="J23" s="63">
        <v>0</v>
      </c>
      <c r="K23" s="63">
        <v>0</v>
      </c>
      <c r="L23" s="63">
        <v>3.7536650000000005E-2</v>
      </c>
      <c r="M23" s="63">
        <v>0</v>
      </c>
      <c r="N23" s="819">
        <v>3.7536650000000005E-2</v>
      </c>
      <c r="O23" s="372"/>
      <c r="P23" s="577"/>
    </row>
    <row r="24" spans="1:16">
      <c r="A24" s="366" t="s">
        <v>1008</v>
      </c>
      <c r="B24" s="819">
        <v>3.4550800000000001E-3</v>
      </c>
      <c r="C24" s="819">
        <v>3.2139400000000002E-3</v>
      </c>
      <c r="D24" s="63">
        <v>3.2185300000000003E-3</v>
      </c>
      <c r="E24" s="63">
        <v>3.3514199999999999E-3</v>
      </c>
      <c r="F24" s="63">
        <v>3.4719199999999999E-3</v>
      </c>
      <c r="G24" s="819">
        <v>3.4719199999999999E-3</v>
      </c>
      <c r="H24" s="819">
        <v>3.7905199999999999E-3</v>
      </c>
      <c r="I24" s="819">
        <v>5.2953000000000002E-3</v>
      </c>
      <c r="J24" s="819">
        <v>3.3326799999999998E-3</v>
      </c>
      <c r="K24" s="819">
        <v>3.3316399999999999E-3</v>
      </c>
      <c r="L24" s="819">
        <v>3.4074699999999997E-3</v>
      </c>
      <c r="M24" s="819">
        <v>3.4738299999999998E-3</v>
      </c>
      <c r="N24" s="819">
        <v>4.2814249999999991E-2</v>
      </c>
      <c r="O24" s="372"/>
      <c r="P24" s="577"/>
    </row>
    <row r="25" spans="1:16">
      <c r="A25" s="371" t="s">
        <v>1014</v>
      </c>
      <c r="B25" s="63">
        <v>1.6318763399999998</v>
      </c>
      <c r="C25" s="63">
        <v>1.68958019</v>
      </c>
      <c r="D25" s="756">
        <v>3.7531843</v>
      </c>
      <c r="E25" s="63">
        <v>1.4809554300000001</v>
      </c>
      <c r="F25" s="63">
        <v>1.53508362</v>
      </c>
      <c r="G25" s="756">
        <v>5.4770457400000003</v>
      </c>
      <c r="H25" s="756">
        <v>1.2763918400000001</v>
      </c>
      <c r="I25" s="756">
        <v>2.3155037999999997</v>
      </c>
      <c r="J25" s="756">
        <v>1.60982263</v>
      </c>
      <c r="K25" s="756">
        <v>2.2473009899999998</v>
      </c>
      <c r="L25" s="756">
        <v>1.9124315699999999</v>
      </c>
      <c r="M25" s="756">
        <v>2.8149796299999994</v>
      </c>
      <c r="N25" s="756">
        <v>27.744156079999996</v>
      </c>
      <c r="O25" s="372"/>
      <c r="P25" s="577"/>
    </row>
    <row r="26" spans="1:16">
      <c r="A26" s="517" t="s">
        <v>214</v>
      </c>
      <c r="B26" s="63">
        <v>0</v>
      </c>
      <c r="C26" s="63">
        <v>0</v>
      </c>
      <c r="D26" s="63">
        <v>1.111111E-2</v>
      </c>
      <c r="E26" s="63">
        <v>0</v>
      </c>
      <c r="F26" s="63">
        <v>0</v>
      </c>
      <c r="G26" s="819">
        <v>4.4127783200000001</v>
      </c>
      <c r="H26" s="819">
        <v>1.1653199999999999E-3</v>
      </c>
      <c r="I26" s="819">
        <v>0.69224385999999993</v>
      </c>
      <c r="J26" s="819">
        <v>2.4424899999999999E-3</v>
      </c>
      <c r="K26" s="819">
        <v>5.4014999999999998E-4</v>
      </c>
      <c r="L26" s="63">
        <v>3.2000000000000003E-4</v>
      </c>
      <c r="M26" s="819">
        <v>7.7521000000000003E-4</v>
      </c>
      <c r="N26" s="819">
        <v>5.1213764599999996</v>
      </c>
      <c r="O26" s="372"/>
      <c r="P26" s="577"/>
    </row>
    <row r="27" spans="1:16">
      <c r="A27" s="543" t="s">
        <v>1226</v>
      </c>
      <c r="B27" s="63">
        <v>2.87035E-2</v>
      </c>
      <c r="C27" s="63">
        <v>0</v>
      </c>
      <c r="D27" s="63">
        <v>0</v>
      </c>
      <c r="E27" s="63">
        <v>0</v>
      </c>
      <c r="F27" s="63">
        <v>0</v>
      </c>
      <c r="G27" s="63">
        <v>0</v>
      </c>
      <c r="H27" s="819">
        <v>0</v>
      </c>
      <c r="I27" s="819">
        <v>4.615E-4</v>
      </c>
      <c r="J27" s="819">
        <v>0</v>
      </c>
      <c r="K27" s="819">
        <v>0</v>
      </c>
      <c r="L27" s="819">
        <v>0</v>
      </c>
      <c r="M27" s="819">
        <v>7.7731899999999993E-3</v>
      </c>
      <c r="N27" s="819">
        <v>3.6938189999999996E-2</v>
      </c>
      <c r="O27" s="372"/>
      <c r="P27" s="577"/>
    </row>
    <row r="28" spans="1:16">
      <c r="A28" s="517" t="s">
        <v>163</v>
      </c>
      <c r="B28" s="63">
        <v>0</v>
      </c>
      <c r="C28" s="63">
        <v>0</v>
      </c>
      <c r="D28" s="63">
        <v>0</v>
      </c>
      <c r="E28" s="63">
        <v>0</v>
      </c>
      <c r="F28" s="63">
        <v>0</v>
      </c>
      <c r="G28" s="63">
        <v>0</v>
      </c>
      <c r="H28" s="819">
        <v>0</v>
      </c>
      <c r="I28" s="819">
        <v>0</v>
      </c>
      <c r="J28" s="819">
        <v>0</v>
      </c>
      <c r="K28" s="819">
        <v>5.1017819999999998E-2</v>
      </c>
      <c r="L28" s="819">
        <v>0</v>
      </c>
      <c r="M28" s="819">
        <v>0</v>
      </c>
      <c r="N28" s="819">
        <v>5.1017819999999998E-2</v>
      </c>
      <c r="O28" s="372"/>
      <c r="P28" s="577"/>
    </row>
    <row r="29" spans="1:16">
      <c r="A29" s="680" t="s">
        <v>1065</v>
      </c>
      <c r="B29" s="819">
        <v>0.18197251999999997</v>
      </c>
      <c r="C29" s="819">
        <v>0.18485945000000001</v>
      </c>
      <c r="D29" s="819">
        <v>0.17946306000000001</v>
      </c>
      <c r="E29" s="819">
        <v>0.17718500000000001</v>
      </c>
      <c r="F29" s="819">
        <v>0.18092287999999998</v>
      </c>
      <c r="G29" s="819">
        <v>0.16352970999999999</v>
      </c>
      <c r="H29" s="819">
        <v>0.16455752999999998</v>
      </c>
      <c r="I29" s="819">
        <v>0.15658057</v>
      </c>
      <c r="J29" s="819">
        <v>0.16856090000000001</v>
      </c>
      <c r="K29" s="819">
        <v>0.16942637000000002</v>
      </c>
      <c r="L29" s="819">
        <v>0.15744499000000001</v>
      </c>
      <c r="M29" s="819">
        <v>0.16574414000000001</v>
      </c>
      <c r="N29" s="819">
        <v>2.0502471200000003</v>
      </c>
      <c r="O29" s="372"/>
      <c r="P29" s="577"/>
    </row>
    <row r="30" spans="1:16">
      <c r="A30" s="517" t="s">
        <v>1223</v>
      </c>
      <c r="B30" s="819">
        <v>1.5852000000000002E-2</v>
      </c>
      <c r="C30" s="819">
        <v>1.6036000000000002E-2</v>
      </c>
      <c r="D30" s="819">
        <v>1.6036000000000002E-2</v>
      </c>
      <c r="E30" s="819">
        <v>1.6036000000000002E-2</v>
      </c>
      <c r="F30" s="819">
        <v>1.6036000000000002E-2</v>
      </c>
      <c r="G30" s="819">
        <v>1.6036000000000002E-2</v>
      </c>
      <c r="H30" s="819">
        <v>1.6036000000000002E-2</v>
      </c>
      <c r="I30" s="819">
        <v>1.6036000000000002E-2</v>
      </c>
      <c r="J30" s="819">
        <v>1.6036000000000002E-2</v>
      </c>
      <c r="K30" s="819">
        <v>1.6036000000000002E-2</v>
      </c>
      <c r="L30" s="819">
        <v>1.6036000000000002E-2</v>
      </c>
      <c r="M30" s="819">
        <v>1.6036000000000002E-2</v>
      </c>
      <c r="N30" s="819">
        <v>0.19224799999999997</v>
      </c>
      <c r="O30" s="372"/>
      <c r="P30" s="577"/>
    </row>
    <row r="31" spans="1:16">
      <c r="A31" s="194" t="s">
        <v>517</v>
      </c>
      <c r="B31" s="819">
        <v>0.97359328000000001</v>
      </c>
      <c r="C31" s="819">
        <v>1.1028420800000001</v>
      </c>
      <c r="D31" s="819">
        <v>1.1862332900000001</v>
      </c>
      <c r="E31" s="819">
        <v>1.01738163</v>
      </c>
      <c r="F31" s="819">
        <v>0.90460832999999996</v>
      </c>
      <c r="G31" s="819">
        <v>0.61837718999999991</v>
      </c>
      <c r="H31" s="819">
        <v>0.84223754000000006</v>
      </c>
      <c r="I31" s="819">
        <v>1.1079566299999999</v>
      </c>
      <c r="J31" s="819">
        <v>0.90812070999999994</v>
      </c>
      <c r="K31" s="819">
        <v>1.28573344</v>
      </c>
      <c r="L31" s="819">
        <v>0.7121805699999999</v>
      </c>
      <c r="M31" s="819">
        <v>2.3638968599999997</v>
      </c>
      <c r="N31" s="819">
        <v>13.023161549999998</v>
      </c>
      <c r="O31" s="372"/>
      <c r="P31" s="577"/>
    </row>
    <row r="32" spans="1:16">
      <c r="A32" s="200" t="s">
        <v>473</v>
      </c>
      <c r="B32" s="819">
        <v>0.43175503999999998</v>
      </c>
      <c r="C32" s="819">
        <v>0.38584266</v>
      </c>
      <c r="D32" s="819">
        <v>2.3603408400000001</v>
      </c>
      <c r="E32" s="819">
        <v>0.27035279999999995</v>
      </c>
      <c r="F32" s="819">
        <v>0.43351641000000002</v>
      </c>
      <c r="G32" s="819">
        <v>0.26632452000000001</v>
      </c>
      <c r="H32" s="819">
        <v>0.25239545000000002</v>
      </c>
      <c r="I32" s="819">
        <v>0.34222523999999999</v>
      </c>
      <c r="J32" s="819">
        <v>0.51466252999999995</v>
      </c>
      <c r="K32" s="819">
        <v>0.72454721</v>
      </c>
      <c r="L32" s="819">
        <v>1.02645001</v>
      </c>
      <c r="M32" s="819">
        <v>0.26075422999999998</v>
      </c>
      <c r="N32" s="819">
        <v>7.2691669399999999</v>
      </c>
      <c r="O32" s="372"/>
      <c r="P32" s="577"/>
    </row>
    <row r="33" spans="1:17">
      <c r="A33" s="245" t="s">
        <v>1012</v>
      </c>
      <c r="B33" s="756">
        <v>0.86920198999999998</v>
      </c>
      <c r="C33" s="756">
        <v>0.93134797999999996</v>
      </c>
      <c r="D33" s="756">
        <v>2.5039862799999999</v>
      </c>
      <c r="E33" s="756">
        <v>4.3386913499999995</v>
      </c>
      <c r="F33" s="756">
        <v>0.81657658</v>
      </c>
      <c r="G33" s="756">
        <v>0.64221691999999997</v>
      </c>
      <c r="H33" s="756">
        <v>8.4330283099999992</v>
      </c>
      <c r="I33" s="756">
        <v>1.1214206500000001</v>
      </c>
      <c r="J33" s="756">
        <v>0.88538083999999995</v>
      </c>
      <c r="K33" s="756">
        <v>1.8835576700000001</v>
      </c>
      <c r="L33" s="756">
        <v>0.81178697</v>
      </c>
      <c r="M33" s="756">
        <v>5.3402359099999996</v>
      </c>
      <c r="N33" s="756">
        <v>28.577431450000002</v>
      </c>
      <c r="O33" s="372"/>
      <c r="P33" s="577"/>
    </row>
    <row r="34" spans="1:17">
      <c r="A34" s="166" t="s">
        <v>365</v>
      </c>
      <c r="B34" s="756">
        <v>5.6351858799999999</v>
      </c>
      <c r="C34" s="756">
        <v>6.8142275999999988</v>
      </c>
      <c r="D34" s="756">
        <v>13.02731137</v>
      </c>
      <c r="E34" s="756">
        <v>5.7896774899999999</v>
      </c>
      <c r="F34" s="756">
        <v>10.550954820000001</v>
      </c>
      <c r="G34" s="756">
        <v>6.2197135000000001</v>
      </c>
      <c r="H34" s="756">
        <v>5.4078392799999992</v>
      </c>
      <c r="I34" s="756">
        <v>7.1050185800000003</v>
      </c>
      <c r="J34" s="756">
        <v>9.690374069999999</v>
      </c>
      <c r="K34" s="756">
        <v>6.1697190399999986</v>
      </c>
      <c r="L34" s="756">
        <v>4.9831669999999999</v>
      </c>
      <c r="M34" s="756">
        <v>9.66801216</v>
      </c>
      <c r="N34" s="756">
        <v>91.061200789999987</v>
      </c>
      <c r="O34" s="372"/>
      <c r="P34" s="577"/>
    </row>
    <row r="35" spans="1:17">
      <c r="A35" s="679" t="s">
        <v>168</v>
      </c>
      <c r="B35" s="819">
        <v>2.0724016399999998</v>
      </c>
      <c r="C35" s="819">
        <v>3.0873846499999997</v>
      </c>
      <c r="D35" s="819">
        <v>2.0334360199999999</v>
      </c>
      <c r="E35" s="819">
        <v>2.0088197800000001</v>
      </c>
      <c r="F35" s="819">
        <v>5.6839266799999999</v>
      </c>
      <c r="G35" s="819">
        <v>3.34833281</v>
      </c>
      <c r="H35" s="819">
        <v>2.9032457000000003</v>
      </c>
      <c r="I35" s="819">
        <v>3.0480340400000001</v>
      </c>
      <c r="J35" s="819">
        <v>2.48924711</v>
      </c>
      <c r="K35" s="819">
        <v>3.0349240499999999</v>
      </c>
      <c r="L35" s="819">
        <v>2.1161128700000003</v>
      </c>
      <c r="M35" s="819">
        <v>3.7147507000000002</v>
      </c>
      <c r="N35" s="819">
        <v>35.540616050000004</v>
      </c>
      <c r="O35" s="372"/>
      <c r="P35" s="577"/>
    </row>
    <row r="36" spans="1:17">
      <c r="A36" s="517" t="s">
        <v>1009</v>
      </c>
      <c r="B36" s="819">
        <v>0.30710029999999999</v>
      </c>
      <c r="C36" s="819">
        <v>0.1061541</v>
      </c>
      <c r="D36" s="819">
        <v>0.19193297000000001</v>
      </c>
      <c r="E36" s="819">
        <v>1.50545296</v>
      </c>
      <c r="F36" s="819">
        <v>0.66213040000000001</v>
      </c>
      <c r="G36" s="819">
        <v>0.67005821999999993</v>
      </c>
      <c r="H36" s="819">
        <v>0.4559821</v>
      </c>
      <c r="I36" s="819">
        <v>0.49116978</v>
      </c>
      <c r="J36" s="819">
        <v>0.51043222999999993</v>
      </c>
      <c r="K36" s="819">
        <v>1.46298672</v>
      </c>
      <c r="L36" s="819">
        <v>0.91524497999999999</v>
      </c>
      <c r="M36" s="819">
        <v>1.7586883500000001</v>
      </c>
      <c r="N36" s="819">
        <v>9.0373331100000005</v>
      </c>
      <c r="O36" s="372"/>
      <c r="P36" s="577"/>
    </row>
    <row r="37" spans="1:17">
      <c r="A37" s="543" t="s">
        <v>1010</v>
      </c>
      <c r="B37" s="819">
        <v>0.98481501999999999</v>
      </c>
      <c r="C37" s="819">
        <v>1.7843110600000001</v>
      </c>
      <c r="D37" s="819">
        <v>8.80128983</v>
      </c>
      <c r="E37" s="819">
        <v>0.77379405000000001</v>
      </c>
      <c r="F37" s="819">
        <v>0.97920072000000002</v>
      </c>
      <c r="G37" s="819">
        <v>0.60389581999999997</v>
      </c>
      <c r="H37" s="819">
        <v>0.57965967000000007</v>
      </c>
      <c r="I37" s="819">
        <v>1.03220081</v>
      </c>
      <c r="J37" s="819">
        <v>5.1889474400000006</v>
      </c>
      <c r="K37" s="819">
        <v>0.53307792000000009</v>
      </c>
      <c r="L37" s="819">
        <v>0.51356590999999996</v>
      </c>
      <c r="M37" s="819">
        <v>0.27640728000000003</v>
      </c>
      <c r="N37" s="819">
        <v>22.051165529999999</v>
      </c>
      <c r="O37" s="372"/>
      <c r="P37" s="577"/>
    </row>
    <row r="38" spans="1:17">
      <c r="A38" s="517" t="s">
        <v>1017</v>
      </c>
      <c r="B38" s="819">
        <v>0.39950032000000002</v>
      </c>
      <c r="C38" s="819">
        <v>0.74766012000000004</v>
      </c>
      <c r="D38" s="819">
        <v>0.24646736</v>
      </c>
      <c r="E38" s="819">
        <v>0.28041134000000001</v>
      </c>
      <c r="F38" s="819">
        <v>0.59802555000000002</v>
      </c>
      <c r="G38" s="819">
        <v>0.30464298000000001</v>
      </c>
      <c r="H38" s="819">
        <v>0.3431573</v>
      </c>
      <c r="I38" s="819">
        <v>1.5563479199999999</v>
      </c>
      <c r="J38" s="819">
        <v>0.28305753</v>
      </c>
      <c r="K38" s="819">
        <v>0.22123956</v>
      </c>
      <c r="L38" s="819">
        <v>0.37852253000000002</v>
      </c>
      <c r="M38" s="819">
        <v>0.14419322000000001</v>
      </c>
      <c r="N38" s="819">
        <v>5.5032257299999996</v>
      </c>
      <c r="O38" s="372"/>
      <c r="P38" s="577"/>
    </row>
    <row r="39" spans="1:17">
      <c r="A39" s="194" t="s">
        <v>427</v>
      </c>
      <c r="B39" s="819">
        <v>0.65569999999999995</v>
      </c>
      <c r="C39" s="819">
        <v>0.17268</v>
      </c>
      <c r="D39" s="819">
        <v>0.27867999999999998</v>
      </c>
      <c r="E39" s="819">
        <v>0.28905999999999998</v>
      </c>
      <c r="F39" s="819">
        <v>0.22375999999999999</v>
      </c>
      <c r="G39" s="819">
        <v>0.11026</v>
      </c>
      <c r="H39" s="819">
        <v>0.23734</v>
      </c>
      <c r="I39" s="819">
        <v>0.23971999999999999</v>
      </c>
      <c r="J39" s="819">
        <v>0.19308</v>
      </c>
      <c r="K39" s="819">
        <v>0.31422</v>
      </c>
      <c r="L39" s="819">
        <v>0.33194000000000001</v>
      </c>
      <c r="M39" s="819">
        <v>0.31496000000000002</v>
      </c>
      <c r="N39" s="819">
        <v>3.3614000000000002</v>
      </c>
      <c r="O39" s="372"/>
      <c r="P39" s="577"/>
    </row>
    <row r="40" spans="1:17">
      <c r="A40" s="194" t="s">
        <v>1104</v>
      </c>
      <c r="B40" s="819">
        <v>1.4E-2</v>
      </c>
      <c r="C40" s="819">
        <v>0.13300000000000001</v>
      </c>
      <c r="D40" s="819">
        <v>0.03</v>
      </c>
      <c r="E40" s="819">
        <v>0.06</v>
      </c>
      <c r="F40" s="819">
        <v>2.5000000000000001E-2</v>
      </c>
      <c r="G40" s="819">
        <v>2.5000000000000001E-2</v>
      </c>
      <c r="H40" s="819">
        <v>2.1000000000000001E-2</v>
      </c>
      <c r="I40" s="819">
        <v>3.6499999999999998E-2</v>
      </c>
      <c r="J40" s="819">
        <v>1.7000000000000001E-2</v>
      </c>
      <c r="K40" s="819">
        <v>0.05</v>
      </c>
      <c r="L40" s="819">
        <v>1.84E-2</v>
      </c>
      <c r="M40" s="819">
        <v>1.6E-2</v>
      </c>
      <c r="N40" s="819">
        <v>0.44590000000000007</v>
      </c>
      <c r="O40" s="372"/>
      <c r="P40" s="577"/>
    </row>
    <row r="41" spans="1:17">
      <c r="A41" s="194" t="s">
        <v>1060</v>
      </c>
      <c r="B41" s="819">
        <v>1.7546549999999998E-2</v>
      </c>
      <c r="C41" s="819">
        <v>2.3326529999999998E-2</v>
      </c>
      <c r="D41" s="819">
        <v>1.9782099999999997E-2</v>
      </c>
      <c r="E41" s="819">
        <v>1.1154620000000001E-2</v>
      </c>
      <c r="F41" s="819">
        <v>3.6849779999999999E-2</v>
      </c>
      <c r="G41" s="819">
        <v>1.949681E-2</v>
      </c>
      <c r="H41" s="819">
        <v>2.6977490000000003E-2</v>
      </c>
      <c r="I41" s="819">
        <v>1.7120779999999999E-2</v>
      </c>
      <c r="J41" s="819">
        <v>2.0026769999999999E-2</v>
      </c>
      <c r="K41" s="819">
        <v>1.29812E-2</v>
      </c>
      <c r="L41" s="819">
        <v>4.6378429999999998E-2</v>
      </c>
      <c r="M41" s="819">
        <v>1.3404010000000001E-2</v>
      </c>
      <c r="N41" s="819">
        <v>0.26504506999999999</v>
      </c>
      <c r="O41" s="372"/>
      <c r="P41" s="577"/>
    </row>
    <row r="42" spans="1:17" s="55" customFormat="1">
      <c r="A42" s="645" t="s">
        <v>1011</v>
      </c>
      <c r="B42" s="756">
        <v>1.18412205</v>
      </c>
      <c r="C42" s="756">
        <v>0.75971113999999984</v>
      </c>
      <c r="D42" s="756">
        <v>1.42572309</v>
      </c>
      <c r="E42" s="756">
        <v>0.86098473999999992</v>
      </c>
      <c r="F42" s="756">
        <v>2.3420616900000004</v>
      </c>
      <c r="G42" s="756">
        <v>1.1380268599999999</v>
      </c>
      <c r="H42" s="756">
        <v>0.84047702000000002</v>
      </c>
      <c r="I42" s="756">
        <v>0.68392524999999993</v>
      </c>
      <c r="J42" s="756">
        <v>0.98858299000000005</v>
      </c>
      <c r="K42" s="756">
        <v>0.54028958999999999</v>
      </c>
      <c r="L42" s="756">
        <v>0.66300227999999994</v>
      </c>
      <c r="M42" s="756">
        <v>3.4296085999999999</v>
      </c>
      <c r="N42" s="756">
        <v>14.8565153</v>
      </c>
      <c r="O42" s="373"/>
      <c r="P42" s="641"/>
      <c r="Q42" s="87"/>
    </row>
    <row r="43" spans="1:17">
      <c r="A43" s="166" t="s">
        <v>1013</v>
      </c>
      <c r="B43" s="756">
        <v>24.373268439999997</v>
      </c>
      <c r="C43" s="756">
        <v>8.61624327</v>
      </c>
      <c r="D43" s="756">
        <v>6.7067812799999995</v>
      </c>
      <c r="E43" s="756">
        <v>5.3549258399999999</v>
      </c>
      <c r="F43" s="756">
        <v>8.326985220000001</v>
      </c>
      <c r="G43" s="756">
        <v>7.1041368600000006</v>
      </c>
      <c r="H43" s="756">
        <v>8.8432449700000006</v>
      </c>
      <c r="I43" s="756">
        <v>6.6450677100000002</v>
      </c>
      <c r="J43" s="756">
        <v>8.9612392100000005</v>
      </c>
      <c r="K43" s="756">
        <v>14.56766783</v>
      </c>
      <c r="L43" s="756">
        <v>11.713060969999999</v>
      </c>
      <c r="M43" s="756">
        <v>35.087663629999994</v>
      </c>
      <c r="N43" s="756">
        <v>146.30028522999996</v>
      </c>
      <c r="O43" s="372"/>
      <c r="P43" s="577"/>
    </row>
    <row r="44" spans="1:17">
      <c r="A44" s="55" t="s">
        <v>1018</v>
      </c>
      <c r="B44" s="756">
        <v>7.7409294199999996</v>
      </c>
      <c r="C44" s="756">
        <v>6.9753088099999996</v>
      </c>
      <c r="D44" s="756">
        <v>5.3731418399999997</v>
      </c>
      <c r="E44" s="756">
        <v>4.1513265800000001</v>
      </c>
      <c r="F44" s="756">
        <v>6.9174837300000007</v>
      </c>
      <c r="G44" s="756">
        <v>5.4479016700000003</v>
      </c>
      <c r="H44" s="756">
        <v>7.35690914</v>
      </c>
      <c r="I44" s="756">
        <v>5.19229451</v>
      </c>
      <c r="J44" s="756">
        <v>6.9825632400000002</v>
      </c>
      <c r="K44" s="756">
        <v>8.93733048</v>
      </c>
      <c r="L44" s="756">
        <v>6.6514081300000001</v>
      </c>
      <c r="M44" s="756">
        <v>8.127535</v>
      </c>
      <c r="N44" s="756">
        <v>79.854132549999974</v>
      </c>
      <c r="O44" s="372"/>
      <c r="P44" s="577"/>
    </row>
    <row r="45" spans="1:17">
      <c r="A45" s="247" t="s">
        <v>426</v>
      </c>
      <c r="B45" s="819">
        <v>7.7409294199999996</v>
      </c>
      <c r="C45" s="819">
        <v>6.9753088099999996</v>
      </c>
      <c r="D45" s="819">
        <v>5.3731418399999997</v>
      </c>
      <c r="E45" s="819">
        <v>4.1513265800000001</v>
      </c>
      <c r="F45" s="819">
        <v>6.9174837300000007</v>
      </c>
      <c r="G45" s="819">
        <v>5.4479016700000003</v>
      </c>
      <c r="H45" s="819">
        <v>7.35690914</v>
      </c>
      <c r="I45" s="819">
        <v>5.19229451</v>
      </c>
      <c r="J45" s="819">
        <v>6.9825632400000002</v>
      </c>
      <c r="K45" s="819">
        <v>8.93733048</v>
      </c>
      <c r="L45" s="819">
        <v>6.6514081300000001</v>
      </c>
      <c r="M45" s="819">
        <v>8.127535</v>
      </c>
      <c r="N45" s="819">
        <v>79.854132549999974</v>
      </c>
      <c r="O45" s="372"/>
      <c r="P45" s="577"/>
    </row>
    <row r="46" spans="1:17">
      <c r="A46" s="76" t="s">
        <v>1019</v>
      </c>
      <c r="B46" s="819">
        <v>0.13922688</v>
      </c>
      <c r="C46" s="819">
        <v>0.14164048000000001</v>
      </c>
      <c r="D46" s="819">
        <v>0.13933426000000002</v>
      </c>
      <c r="E46" s="819">
        <v>0.14502583999999999</v>
      </c>
      <c r="F46" s="819">
        <v>0.12865660000000001</v>
      </c>
      <c r="G46" s="819">
        <v>0.1298057</v>
      </c>
      <c r="H46" s="819">
        <v>0.12890650000000001</v>
      </c>
      <c r="I46" s="819">
        <v>0.12990750000000001</v>
      </c>
      <c r="J46" s="819">
        <v>0.12838260000000001</v>
      </c>
      <c r="K46" s="819">
        <v>0.12861330000000001</v>
      </c>
      <c r="L46" s="819">
        <v>0.12944520000000001</v>
      </c>
      <c r="M46" s="819">
        <v>0.12779450000000001</v>
      </c>
      <c r="N46" s="819">
        <v>1.5967393599999999</v>
      </c>
      <c r="O46" s="372"/>
      <c r="P46" s="577"/>
    </row>
    <row r="47" spans="1:17">
      <c r="A47" s="254" t="s">
        <v>184</v>
      </c>
      <c r="B47" s="819">
        <v>0.13922688</v>
      </c>
      <c r="C47" s="819">
        <v>0.14164048000000001</v>
      </c>
      <c r="D47" s="819">
        <v>0.13933426000000002</v>
      </c>
      <c r="E47" s="819">
        <v>0.14502583999999999</v>
      </c>
      <c r="F47" s="819">
        <v>0.12865660000000001</v>
      </c>
      <c r="G47" s="819">
        <v>0.1298057</v>
      </c>
      <c r="H47" s="819">
        <v>0.12890650000000001</v>
      </c>
      <c r="I47" s="819">
        <v>0.12990750000000001</v>
      </c>
      <c r="J47" s="819">
        <v>0.12838260000000001</v>
      </c>
      <c r="K47" s="819">
        <v>0.12861330000000001</v>
      </c>
      <c r="L47" s="819">
        <v>0.12944520000000001</v>
      </c>
      <c r="M47" s="819">
        <v>0.12779450000000001</v>
      </c>
      <c r="N47" s="819">
        <v>1.5967393599999999</v>
      </c>
      <c r="O47" s="372"/>
      <c r="P47" s="577"/>
    </row>
    <row r="48" spans="1:17">
      <c r="A48" s="221" t="s">
        <v>366</v>
      </c>
      <c r="B48" s="756">
        <v>16.147954769999998</v>
      </c>
      <c r="C48" s="756">
        <v>1.19908068</v>
      </c>
      <c r="D48" s="756">
        <v>0.89174960000000003</v>
      </c>
      <c r="E48" s="756">
        <v>0.89372342999999999</v>
      </c>
      <c r="F48" s="756">
        <v>0.90875618999999996</v>
      </c>
      <c r="G48" s="756">
        <v>0.88605280000000008</v>
      </c>
      <c r="H48" s="756">
        <v>0.87820007</v>
      </c>
      <c r="I48" s="756">
        <v>0.86169003000000011</v>
      </c>
      <c r="J48" s="756">
        <v>1.59516583</v>
      </c>
      <c r="K48" s="756">
        <v>4.6602584500000006</v>
      </c>
      <c r="L48" s="756">
        <v>4.4526303599999997</v>
      </c>
      <c r="M48" s="756">
        <v>23.765445199999998</v>
      </c>
      <c r="N48" s="756">
        <v>57.140707409999997</v>
      </c>
      <c r="O48" s="372"/>
      <c r="P48" s="577"/>
    </row>
    <row r="49" spans="1:17">
      <c r="A49" s="106" t="s">
        <v>1020</v>
      </c>
      <c r="B49" s="819">
        <v>7.0907700000000006E-3</v>
      </c>
      <c r="C49" s="819">
        <v>3.890068E-2</v>
      </c>
      <c r="D49" s="819">
        <v>3.2361599999999997E-2</v>
      </c>
      <c r="E49" s="819">
        <v>2.0561429999999999E-2</v>
      </c>
      <c r="F49" s="819">
        <v>2.4481900000000003E-3</v>
      </c>
      <c r="G49" s="819">
        <v>6.2707989999999991E-2</v>
      </c>
      <c r="H49" s="819">
        <v>2.36207E-3</v>
      </c>
      <c r="I49" s="819">
        <v>2.8186599999999999E-2</v>
      </c>
      <c r="J49" s="819">
        <v>9.6038300000000007E-3</v>
      </c>
      <c r="K49" s="819">
        <v>0</v>
      </c>
      <c r="L49" s="819">
        <v>1.244436E-2</v>
      </c>
      <c r="M49" s="819">
        <v>4.7781999999999998E-3</v>
      </c>
      <c r="N49" s="819">
        <v>0.22144571999999998</v>
      </c>
      <c r="O49" s="372"/>
      <c r="P49" s="577"/>
      <c r="Q49" s="102"/>
    </row>
    <row r="50" spans="1:17">
      <c r="A50" s="72" t="s">
        <v>211</v>
      </c>
      <c r="B50" s="819">
        <v>15.2522</v>
      </c>
      <c r="C50" s="819">
        <v>0.28049999999999997</v>
      </c>
      <c r="D50" s="819">
        <v>4.5900000000000003E-2</v>
      </c>
      <c r="E50" s="819">
        <v>4.1399999999999999E-2</v>
      </c>
      <c r="F50" s="819">
        <v>3.2899999999999999E-2</v>
      </c>
      <c r="G50" s="819">
        <v>3.3500000000000002E-2</v>
      </c>
      <c r="H50" s="819">
        <v>5.3999999999999999E-2</v>
      </c>
      <c r="I50" s="819">
        <v>7.8100000000000003E-2</v>
      </c>
      <c r="J50" s="819">
        <v>0.74860000000000004</v>
      </c>
      <c r="K50" s="819">
        <v>3.8395000000000001</v>
      </c>
      <c r="L50" s="819">
        <v>3.6647999999999996</v>
      </c>
      <c r="M50" s="819">
        <v>22.983899999999998</v>
      </c>
      <c r="N50" s="819">
        <v>47.055300000000003</v>
      </c>
      <c r="O50" s="372"/>
      <c r="P50" s="577"/>
    </row>
    <row r="51" spans="1:17">
      <c r="A51" s="202" t="s">
        <v>1052</v>
      </c>
      <c r="B51" s="819">
        <v>0.88866400000000001</v>
      </c>
      <c r="C51" s="819">
        <v>0.87968000000000002</v>
      </c>
      <c r="D51" s="819">
        <v>0.81348799999999999</v>
      </c>
      <c r="E51" s="819">
        <v>0.831762</v>
      </c>
      <c r="F51" s="819">
        <v>0.87340799999999996</v>
      </c>
      <c r="G51" s="819">
        <v>0.78984481000000006</v>
      </c>
      <c r="H51" s="819">
        <v>0.82183799999999996</v>
      </c>
      <c r="I51" s="819">
        <v>0.7554034300000001</v>
      </c>
      <c r="J51" s="819">
        <v>0.83696199999999998</v>
      </c>
      <c r="K51" s="819">
        <v>0.82075845000000003</v>
      </c>
      <c r="L51" s="819">
        <v>0.77538600000000002</v>
      </c>
      <c r="M51" s="819">
        <v>0.77676699999999999</v>
      </c>
      <c r="N51" s="819">
        <v>9.8639616899999982</v>
      </c>
      <c r="O51" s="372"/>
      <c r="P51" s="577"/>
    </row>
    <row r="52" spans="1:17">
      <c r="A52" s="245" t="s">
        <v>1022</v>
      </c>
      <c r="B52" s="756">
        <v>0.34515736999999996</v>
      </c>
      <c r="C52" s="756">
        <v>0.30021330000000002</v>
      </c>
      <c r="D52" s="756">
        <v>0.30255557999999999</v>
      </c>
      <c r="E52" s="756">
        <v>0.16484999</v>
      </c>
      <c r="F52" s="756">
        <v>0.37208869999999999</v>
      </c>
      <c r="G52" s="756">
        <v>0.64037669000000008</v>
      </c>
      <c r="H52" s="756">
        <v>0.47922925999999999</v>
      </c>
      <c r="I52" s="756">
        <v>0.46117566999999998</v>
      </c>
      <c r="J52" s="756">
        <v>0.25512753999999999</v>
      </c>
      <c r="K52" s="756">
        <v>0.84146559999999992</v>
      </c>
      <c r="L52" s="756">
        <v>0.47957727999999994</v>
      </c>
      <c r="M52" s="756">
        <v>3.0668889299999997</v>
      </c>
      <c r="N52" s="756">
        <v>7.7087059099999991</v>
      </c>
      <c r="O52" s="372"/>
      <c r="P52" s="577"/>
    </row>
    <row r="53" spans="1:17">
      <c r="A53" s="113" t="s">
        <v>1026</v>
      </c>
      <c r="B53" s="756">
        <v>8.635799999999999E-2</v>
      </c>
      <c r="C53" s="756">
        <v>8.6499000000000006E-2</v>
      </c>
      <c r="D53" s="756">
        <v>8.1955E-2</v>
      </c>
      <c r="E53" s="756">
        <v>8.1856999999999999E-2</v>
      </c>
      <c r="F53" s="756">
        <v>8.2374000000000003E-2</v>
      </c>
      <c r="G53" s="756">
        <v>6.6360000000000002E-2</v>
      </c>
      <c r="H53" s="756">
        <v>7.2855000000000003E-2</v>
      </c>
      <c r="I53" s="756">
        <v>7.4442000000000008E-2</v>
      </c>
      <c r="J53" s="756">
        <v>6.8538000000000002E-2</v>
      </c>
      <c r="K53" s="756">
        <v>8.8729000000000002E-2</v>
      </c>
      <c r="L53" s="756">
        <v>3.9478999999999993E-2</v>
      </c>
      <c r="M53" s="756">
        <v>3.5289000000000001E-2</v>
      </c>
      <c r="N53" s="756">
        <v>0.86473500000000014</v>
      </c>
      <c r="O53" s="372"/>
      <c r="P53" s="577"/>
    </row>
    <row r="54" spans="1:17">
      <c r="A54" s="106" t="s">
        <v>1027</v>
      </c>
      <c r="B54" s="819">
        <v>8.635799999999999E-2</v>
      </c>
      <c r="C54" s="819">
        <v>8.6499000000000006E-2</v>
      </c>
      <c r="D54" s="819">
        <v>8.1955E-2</v>
      </c>
      <c r="E54" s="819">
        <v>8.1856999999999999E-2</v>
      </c>
      <c r="F54" s="819">
        <v>8.2374000000000003E-2</v>
      </c>
      <c r="G54" s="819">
        <v>6.6360000000000002E-2</v>
      </c>
      <c r="H54" s="819">
        <v>7.2855000000000003E-2</v>
      </c>
      <c r="I54" s="819">
        <v>7.4442000000000008E-2</v>
      </c>
      <c r="J54" s="819">
        <v>6.8538000000000002E-2</v>
      </c>
      <c r="K54" s="819">
        <v>8.8729000000000002E-2</v>
      </c>
      <c r="L54" s="819">
        <v>3.9478999999999993E-2</v>
      </c>
      <c r="M54" s="819">
        <v>3.5289000000000001E-2</v>
      </c>
      <c r="N54" s="819">
        <v>0.86473500000000014</v>
      </c>
      <c r="O54" s="372"/>
      <c r="P54" s="577"/>
    </row>
    <row r="55" spans="1:17">
      <c r="A55" s="113" t="s">
        <v>1028</v>
      </c>
      <c r="B55" s="756">
        <v>0.19400339000078573</v>
      </c>
      <c r="C55" s="756">
        <v>0.13036521000000001</v>
      </c>
      <c r="D55" s="756">
        <v>0.13245193</v>
      </c>
      <c r="E55" s="756">
        <v>0.16588029999999998</v>
      </c>
      <c r="F55" s="756">
        <v>0.13385871000000002</v>
      </c>
      <c r="G55" s="756">
        <v>0.14942427</v>
      </c>
      <c r="H55" s="756">
        <v>7.7577179999999996E-2</v>
      </c>
      <c r="I55" s="756">
        <v>0.35651884</v>
      </c>
      <c r="J55" s="756">
        <v>0.11917009000000001</v>
      </c>
      <c r="K55" s="756">
        <v>0.42447076999999994</v>
      </c>
      <c r="L55" s="756">
        <v>1.04131303</v>
      </c>
      <c r="M55" s="756">
        <v>0.21806682000000002</v>
      </c>
      <c r="N55" s="756">
        <v>3.1431005400007854</v>
      </c>
      <c r="O55" s="372"/>
      <c r="P55" s="577"/>
    </row>
    <row r="56" spans="1:17">
      <c r="A56" s="642" t="s">
        <v>1053</v>
      </c>
      <c r="B56" s="819">
        <v>0.19400339000078573</v>
      </c>
      <c r="C56" s="819">
        <v>0.13036521000000001</v>
      </c>
      <c r="D56" s="819">
        <v>0.13245193</v>
      </c>
      <c r="E56" s="819">
        <v>0.16588029999999998</v>
      </c>
      <c r="F56" s="819">
        <v>0.13385871000000002</v>
      </c>
      <c r="G56" s="819">
        <v>0.14942427</v>
      </c>
      <c r="H56" s="819">
        <v>7.7577179999999996E-2</v>
      </c>
      <c r="I56" s="819">
        <v>0.35651884</v>
      </c>
      <c r="J56" s="819">
        <v>0.11917009000000001</v>
      </c>
      <c r="K56" s="819">
        <v>0.42447076999999994</v>
      </c>
      <c r="L56" s="819">
        <v>1.04131303</v>
      </c>
      <c r="M56" s="819">
        <v>0.21806682000000002</v>
      </c>
      <c r="N56" s="819">
        <v>3.1431005400007854</v>
      </c>
      <c r="O56" s="372"/>
      <c r="P56" s="577"/>
    </row>
    <row r="57" spans="1:17" ht="15.75" customHeight="1">
      <c r="A57" s="419" t="s">
        <v>407</v>
      </c>
      <c r="B57" s="374">
        <v>47.958003930000778</v>
      </c>
      <c r="C57" s="374">
        <v>33.826383240000006</v>
      </c>
      <c r="D57" s="374">
        <v>43.187179700000009</v>
      </c>
      <c r="E57" s="374">
        <v>60.347409389999996</v>
      </c>
      <c r="F57" s="374">
        <v>37.94579023</v>
      </c>
      <c r="G57" s="374">
        <v>35.367310619999998</v>
      </c>
      <c r="H57" s="374">
        <v>51.423669979999993</v>
      </c>
      <c r="I57" s="374">
        <v>37.489296019999998</v>
      </c>
      <c r="J57" s="374">
        <v>40.131051689999993</v>
      </c>
      <c r="K57" s="374">
        <v>46.470438240000007</v>
      </c>
      <c r="L57" s="374">
        <v>36.197112959999998</v>
      </c>
      <c r="M57" s="374">
        <v>71.504805820000016</v>
      </c>
      <c r="N57" s="374">
        <v>541.84845182000072</v>
      </c>
    </row>
    <row r="58" spans="1:17" ht="15.75">
      <c r="A58" s="27" t="s">
        <v>1894</v>
      </c>
      <c r="B58" s="1354"/>
      <c r="C58" s="1354"/>
      <c r="D58" s="1354"/>
      <c r="E58" s="1354"/>
      <c r="F58" s="1354"/>
      <c r="G58" s="1354"/>
      <c r="H58" s="1354"/>
      <c r="I58" s="1354"/>
      <c r="J58" s="1354"/>
      <c r="K58" s="1354"/>
      <c r="L58" s="1354"/>
      <c r="M58" s="1354"/>
      <c r="N58" s="1354"/>
      <c r="O58" s="188"/>
    </row>
    <row r="59" spans="1:17" ht="15.75">
      <c r="A59" s="27" t="s">
        <v>2017</v>
      </c>
      <c r="B59" s="1354"/>
      <c r="C59" s="1354"/>
      <c r="D59" s="1354"/>
      <c r="E59" s="1354"/>
      <c r="F59" s="1354"/>
      <c r="G59" s="1354"/>
      <c r="H59" s="1354"/>
      <c r="I59" s="1354"/>
      <c r="J59" s="1354"/>
      <c r="K59" s="1354"/>
      <c r="L59" s="1354"/>
      <c r="M59" s="1354"/>
      <c r="N59" s="1355"/>
      <c r="O59" s="188"/>
    </row>
    <row r="60" spans="1:17">
      <c r="A60" s="1067" t="s">
        <v>1806</v>
      </c>
      <c r="B60" s="1347"/>
      <c r="C60" s="1347"/>
      <c r="D60" s="1347"/>
      <c r="E60" s="1347"/>
      <c r="F60" s="1347"/>
      <c r="G60" s="1347"/>
      <c r="H60" s="1347"/>
      <c r="I60" s="1347"/>
      <c r="J60" s="1347"/>
      <c r="K60" s="1347"/>
      <c r="L60" s="1347"/>
      <c r="M60" s="1347"/>
      <c r="N60" s="1356"/>
      <c r="O60" s="79"/>
    </row>
    <row r="61" spans="1:17" ht="15.75">
      <c r="A61" s="523" t="s">
        <v>1306</v>
      </c>
      <c r="B61" s="1347"/>
      <c r="C61" s="1311"/>
      <c r="D61" s="1347"/>
      <c r="E61" s="1347"/>
      <c r="F61" s="1347"/>
      <c r="G61" s="1347"/>
      <c r="H61" s="1347"/>
      <c r="I61" s="1347"/>
      <c r="J61" s="1347"/>
      <c r="K61" s="1347"/>
      <c r="L61" s="1347"/>
      <c r="M61" s="1347"/>
      <c r="N61" s="1311"/>
      <c r="O61" s="79"/>
      <c r="P61" s="79"/>
    </row>
    <row r="62" spans="1:17">
      <c r="B62" s="1347"/>
      <c r="C62" s="1357"/>
      <c r="D62" s="1347"/>
      <c r="E62" s="1347"/>
      <c r="F62" s="1347"/>
      <c r="G62" s="1347"/>
      <c r="H62" s="1347"/>
      <c r="I62" s="1347"/>
      <c r="J62" s="1347"/>
      <c r="K62" s="1347"/>
      <c r="L62" s="1347"/>
      <c r="M62" s="1347"/>
      <c r="N62" s="1347"/>
    </row>
    <row r="63" spans="1:17">
      <c r="B63" s="1347"/>
      <c r="C63" s="1357"/>
      <c r="D63" s="1347"/>
      <c r="E63" s="1347"/>
      <c r="F63" s="1347"/>
      <c r="G63" s="1347"/>
      <c r="H63" s="1347"/>
      <c r="I63" s="1347"/>
      <c r="J63" s="1347"/>
      <c r="K63" s="1347"/>
      <c r="L63" s="1347"/>
      <c r="M63" s="1347"/>
      <c r="N63" s="1347"/>
    </row>
    <row r="64" spans="1:17">
      <c r="A64" s="55"/>
      <c r="B64" s="1281"/>
      <c r="C64" s="1281"/>
      <c r="D64" s="1281"/>
      <c r="E64" s="1281"/>
      <c r="F64" s="1281"/>
      <c r="G64" s="1281"/>
      <c r="H64" s="1281"/>
      <c r="I64" s="1281"/>
      <c r="J64" s="1281"/>
      <c r="K64" s="1281"/>
      <c r="L64" s="1281"/>
      <c r="M64" s="1281"/>
      <c r="N64" s="1349"/>
    </row>
    <row r="65" spans="1:15">
      <c r="B65" s="819"/>
      <c r="C65" s="819"/>
      <c r="D65" s="819"/>
      <c r="E65" s="819"/>
      <c r="F65" s="819"/>
      <c r="G65" s="819"/>
      <c r="H65" s="819"/>
      <c r="I65" s="819"/>
      <c r="J65" s="819"/>
      <c r="K65" s="819"/>
      <c r="L65" s="819"/>
      <c r="M65" s="819"/>
      <c r="N65" s="1347"/>
    </row>
    <row r="66" spans="1:15">
      <c r="A66" s="55"/>
      <c r="B66" s="819"/>
      <c r="C66" s="819"/>
      <c r="D66" s="819"/>
      <c r="E66" s="819"/>
      <c r="F66" s="819"/>
      <c r="G66" s="819"/>
      <c r="H66" s="819"/>
      <c r="I66" s="819"/>
      <c r="J66" s="819"/>
      <c r="K66" s="819"/>
      <c r="L66" s="819"/>
      <c r="M66" s="819"/>
      <c r="N66" s="1358"/>
    </row>
    <row r="67" spans="1:15">
      <c r="B67" s="756"/>
      <c r="C67" s="756"/>
      <c r="D67" s="756"/>
      <c r="E67" s="756"/>
      <c r="F67" s="756"/>
      <c r="G67" s="756"/>
      <c r="H67" s="756"/>
      <c r="I67" s="756"/>
      <c r="J67" s="756"/>
      <c r="K67" s="756"/>
      <c r="L67" s="756"/>
      <c r="M67" s="756"/>
      <c r="N67" s="1347"/>
    </row>
    <row r="68" spans="1:15">
      <c r="B68" s="1281"/>
      <c r="C68" s="1281"/>
      <c r="D68" s="1281"/>
      <c r="E68" s="1281"/>
      <c r="F68" s="1281"/>
      <c r="G68" s="1281"/>
      <c r="H68" s="1281"/>
      <c r="I68" s="1281"/>
      <c r="J68" s="1281"/>
      <c r="K68" s="1281"/>
      <c r="L68" s="1281"/>
      <c r="M68" s="1281"/>
      <c r="N68" s="1347"/>
    </row>
    <row r="69" spans="1:15">
      <c r="B69" s="1347"/>
      <c r="C69" s="1357"/>
      <c r="D69" s="1347"/>
      <c r="E69" s="1347"/>
      <c r="F69" s="1347"/>
      <c r="G69" s="1347"/>
      <c r="H69" s="1347"/>
      <c r="I69" s="1347"/>
      <c r="J69" s="1347"/>
      <c r="K69" s="1347"/>
      <c r="L69" s="1347"/>
      <c r="M69" s="1347"/>
      <c r="N69" s="1347"/>
    </row>
    <row r="70" spans="1:15">
      <c r="B70" s="1357"/>
      <c r="C70" s="1357"/>
      <c r="D70" s="1357"/>
      <c r="E70" s="1357"/>
      <c r="F70" s="1357"/>
      <c r="G70" s="1357"/>
      <c r="H70" s="1357"/>
      <c r="I70" s="1357"/>
      <c r="J70" s="1357"/>
      <c r="K70" s="1357"/>
      <c r="L70" s="1357"/>
      <c r="M70" s="1357"/>
      <c r="N70" s="1347"/>
    </row>
    <row r="71" spans="1:15">
      <c r="A71" s="48"/>
      <c r="B71" s="1304"/>
      <c r="C71" s="1304"/>
      <c r="D71" s="1304"/>
      <c r="E71" s="1304"/>
      <c r="F71" s="1304"/>
      <c r="G71" s="1304"/>
      <c r="H71" s="1304"/>
      <c r="I71" s="1304"/>
      <c r="J71" s="1304"/>
      <c r="K71" s="1304"/>
      <c r="L71" s="1304"/>
      <c r="M71" s="1304"/>
      <c r="N71" s="1304"/>
      <c r="O71" s="48"/>
    </row>
    <row r="72" spans="1:15">
      <c r="A72" s="48"/>
      <c r="B72" s="1304"/>
      <c r="C72" s="1304"/>
      <c r="D72" s="1359"/>
      <c r="E72" s="1359"/>
      <c r="F72" s="1304"/>
      <c r="G72" s="1304"/>
      <c r="H72" s="1304"/>
      <c r="I72" s="1304"/>
      <c r="J72" s="1304"/>
      <c r="K72" s="1304"/>
      <c r="L72" s="1304"/>
      <c r="M72" s="1304"/>
      <c r="N72" s="1304"/>
      <c r="O72" s="48"/>
    </row>
    <row r="73" spans="1:15">
      <c r="A73" s="66"/>
      <c r="B73" s="1303"/>
      <c r="C73" s="1303"/>
      <c r="D73" s="1303"/>
      <c r="E73" s="1303"/>
      <c r="F73" s="1303"/>
      <c r="G73" s="1303"/>
      <c r="H73" s="1303"/>
      <c r="I73" s="1303"/>
      <c r="J73" s="1303"/>
      <c r="K73" s="1303"/>
      <c r="L73" s="1303"/>
      <c r="M73" s="1303"/>
      <c r="N73" s="1303"/>
      <c r="O73" s="48"/>
    </row>
    <row r="74" spans="1:15">
      <c r="A74" s="48"/>
      <c r="B74" s="1304"/>
      <c r="C74" s="1304"/>
      <c r="D74" s="1304"/>
      <c r="E74" s="1304"/>
      <c r="F74" s="1304"/>
      <c r="G74" s="1304"/>
      <c r="H74" s="1304"/>
      <c r="I74" s="1304"/>
      <c r="J74" s="1304"/>
      <c r="K74" s="1304"/>
      <c r="L74" s="1304"/>
      <c r="M74" s="1304"/>
      <c r="N74" s="1304"/>
      <c r="O74" s="48"/>
    </row>
    <row r="75" spans="1:15">
      <c r="A75" s="48"/>
      <c r="B75" s="1304"/>
      <c r="C75" s="1304"/>
      <c r="D75" s="1304"/>
      <c r="E75" s="1304"/>
      <c r="F75" s="1304"/>
      <c r="G75" s="1304"/>
      <c r="H75" s="1304"/>
      <c r="I75" s="1304"/>
      <c r="J75" s="1304"/>
      <c r="K75" s="1304"/>
      <c r="L75" s="1304"/>
      <c r="M75" s="1304"/>
      <c r="N75" s="1304"/>
      <c r="O75" s="48"/>
    </row>
    <row r="76" spans="1:15">
      <c r="A76" s="48"/>
      <c r="B76" s="1304"/>
      <c r="C76" s="1304"/>
      <c r="D76" s="1304"/>
      <c r="E76" s="1304"/>
      <c r="F76" s="1304"/>
      <c r="G76" s="1304"/>
      <c r="H76" s="1304"/>
      <c r="I76" s="1304"/>
      <c r="J76" s="1304"/>
      <c r="K76" s="1304"/>
      <c r="L76" s="1304"/>
      <c r="M76" s="1304"/>
      <c r="N76" s="1304"/>
      <c r="O76" s="48"/>
    </row>
    <row r="77" spans="1:15">
      <c r="A77" s="48"/>
      <c r="B77" s="1304"/>
      <c r="C77" s="1304"/>
      <c r="D77" s="1304"/>
      <c r="E77" s="1304"/>
      <c r="F77" s="1304"/>
      <c r="G77" s="1304"/>
      <c r="H77" s="1304"/>
      <c r="I77" s="1304"/>
      <c r="J77" s="1304"/>
      <c r="K77" s="1304"/>
      <c r="L77" s="1304"/>
      <c r="M77" s="1304"/>
      <c r="N77" s="1304"/>
      <c r="O77" s="48"/>
    </row>
    <row r="78" spans="1:15">
      <c r="A78" s="48"/>
      <c r="B78" s="1304"/>
      <c r="C78" s="1304"/>
      <c r="D78" s="1304"/>
      <c r="E78" s="1304"/>
      <c r="F78" s="1304"/>
      <c r="G78" s="1304"/>
      <c r="H78" s="1304"/>
      <c r="I78" s="1304"/>
      <c r="J78" s="1304"/>
      <c r="K78" s="1304"/>
      <c r="L78" s="1304"/>
      <c r="M78" s="1304"/>
      <c r="N78" s="1304"/>
      <c r="O78" s="48"/>
    </row>
    <row r="79" spans="1:15">
      <c r="A79" s="66"/>
      <c r="B79" s="1303"/>
      <c r="C79" s="1303"/>
      <c r="D79" s="1303"/>
      <c r="E79" s="1303"/>
      <c r="F79" s="1303"/>
      <c r="G79" s="1303"/>
      <c r="H79" s="1303"/>
      <c r="I79" s="1303"/>
      <c r="J79" s="1303"/>
      <c r="K79" s="1303"/>
      <c r="L79" s="1303"/>
      <c r="M79" s="1303"/>
      <c r="N79" s="1303"/>
      <c r="O79" s="48"/>
    </row>
    <row r="80" spans="1:15" ht="9.75" customHeight="1">
      <c r="A80" s="66"/>
      <c r="B80" s="1303"/>
      <c r="C80" s="1303"/>
      <c r="D80" s="1303"/>
      <c r="E80" s="1303"/>
      <c r="F80" s="1303"/>
      <c r="G80" s="1303"/>
      <c r="H80" s="1303"/>
      <c r="I80" s="1303"/>
      <c r="J80" s="1303"/>
      <c r="K80" s="1303"/>
      <c r="L80" s="1303"/>
      <c r="M80" s="1303"/>
      <c r="N80" s="1303"/>
      <c r="O80" s="48"/>
    </row>
    <row r="81" spans="1:17">
      <c r="A81" s="48"/>
      <c r="B81" s="1304"/>
      <c r="C81" s="1304"/>
      <c r="D81" s="1304"/>
      <c r="E81" s="1304"/>
      <c r="F81" s="1304"/>
      <c r="G81" s="1304"/>
      <c r="H81" s="1304"/>
      <c r="I81" s="1304"/>
      <c r="J81" s="1304"/>
      <c r="K81" s="1304"/>
      <c r="L81" s="1304"/>
      <c r="M81" s="1304"/>
      <c r="N81" s="1304"/>
      <c r="O81" s="48"/>
    </row>
    <row r="82" spans="1:17">
      <c r="A82" s="48"/>
      <c r="B82" s="1304"/>
      <c r="C82" s="1304"/>
      <c r="D82" s="1304"/>
      <c r="E82" s="1304"/>
      <c r="F82" s="1304"/>
      <c r="G82" s="1304"/>
      <c r="H82" s="1304"/>
      <c r="I82" s="1304"/>
      <c r="J82" s="1304"/>
      <c r="K82" s="1304"/>
      <c r="L82" s="1304"/>
      <c r="M82" s="1304"/>
      <c r="N82" s="1304"/>
      <c r="O82" s="48"/>
    </row>
    <row r="83" spans="1:17">
      <c r="A83" s="66"/>
      <c r="B83" s="1303"/>
      <c r="C83" s="1303"/>
      <c r="D83" s="1303"/>
      <c r="E83" s="1303"/>
      <c r="F83" s="1303"/>
      <c r="G83" s="1303"/>
      <c r="H83" s="1303"/>
      <c r="I83" s="1303"/>
      <c r="J83" s="1303"/>
      <c r="K83" s="1303"/>
      <c r="L83" s="1303"/>
      <c r="M83" s="1303"/>
      <c r="N83" s="1303"/>
      <c r="O83" s="48"/>
    </row>
    <row r="84" spans="1:17">
      <c r="A84" s="48"/>
      <c r="B84" s="1304"/>
      <c r="C84" s="1304"/>
      <c r="D84" s="1304"/>
      <c r="E84" s="1304"/>
      <c r="F84" s="1304"/>
      <c r="G84" s="1304"/>
      <c r="H84" s="1304"/>
      <c r="I84" s="1304"/>
      <c r="J84" s="1304"/>
      <c r="K84" s="1304"/>
      <c r="L84" s="1304"/>
      <c r="M84" s="1304"/>
      <c r="N84" s="1304"/>
      <c r="O84" s="48"/>
    </row>
    <row r="85" spans="1:17">
      <c r="A85" s="48"/>
      <c r="B85" s="1304"/>
      <c r="C85" s="1304"/>
      <c r="D85" s="1304"/>
      <c r="E85" s="1304"/>
      <c r="F85" s="1304"/>
      <c r="G85" s="1304"/>
      <c r="H85" s="1304"/>
      <c r="I85" s="1304"/>
      <c r="J85" s="1304"/>
      <c r="K85" s="1304"/>
      <c r="L85" s="1304"/>
      <c r="M85" s="1304"/>
      <c r="N85" s="1304"/>
      <c r="O85" s="48"/>
    </row>
    <row r="86" spans="1:17">
      <c r="A86" s="48"/>
      <c r="B86" s="1304"/>
      <c r="C86" s="1304"/>
      <c r="D86" s="1304"/>
      <c r="E86" s="1304"/>
      <c r="F86" s="1304"/>
      <c r="G86" s="1304"/>
      <c r="H86" s="1304"/>
      <c r="I86" s="1304"/>
      <c r="J86" s="1304"/>
      <c r="K86" s="1304"/>
      <c r="L86" s="1304"/>
      <c r="M86" s="1304"/>
      <c r="N86" s="1304"/>
      <c r="O86" s="48"/>
    </row>
    <row r="87" spans="1:17" s="55" customFormat="1">
      <c r="A87" s="66"/>
      <c r="B87" s="1303"/>
      <c r="C87" s="1303"/>
      <c r="D87" s="1303"/>
      <c r="E87" s="1303"/>
      <c r="F87" s="1303"/>
      <c r="G87" s="1303"/>
      <c r="H87" s="1303"/>
      <c r="I87" s="1303"/>
      <c r="J87" s="1303"/>
      <c r="K87" s="1303"/>
      <c r="L87" s="1303"/>
      <c r="M87" s="1303"/>
      <c r="N87" s="1303"/>
      <c r="O87" s="66"/>
      <c r="Q87" s="87"/>
    </row>
    <row r="88" spans="1:17">
      <c r="A88" s="48"/>
      <c r="B88" s="1304"/>
      <c r="C88" s="1304"/>
      <c r="D88" s="1304"/>
      <c r="E88" s="1304"/>
      <c r="F88" s="1304"/>
      <c r="G88" s="1304"/>
      <c r="H88" s="1304"/>
      <c r="I88" s="1304"/>
      <c r="J88" s="1304"/>
      <c r="K88" s="1304"/>
      <c r="L88" s="1304"/>
      <c r="M88" s="1304"/>
      <c r="N88" s="1304"/>
      <c r="O88" s="48"/>
    </row>
    <row r="89" spans="1:17">
      <c r="A89" s="75"/>
      <c r="B89" s="1303"/>
      <c r="C89" s="1303"/>
      <c r="D89" s="1303"/>
      <c r="E89" s="1303"/>
      <c r="F89" s="1303"/>
      <c r="G89" s="1303"/>
      <c r="H89" s="1303"/>
      <c r="I89" s="1303"/>
      <c r="J89" s="1303"/>
      <c r="K89" s="1303"/>
      <c r="L89" s="1303"/>
      <c r="M89" s="1303"/>
      <c r="N89" s="1303"/>
      <c r="O89" s="48"/>
    </row>
  </sheetData>
  <customSheetViews>
    <customSheetView guid="{45E423DD-7FD2-487F-8372-5798D7D06C15}" showPageBreaks="1" showGridLines="0" printArea="1" topLeftCell="D1">
      <selection activeCell="N2" sqref="N2"/>
      <pageMargins left="0.79" right="0.51" top="0.87" bottom="0.62" header="0" footer="0.61"/>
      <pageSetup scale="73" orientation="landscape" r:id="rId1"/>
      <headerFooter alignWithMargins="0"/>
    </customSheetView>
    <customSheetView guid="{B297ACE3-C144-4411-A206-EE5C8D41CE1C}" topLeftCell="C1">
      <selection activeCell="H39" sqref="H39"/>
      <pageMargins left="0.79" right="0.51" top="0.87" bottom="0.62" header="0" footer="0.61"/>
      <pageSetup scale="73" orientation="landscape" r:id="rId2"/>
      <headerFooter alignWithMargins="0"/>
    </customSheetView>
    <customSheetView guid="{67BA8672-8137-4028-84CD-AA630649A2B3}" showRuler="0" topLeftCell="C13">
      <selection activeCell="J4" sqref="J4"/>
      <pageMargins left="0.79" right="0.51" top="0.87" bottom="0.62" header="0" footer="0.61"/>
      <pageSetup scale="73" orientation="landscape" r:id="rId3"/>
      <headerFooter alignWithMargins="0"/>
    </customSheetView>
    <customSheetView guid="{51F1D52B-5D55-4FCC-809B-9B4CC86C88B9}" showGridLines="0" topLeftCell="D1">
      <selection activeCell="N2" sqref="N2"/>
      <pageMargins left="0.79" right="0.51" top="0.87" bottom="0.62" header="0" footer="0.61"/>
      <pageSetup scale="73" orientation="landscape" r:id="rId4"/>
      <headerFooter alignWithMargins="0"/>
    </customSheetView>
  </customSheetViews>
  <phoneticPr fontId="0" type="noConversion"/>
  <pageMargins left="1.01" right="0.17" top="0.4" bottom="0.17" header="0" footer="0.17"/>
  <pageSetup scale="65" orientation="landscape" r:id="rId5"/>
  <headerFooter alignWithMargins="0"/>
  <drawing r:id="rId6"/>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7"/>
  <dimension ref="A1:G63"/>
  <sheetViews>
    <sheetView showGridLines="0" zoomScaleNormal="100" workbookViewId="0">
      <selection sqref="A1:XFD1048576"/>
    </sheetView>
  </sheetViews>
  <sheetFormatPr defaultColWidth="9.140625" defaultRowHeight="15"/>
  <cols>
    <col min="1" max="1" width="61.85546875" style="48" customWidth="1"/>
    <col min="2" max="6" width="12.140625" style="271" customWidth="1"/>
    <col min="7" max="16384" width="9.140625" style="48"/>
  </cols>
  <sheetData>
    <row r="1" spans="1:6">
      <c r="A1" s="331" t="s">
        <v>277</v>
      </c>
      <c r="B1" s="122"/>
      <c r="C1" s="122"/>
      <c r="D1" s="122"/>
      <c r="E1" s="122"/>
      <c r="F1" s="809">
        <v>84</v>
      </c>
    </row>
    <row r="2" spans="1:6">
      <c r="A2" s="53"/>
      <c r="B2" s="120"/>
      <c r="C2" s="120"/>
      <c r="D2" s="120"/>
      <c r="E2" s="120"/>
      <c r="F2" s="120"/>
    </row>
    <row r="3" spans="1:6">
      <c r="A3" s="53"/>
      <c r="B3" s="120"/>
      <c r="C3" s="120"/>
      <c r="D3" s="120"/>
      <c r="E3" s="120"/>
    </row>
    <row r="4" spans="1:6">
      <c r="A4" s="53"/>
      <c r="B4" s="120"/>
      <c r="C4" s="120"/>
      <c r="D4" s="120"/>
      <c r="E4" s="120"/>
    </row>
    <row r="5" spans="1:6">
      <c r="A5" s="53"/>
      <c r="B5" s="120"/>
      <c r="C5" s="120"/>
      <c r="D5" s="120"/>
      <c r="E5" s="120"/>
    </row>
    <row r="6" spans="1:6">
      <c r="A6" s="53"/>
      <c r="B6" s="120"/>
      <c r="C6" s="120"/>
      <c r="D6" s="120"/>
      <c r="E6" s="120"/>
    </row>
    <row r="7" spans="1:6">
      <c r="A7" s="53"/>
      <c r="B7" s="120"/>
      <c r="C7" s="120"/>
      <c r="D7" s="120"/>
      <c r="E7" s="120"/>
    </row>
    <row r="8" spans="1:6">
      <c r="A8" s="55" t="s">
        <v>1288</v>
      </c>
    </row>
    <row r="9" spans="1:6">
      <c r="A9" s="55" t="s">
        <v>1692</v>
      </c>
    </row>
    <row r="10" spans="1:6">
      <c r="A10" s="53" t="s">
        <v>359</v>
      </c>
    </row>
    <row r="11" spans="1:6" ht="17.25">
      <c r="A11" s="141" t="s">
        <v>288</v>
      </c>
      <c r="B11" s="1255">
        <v>2015</v>
      </c>
      <c r="C11" s="1255">
        <v>2016</v>
      </c>
      <c r="D11" s="1255">
        <v>2017</v>
      </c>
      <c r="E11" s="1255">
        <v>2018</v>
      </c>
      <c r="F11" s="1255" t="s">
        <v>1739</v>
      </c>
    </row>
    <row r="12" spans="1:6">
      <c r="A12" s="166" t="s">
        <v>363</v>
      </c>
      <c r="B12" s="756">
        <v>130.13900335000002</v>
      </c>
      <c r="C12" s="756">
        <v>135.44498687000001</v>
      </c>
      <c r="D12" s="756">
        <v>180.64360463</v>
      </c>
      <c r="E12" s="756">
        <v>203.48260043000005</v>
      </c>
      <c r="F12" s="756">
        <v>300.47913026000003</v>
      </c>
    </row>
    <row r="13" spans="1:6">
      <c r="A13" s="221" t="s">
        <v>364</v>
      </c>
      <c r="B13" s="756">
        <v>58.04791182000001</v>
      </c>
      <c r="C13" s="756">
        <v>58.154376679999999</v>
      </c>
      <c r="D13" s="756">
        <v>72.771929110000002</v>
      </c>
      <c r="E13" s="756">
        <v>84.970880130000012</v>
      </c>
      <c r="F13" s="756">
        <v>112.55349312000001</v>
      </c>
    </row>
    <row r="14" spans="1:6">
      <c r="A14" s="247" t="s">
        <v>186</v>
      </c>
      <c r="B14" s="819">
        <v>20.486702859999998</v>
      </c>
      <c r="C14" s="819">
        <v>16.612539220000002</v>
      </c>
      <c r="D14" s="756">
        <v>22.344679960000001</v>
      </c>
      <c r="E14" s="819">
        <v>30.153316459999999</v>
      </c>
      <c r="F14" s="819">
        <v>49.953865720000003</v>
      </c>
    </row>
    <row r="15" spans="1:6">
      <c r="A15" s="247" t="s">
        <v>187</v>
      </c>
      <c r="B15" s="819">
        <v>10.758184960000001</v>
      </c>
      <c r="C15" s="819">
        <v>12.406986380000001</v>
      </c>
      <c r="D15" s="756">
        <v>15.658358310000001</v>
      </c>
      <c r="E15" s="819">
        <v>17.448923900000004</v>
      </c>
      <c r="F15" s="819">
        <v>19.457300029999999</v>
      </c>
    </row>
    <row r="16" spans="1:6">
      <c r="A16" s="199" t="s">
        <v>188</v>
      </c>
      <c r="B16" s="819">
        <v>5.0644881799999997</v>
      </c>
      <c r="C16" s="819">
        <v>4.5186579299999998</v>
      </c>
      <c r="D16" s="756">
        <v>6.7979871200000002</v>
      </c>
      <c r="E16" s="819">
        <v>7.7814727300000017</v>
      </c>
      <c r="F16" s="819">
        <v>9.2076264399999985</v>
      </c>
    </row>
    <row r="17" spans="1:6">
      <c r="A17" s="48" t="s">
        <v>402</v>
      </c>
      <c r="B17" s="819">
        <v>0.48812429000000007</v>
      </c>
      <c r="C17" s="819">
        <v>0.52822228999999998</v>
      </c>
      <c r="D17" s="756">
        <v>0.25258831999999998</v>
      </c>
      <c r="E17" s="819">
        <v>5.4469999999999998E-2</v>
      </c>
      <c r="F17" s="819">
        <v>0</v>
      </c>
    </row>
    <row r="18" spans="1:6">
      <c r="A18" s="199" t="s">
        <v>189</v>
      </c>
      <c r="B18" s="819">
        <v>0.97358220000000018</v>
      </c>
      <c r="C18" s="819">
        <v>1.07900229</v>
      </c>
      <c r="D18" s="756">
        <v>1.14176097</v>
      </c>
      <c r="E18" s="819">
        <v>2.2635876899999996</v>
      </c>
      <c r="F18" s="819">
        <v>1.2601464300000003</v>
      </c>
    </row>
    <row r="19" spans="1:6">
      <c r="A19" s="199" t="s">
        <v>190</v>
      </c>
      <c r="B19" s="819">
        <v>0.45137994000000004</v>
      </c>
      <c r="C19" s="819">
        <v>0.39744448999999998</v>
      </c>
      <c r="D19" s="756">
        <v>0.12970561</v>
      </c>
      <c r="E19" s="819">
        <v>0</v>
      </c>
      <c r="F19" s="819">
        <v>0</v>
      </c>
    </row>
    <row r="20" spans="1:6">
      <c r="A20" s="48" t="s">
        <v>504</v>
      </c>
      <c r="B20" s="819">
        <v>19.825449389999999</v>
      </c>
      <c r="C20" s="819">
        <v>22.611524080000002</v>
      </c>
      <c r="D20" s="756">
        <v>26.44684882</v>
      </c>
      <c r="E20" s="819">
        <v>27.269109350000001</v>
      </c>
      <c r="F20" s="819">
        <v>32.674554499999999</v>
      </c>
    </row>
    <row r="21" spans="1:6">
      <c r="A21" s="221" t="s">
        <v>1015</v>
      </c>
      <c r="B21" s="756">
        <v>52.600027469999993</v>
      </c>
      <c r="C21" s="756">
        <v>57.554725589999997</v>
      </c>
      <c r="D21" s="756">
        <v>74.6842939</v>
      </c>
      <c r="E21" s="756">
        <v>83.960097870000013</v>
      </c>
      <c r="F21" s="756">
        <v>131.60404961</v>
      </c>
    </row>
    <row r="22" spans="1:6">
      <c r="A22" s="247" t="s">
        <v>191</v>
      </c>
      <c r="B22" s="819">
        <v>50.89003473999999</v>
      </c>
      <c r="C22" s="819">
        <v>55.970128619999997</v>
      </c>
      <c r="D22" s="756">
        <v>73.775765910000004</v>
      </c>
      <c r="E22" s="819">
        <v>83.414243810000002</v>
      </c>
      <c r="F22" s="819">
        <v>130.81219103000001</v>
      </c>
    </row>
    <row r="23" spans="1:6">
      <c r="A23" s="48" t="s">
        <v>1004</v>
      </c>
      <c r="B23" s="819">
        <v>0.30187221999999997</v>
      </c>
      <c r="C23" s="819">
        <v>0.38363967999999998</v>
      </c>
      <c r="D23" s="756">
        <v>0.49059234000000002</v>
      </c>
      <c r="E23" s="819">
        <v>0.51820574999999991</v>
      </c>
      <c r="F23" s="819">
        <v>0.71150767999999998</v>
      </c>
    </row>
    <row r="24" spans="1:6">
      <c r="A24" s="366" t="s">
        <v>1006</v>
      </c>
      <c r="B24" s="819">
        <v>0.46668660000000006</v>
      </c>
      <c r="C24" s="819">
        <v>0.40871901999999999</v>
      </c>
      <c r="D24" s="756">
        <v>0.15428600000000001</v>
      </c>
      <c r="E24" s="819">
        <v>0</v>
      </c>
      <c r="F24" s="819">
        <v>3.7536650000000005E-2</v>
      </c>
    </row>
    <row r="25" spans="1:6">
      <c r="A25" s="366" t="s">
        <v>1007</v>
      </c>
      <c r="B25" s="819">
        <v>0.45137994000000004</v>
      </c>
      <c r="C25" s="819">
        <v>0.37822229000000002</v>
      </c>
      <c r="D25" s="756">
        <v>0.11052432000000001</v>
      </c>
      <c r="E25" s="819">
        <v>0</v>
      </c>
      <c r="F25" s="819">
        <v>0</v>
      </c>
    </row>
    <row r="26" spans="1:6">
      <c r="A26" s="366" t="s">
        <v>1008</v>
      </c>
      <c r="B26" s="819">
        <v>0.49005396999999995</v>
      </c>
      <c r="C26" s="819">
        <v>0.41401597999999995</v>
      </c>
      <c r="D26" s="756">
        <v>0.15312533</v>
      </c>
      <c r="E26" s="819">
        <v>2.7648309999999999E-2</v>
      </c>
      <c r="F26" s="819">
        <v>4.2814249999999991E-2</v>
      </c>
    </row>
    <row r="27" spans="1:6">
      <c r="A27" s="371" t="s">
        <v>1014</v>
      </c>
      <c r="B27" s="756">
        <v>17.297996350000002</v>
      </c>
      <c r="C27" s="756">
        <v>15.26082428</v>
      </c>
      <c r="D27" s="756">
        <v>19.125481959999998</v>
      </c>
      <c r="E27" s="756">
        <v>22.673001580000005</v>
      </c>
      <c r="F27" s="756">
        <v>27.744156079999996</v>
      </c>
    </row>
    <row r="28" spans="1:6">
      <c r="A28" s="517" t="s">
        <v>214</v>
      </c>
      <c r="B28" s="819">
        <v>3.1867463000000003</v>
      </c>
      <c r="C28" s="819">
        <v>2.9572690800000001</v>
      </c>
      <c r="D28" s="756">
        <v>4.8085760000000004</v>
      </c>
      <c r="E28" s="819">
        <v>4.8926683100000004</v>
      </c>
      <c r="F28" s="819">
        <v>5.1213764599999996</v>
      </c>
    </row>
    <row r="29" spans="1:6">
      <c r="A29" s="543" t="s">
        <v>1226</v>
      </c>
      <c r="B29" s="819">
        <v>0.9030476999999999</v>
      </c>
      <c r="C29" s="819">
        <v>0.75644454000000005</v>
      </c>
      <c r="D29" s="756">
        <v>0.45220289000000002</v>
      </c>
      <c r="E29" s="819">
        <v>0.16950266999999999</v>
      </c>
      <c r="F29" s="819">
        <v>3.6938189999999996E-2</v>
      </c>
    </row>
    <row r="30" spans="1:6">
      <c r="A30" s="517" t="s">
        <v>163</v>
      </c>
      <c r="B30" s="819">
        <v>0.90395988000000005</v>
      </c>
      <c r="C30" s="819">
        <v>0.75644458000000003</v>
      </c>
      <c r="D30" s="756">
        <v>0.22104864000000002</v>
      </c>
      <c r="E30" s="819">
        <v>2.43536E-2</v>
      </c>
      <c r="F30" s="819">
        <v>5.1017819999999998E-2</v>
      </c>
    </row>
    <row r="31" spans="1:6">
      <c r="A31" s="680" t="s">
        <v>1065</v>
      </c>
      <c r="B31" s="819">
        <v>2.5440453299999999</v>
      </c>
      <c r="C31" s="819">
        <v>2.5960574899999997</v>
      </c>
      <c r="D31" s="756">
        <v>2.0796078200000001</v>
      </c>
      <c r="E31" s="819">
        <v>2.1177906100000001</v>
      </c>
      <c r="F31" s="819">
        <v>2.0502471200000003</v>
      </c>
    </row>
    <row r="32" spans="1:6">
      <c r="A32" s="517" t="s">
        <v>1223</v>
      </c>
      <c r="B32" s="819">
        <v>0.21873497999999997</v>
      </c>
      <c r="C32" s="819">
        <v>0.17915400000000001</v>
      </c>
      <c r="D32" s="756">
        <v>0.18229000000000004</v>
      </c>
      <c r="E32" s="819">
        <v>0.18958400000000003</v>
      </c>
      <c r="F32" s="819">
        <v>0.19224799999999997</v>
      </c>
    </row>
    <row r="33" spans="1:7">
      <c r="A33" s="194" t="s">
        <v>517</v>
      </c>
      <c r="B33" s="819">
        <v>3.1741398000000003</v>
      </c>
      <c r="C33" s="819">
        <v>2.5142648799999998</v>
      </c>
      <c r="D33" s="756">
        <v>7.1695413899999991</v>
      </c>
      <c r="E33" s="819">
        <v>10.951771820000001</v>
      </c>
      <c r="F33" s="819">
        <v>13.023161549999998</v>
      </c>
    </row>
    <row r="34" spans="1:7">
      <c r="A34" s="200" t="s">
        <v>473</v>
      </c>
      <c r="B34" s="819">
        <v>6.3673223600000002</v>
      </c>
      <c r="C34" s="819">
        <v>5.5011897100000002</v>
      </c>
      <c r="D34" s="756">
        <v>4.21221522</v>
      </c>
      <c r="E34" s="819">
        <v>4.32733057</v>
      </c>
      <c r="F34" s="819">
        <v>7.2691669399999999</v>
      </c>
    </row>
    <row r="35" spans="1:7">
      <c r="A35" s="245" t="s">
        <v>1012</v>
      </c>
      <c r="B35" s="756">
        <v>2.1930677100000002</v>
      </c>
      <c r="C35" s="756">
        <v>4.4750603199999999</v>
      </c>
      <c r="D35" s="756">
        <v>14.061899660000002</v>
      </c>
      <c r="E35" s="756">
        <v>11.878620849999999</v>
      </c>
      <c r="F35" s="756">
        <v>28.577431450000002</v>
      </c>
    </row>
    <row r="36" spans="1:7">
      <c r="A36" s="166" t="s">
        <v>365</v>
      </c>
      <c r="B36" s="756">
        <v>54.883394210000006</v>
      </c>
      <c r="C36" s="756">
        <v>49.676901100000009</v>
      </c>
      <c r="D36" s="756">
        <v>70.102666410000012</v>
      </c>
      <c r="E36" s="756">
        <v>75.109845959999987</v>
      </c>
      <c r="F36" s="756">
        <v>91.061200789999987</v>
      </c>
    </row>
    <row r="37" spans="1:7">
      <c r="A37" s="679" t="s">
        <v>168</v>
      </c>
      <c r="B37" s="819">
        <v>27.316806379999999</v>
      </c>
      <c r="C37" s="819">
        <v>21.780003469999997</v>
      </c>
      <c r="D37" s="819">
        <v>36.677651789999999</v>
      </c>
      <c r="E37" s="819">
        <v>37.701511999999994</v>
      </c>
      <c r="F37" s="819">
        <v>35.540616050000004</v>
      </c>
    </row>
    <row r="38" spans="1:7">
      <c r="A38" s="517" t="s">
        <v>1009</v>
      </c>
      <c r="B38" s="819">
        <v>3.2586653299999995</v>
      </c>
      <c r="C38" s="819">
        <v>4.0015796400000001</v>
      </c>
      <c r="D38" s="819">
        <v>3.73900626</v>
      </c>
      <c r="E38" s="819">
        <v>5.3701663899999987</v>
      </c>
      <c r="F38" s="819">
        <v>9.0373331100000005</v>
      </c>
    </row>
    <row r="39" spans="1:7">
      <c r="A39" s="543" t="s">
        <v>1010</v>
      </c>
      <c r="B39" s="819">
        <v>10.406790850000002</v>
      </c>
      <c r="C39" s="819">
        <v>10.931779120000002</v>
      </c>
      <c r="D39" s="819">
        <v>13.35500957</v>
      </c>
      <c r="E39" s="819">
        <v>15.131426190000001</v>
      </c>
      <c r="F39" s="819">
        <v>22.051165529999999</v>
      </c>
    </row>
    <row r="40" spans="1:7">
      <c r="A40" s="517" t="s">
        <v>1017</v>
      </c>
      <c r="B40" s="819">
        <v>2.4545478699999999</v>
      </c>
      <c r="C40" s="819">
        <v>3.4190029000000002</v>
      </c>
      <c r="D40" s="819">
        <v>5.4162620000000006</v>
      </c>
      <c r="E40" s="819">
        <v>5.2108834700000006</v>
      </c>
      <c r="F40" s="819">
        <v>5.5032257299999996</v>
      </c>
    </row>
    <row r="41" spans="1:7">
      <c r="A41" s="194" t="s">
        <v>427</v>
      </c>
      <c r="B41" s="819">
        <v>2.3679805100000002</v>
      </c>
      <c r="C41" s="819">
        <v>2.27267229</v>
      </c>
      <c r="D41" s="819">
        <v>2.0583674599999999</v>
      </c>
      <c r="E41" s="819">
        <v>2.68735868</v>
      </c>
      <c r="F41" s="819">
        <v>3.3614000000000002</v>
      </c>
    </row>
    <row r="42" spans="1:7">
      <c r="A42" s="194" t="s">
        <v>1104</v>
      </c>
      <c r="B42" s="819">
        <v>4.0836480000000002</v>
      </c>
      <c r="C42" s="819">
        <v>2.1153089999999999</v>
      </c>
      <c r="D42" s="819">
        <v>0.46089999999999998</v>
      </c>
      <c r="E42" s="819">
        <v>0.41201500000000002</v>
      </c>
      <c r="F42" s="819">
        <v>0.44590000000000007</v>
      </c>
    </row>
    <row r="43" spans="1:7">
      <c r="A43" s="194" t="s">
        <v>1060</v>
      </c>
      <c r="B43" s="819">
        <v>0.10271457000000002</v>
      </c>
      <c r="C43" s="819">
        <v>0.11436373000000001</v>
      </c>
      <c r="D43" s="819">
        <v>0</v>
      </c>
      <c r="E43" s="819">
        <v>0.27522551999999995</v>
      </c>
      <c r="F43" s="819">
        <v>0.26504506999999999</v>
      </c>
    </row>
    <row r="44" spans="1:7">
      <c r="A44" s="645" t="s">
        <v>1011</v>
      </c>
      <c r="B44" s="756">
        <v>4.8922407000000012</v>
      </c>
      <c r="C44" s="756">
        <v>5.0421909500000002</v>
      </c>
      <c r="D44" s="756">
        <v>8.3954693300000187</v>
      </c>
      <c r="E44" s="756">
        <v>8.3212587100000004</v>
      </c>
      <c r="F44" s="756">
        <v>14.8565153</v>
      </c>
    </row>
    <row r="45" spans="1:7">
      <c r="A45" s="166" t="s">
        <v>1013</v>
      </c>
      <c r="B45" s="756">
        <v>47.92818055</v>
      </c>
      <c r="C45" s="756">
        <v>56.190671010000003</v>
      </c>
      <c r="D45" s="756">
        <v>66.157202340000012</v>
      </c>
      <c r="E45" s="756">
        <v>93.487741300000067</v>
      </c>
      <c r="F45" s="756">
        <v>146.30028522999996</v>
      </c>
      <c r="G45" s="69"/>
    </row>
    <row r="46" spans="1:7">
      <c r="A46" s="55" t="s">
        <v>1018</v>
      </c>
      <c r="B46" s="756">
        <v>28.913500399999997</v>
      </c>
      <c r="C46" s="756">
        <v>31.29131065</v>
      </c>
      <c r="D46" s="756">
        <v>40.199957450000007</v>
      </c>
      <c r="E46" s="756">
        <v>55.920734279999998</v>
      </c>
      <c r="F46" s="756">
        <v>79.854132549999974</v>
      </c>
    </row>
    <row r="47" spans="1:7">
      <c r="A47" s="247" t="s">
        <v>426</v>
      </c>
      <c r="B47" s="819">
        <v>28.913500399999997</v>
      </c>
      <c r="C47" s="819">
        <v>31.29131065</v>
      </c>
      <c r="D47" s="819">
        <v>40.199957450000007</v>
      </c>
      <c r="E47" s="819">
        <v>55.920734279999998</v>
      </c>
      <c r="F47" s="819">
        <v>79.854132549999974</v>
      </c>
    </row>
    <row r="48" spans="1:7">
      <c r="A48" s="76" t="s">
        <v>1019</v>
      </c>
      <c r="B48" s="756">
        <v>0</v>
      </c>
      <c r="C48" s="756">
        <v>1.4457196400000001</v>
      </c>
      <c r="D48" s="756">
        <v>1.5013711999999999</v>
      </c>
      <c r="E48" s="756">
        <v>1.6009269300000002</v>
      </c>
      <c r="F48" s="756">
        <v>1.5967393599999999</v>
      </c>
    </row>
    <row r="49" spans="1:7">
      <c r="A49" s="254" t="s">
        <v>184</v>
      </c>
      <c r="B49" s="819">
        <v>0</v>
      </c>
      <c r="C49" s="819">
        <v>1.4457196400000001</v>
      </c>
      <c r="D49" s="819">
        <v>1.5013711999999999</v>
      </c>
      <c r="E49" s="819">
        <v>1.6009269300000002</v>
      </c>
      <c r="F49" s="819">
        <v>1.5967393599999999</v>
      </c>
    </row>
    <row r="50" spans="1:7">
      <c r="A50" s="221" t="s">
        <v>366</v>
      </c>
      <c r="B50" s="756">
        <v>18.616488489999998</v>
      </c>
      <c r="C50" s="756">
        <v>22.753189020000001</v>
      </c>
      <c r="D50" s="756">
        <v>21.248344340000003</v>
      </c>
      <c r="E50" s="756">
        <v>27.978202070000002</v>
      </c>
      <c r="F50" s="756">
        <v>57.140707409999997</v>
      </c>
    </row>
    <row r="51" spans="1:7">
      <c r="A51" s="106" t="s">
        <v>1020</v>
      </c>
      <c r="B51" s="819">
        <v>0.76128616999999987</v>
      </c>
      <c r="C51" s="819">
        <v>0.74152297</v>
      </c>
      <c r="D51" s="819">
        <v>0.85747064000000006</v>
      </c>
      <c r="E51" s="819">
        <v>0.62379908000000006</v>
      </c>
      <c r="F51" s="819">
        <v>0.22144571999999998</v>
      </c>
    </row>
    <row r="52" spans="1:7">
      <c r="A52" s="72" t="s">
        <v>211</v>
      </c>
      <c r="B52" s="819">
        <v>7.263916</v>
      </c>
      <c r="C52" s="819">
        <v>10.9267</v>
      </c>
      <c r="D52" s="819">
        <v>11.210826000000001</v>
      </c>
      <c r="E52" s="819">
        <v>17.433500000000002</v>
      </c>
      <c r="F52" s="819">
        <v>47.055300000000003</v>
      </c>
    </row>
    <row r="53" spans="1:7">
      <c r="A53" s="202" t="s">
        <v>1052</v>
      </c>
      <c r="B53" s="819">
        <v>10.591286319999998</v>
      </c>
      <c r="C53" s="819">
        <v>11.084966049999998</v>
      </c>
      <c r="D53" s="819">
        <v>9.1800476999999994</v>
      </c>
      <c r="E53" s="819">
        <v>9.9209029900000001</v>
      </c>
      <c r="F53" s="819">
        <v>9.8639616899999982</v>
      </c>
    </row>
    <row r="54" spans="1:7">
      <c r="A54" s="245" t="s">
        <v>1022</v>
      </c>
      <c r="B54" s="756">
        <v>0.39819166000000011</v>
      </c>
      <c r="C54" s="756">
        <v>0.70045170000000012</v>
      </c>
      <c r="D54" s="756">
        <v>3.2075293500000002</v>
      </c>
      <c r="E54" s="756">
        <v>7.987878020000065</v>
      </c>
      <c r="F54" s="756">
        <v>7.7087059099999991</v>
      </c>
    </row>
    <row r="55" spans="1:7">
      <c r="A55" s="113" t="s">
        <v>1026</v>
      </c>
      <c r="B55" s="756">
        <v>0.37113285000000001</v>
      </c>
      <c r="C55" s="756">
        <v>0.362008</v>
      </c>
      <c r="D55" s="756">
        <v>0.37241900000000006</v>
      </c>
      <c r="E55" s="756">
        <v>0.36866905999999999</v>
      </c>
      <c r="F55" s="756">
        <v>0.86473500000000014</v>
      </c>
    </row>
    <row r="56" spans="1:7">
      <c r="A56" s="106" t="s">
        <v>1027</v>
      </c>
      <c r="B56" s="819">
        <v>0.37113285000000001</v>
      </c>
      <c r="C56" s="819">
        <v>0.362008</v>
      </c>
      <c r="D56" s="756">
        <v>0.37241900000000006</v>
      </c>
      <c r="E56" s="819">
        <v>0.36866905999999999</v>
      </c>
      <c r="F56" s="819">
        <v>0.86473500000000014</v>
      </c>
    </row>
    <row r="57" spans="1:7">
      <c r="A57" s="113" t="s">
        <v>1028</v>
      </c>
      <c r="B57" s="756">
        <v>0.96083571999999995</v>
      </c>
      <c r="C57" s="756">
        <v>1.1424568399999999</v>
      </c>
      <c r="D57" s="756">
        <v>2.1710389999999999</v>
      </c>
      <c r="E57" s="756">
        <v>1.340738</v>
      </c>
      <c r="F57" s="756">
        <v>3.1431005400007854</v>
      </c>
      <c r="G57" s="66"/>
    </row>
    <row r="58" spans="1:7">
      <c r="A58" s="642" t="s">
        <v>1053</v>
      </c>
      <c r="B58" s="819">
        <v>0.96083571999999995</v>
      </c>
      <c r="C58" s="819">
        <v>1.1424568399999999</v>
      </c>
      <c r="D58" s="756">
        <v>2.1710389999999999</v>
      </c>
      <c r="E58" s="819">
        <v>1.340738</v>
      </c>
      <c r="F58" s="819">
        <v>3.1431005400007854</v>
      </c>
    </row>
    <row r="59" spans="1:7">
      <c r="A59" s="419" t="s">
        <v>407</v>
      </c>
      <c r="B59" s="123">
        <v>234.28254668000002</v>
      </c>
      <c r="C59" s="123">
        <v>242.81702382000003</v>
      </c>
      <c r="D59" s="123">
        <v>319.44693138000002</v>
      </c>
      <c r="E59" s="123">
        <v>373.78959475000011</v>
      </c>
      <c r="F59" s="123">
        <v>541.84845182000072</v>
      </c>
    </row>
    <row r="60" spans="1:7" ht="15.75">
      <c r="A60" s="1793" t="s">
        <v>1894</v>
      </c>
      <c r="C60" s="820"/>
      <c r="D60" s="756"/>
      <c r="E60" s="756"/>
    </row>
    <row r="61" spans="1:7" ht="15.75">
      <c r="A61" s="27" t="s">
        <v>2017</v>
      </c>
      <c r="C61" s="820"/>
      <c r="D61" s="756"/>
      <c r="E61" s="756"/>
    </row>
    <row r="62" spans="1:7" ht="13.5" customHeight="1">
      <c r="A62" s="1067" t="s">
        <v>1809</v>
      </c>
      <c r="C62" s="820"/>
      <c r="D62" s="756"/>
      <c r="E62" s="756"/>
    </row>
    <row r="63" spans="1:7" ht="14.25" customHeight="1">
      <c r="A63" s="523" t="s">
        <v>1306</v>
      </c>
      <c r="C63" s="820"/>
      <c r="D63" s="756"/>
      <c r="E63" s="756"/>
    </row>
  </sheetData>
  <pageMargins left="0.86614173228346458" right="0.59" top="0.74803149606299213" bottom="0.74803149606299213" header="0.31496062992125984" footer="0.31496062992125984"/>
  <pageSetup scale="65"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Z70"/>
  <sheetViews>
    <sheetView showGridLines="0" zoomScaleNormal="100" workbookViewId="0">
      <pane xSplit="1" topLeftCell="E1" activePane="topRight" state="frozen"/>
      <selection activeCell="A29" sqref="A29"/>
      <selection pane="topRight" sqref="A1:XFD1048576"/>
    </sheetView>
  </sheetViews>
  <sheetFormatPr defaultColWidth="11.42578125" defaultRowHeight="15"/>
  <cols>
    <col min="1" max="1" width="53.42578125" style="53" customWidth="1"/>
    <col min="2" max="9" width="9.42578125" style="120" customWidth="1"/>
    <col min="10" max="13" width="10.140625" style="120" customWidth="1"/>
    <col min="14" max="14" width="10.85546875" style="120" customWidth="1"/>
    <col min="15" max="15" width="11.7109375" style="53" customWidth="1"/>
    <col min="16" max="16" width="17.140625" style="53" customWidth="1"/>
    <col min="17" max="17" width="19.28515625" style="80" bestFit="1" customWidth="1"/>
    <col min="18" max="16384" width="11.42578125" style="53"/>
  </cols>
  <sheetData>
    <row r="1" spans="1:17">
      <c r="A1" s="331" t="s">
        <v>277</v>
      </c>
      <c r="B1" s="122"/>
      <c r="C1" s="122"/>
      <c r="D1" s="122"/>
      <c r="E1" s="122"/>
      <c r="F1" s="122"/>
      <c r="G1" s="122"/>
      <c r="H1" s="122"/>
      <c r="I1" s="122"/>
      <c r="J1" s="122"/>
      <c r="K1" s="122"/>
      <c r="L1" s="122"/>
      <c r="M1" s="122"/>
      <c r="N1" s="809">
        <v>85</v>
      </c>
    </row>
    <row r="2" spans="1:17">
      <c r="N2" s="1348"/>
    </row>
    <row r="3" spans="1:17">
      <c r="N3" s="1348"/>
    </row>
    <row r="4" spans="1:17">
      <c r="N4" s="1348"/>
    </row>
    <row r="5" spans="1:17">
      <c r="A5" s="54" t="s">
        <v>1289</v>
      </c>
      <c r="N5" s="1348"/>
    </row>
    <row r="6" spans="1:17">
      <c r="A6" s="55" t="s">
        <v>1693</v>
      </c>
      <c r="N6" s="1348"/>
    </row>
    <row r="7" spans="1:17">
      <c r="A7" s="115" t="s">
        <v>359</v>
      </c>
      <c r="N7" s="1348"/>
    </row>
    <row r="8" spans="1:17" ht="15.75" customHeight="1">
      <c r="A8" s="135" t="s">
        <v>288</v>
      </c>
      <c r="B8" s="116" t="s">
        <v>368</v>
      </c>
      <c r="C8" s="116" t="s">
        <v>329</v>
      </c>
      <c r="D8" s="116" t="s">
        <v>330</v>
      </c>
      <c r="E8" s="116" t="s">
        <v>331</v>
      </c>
      <c r="F8" s="116" t="s">
        <v>332</v>
      </c>
      <c r="G8" s="116" t="s">
        <v>333</v>
      </c>
      <c r="H8" s="116" t="s">
        <v>334</v>
      </c>
      <c r="I8" s="116" t="s">
        <v>335</v>
      </c>
      <c r="J8" s="116" t="s">
        <v>336</v>
      </c>
      <c r="K8" s="116" t="s">
        <v>337</v>
      </c>
      <c r="L8" s="116" t="s">
        <v>338</v>
      </c>
      <c r="M8" s="116" t="s">
        <v>339</v>
      </c>
      <c r="N8" s="1613" t="s">
        <v>2069</v>
      </c>
    </row>
    <row r="9" spans="1:17" s="48" customFormat="1" ht="15" customHeight="1">
      <c r="A9" s="136" t="s">
        <v>363</v>
      </c>
      <c r="B9" s="756">
        <v>58.400878639999995</v>
      </c>
      <c r="C9" s="756">
        <v>45.570399230000007</v>
      </c>
      <c r="D9" s="756">
        <v>44.324972470000006</v>
      </c>
      <c r="E9" s="756">
        <v>65.636745909999988</v>
      </c>
      <c r="F9" s="756">
        <v>36.028853739999995</v>
      </c>
      <c r="G9" s="756">
        <v>39.517104410000002</v>
      </c>
      <c r="H9" s="756">
        <v>45.017954509999988</v>
      </c>
      <c r="I9" s="756">
        <v>38.935911380000007</v>
      </c>
      <c r="J9" s="756">
        <v>42.038517990000003</v>
      </c>
      <c r="K9" s="756">
        <v>41.669327209999999</v>
      </c>
      <c r="L9" s="756">
        <v>36.043633209999996</v>
      </c>
      <c r="M9" s="756">
        <v>44.761624170000005</v>
      </c>
      <c r="N9" s="756">
        <v>537.94592287</v>
      </c>
      <c r="O9" s="103"/>
      <c r="P9" s="615"/>
      <c r="Q9" s="142"/>
    </row>
    <row r="10" spans="1:17" ht="15" customHeight="1">
      <c r="A10" s="136" t="s">
        <v>369</v>
      </c>
      <c r="B10" s="756">
        <v>26.364479370000002</v>
      </c>
      <c r="C10" s="756">
        <v>22.966256360000003</v>
      </c>
      <c r="D10" s="756">
        <v>23.573468419999998</v>
      </c>
      <c r="E10" s="756">
        <v>22.74778555</v>
      </c>
      <c r="F10" s="756">
        <v>16.022082910000002</v>
      </c>
      <c r="G10" s="756">
        <v>18.561931379999997</v>
      </c>
      <c r="H10" s="756">
        <v>22.294877659999997</v>
      </c>
      <c r="I10" s="756">
        <v>16.32548517</v>
      </c>
      <c r="J10" s="756">
        <v>20.490072140000002</v>
      </c>
      <c r="K10" s="756">
        <v>14.24162832</v>
      </c>
      <c r="L10" s="756">
        <v>14.463521609999999</v>
      </c>
      <c r="M10" s="756">
        <v>19.165736000000003</v>
      </c>
      <c r="N10" s="756">
        <v>237.21732489000004</v>
      </c>
      <c r="O10" s="103"/>
      <c r="P10" s="615"/>
    </row>
    <row r="11" spans="1:17" ht="15" customHeight="1">
      <c r="A11" s="213" t="s">
        <v>198</v>
      </c>
      <c r="B11" s="819">
        <v>2.7835762900000001</v>
      </c>
      <c r="C11" s="819">
        <v>2.9273323100000002</v>
      </c>
      <c r="D11" s="819">
        <v>4.9665219900000004</v>
      </c>
      <c r="E11" s="819">
        <v>5.1630172999999999</v>
      </c>
      <c r="F11" s="819">
        <v>1.32872225</v>
      </c>
      <c r="G11" s="819">
        <v>3.7507154100000002</v>
      </c>
      <c r="H11" s="819">
        <v>8.6217019499999985</v>
      </c>
      <c r="I11" s="819">
        <v>3.2639829300000001</v>
      </c>
      <c r="J11" s="819">
        <v>7.3870678600000002</v>
      </c>
      <c r="K11" s="819">
        <v>1.9264705900000001</v>
      </c>
      <c r="L11" s="819">
        <v>0.64758445999999992</v>
      </c>
      <c r="M11" s="819">
        <v>5.2038589900000005</v>
      </c>
      <c r="N11" s="819">
        <v>47.970552329999997</v>
      </c>
      <c r="O11" s="103"/>
      <c r="P11" s="615"/>
    </row>
    <row r="12" spans="1:17" ht="15" customHeight="1">
      <c r="A12" s="213" t="s">
        <v>199</v>
      </c>
      <c r="B12" s="819">
        <v>20.652106230000001</v>
      </c>
      <c r="C12" s="819">
        <v>17.27446338</v>
      </c>
      <c r="D12" s="819">
        <v>15.827731720000001</v>
      </c>
      <c r="E12" s="819">
        <v>14.219649890000001</v>
      </c>
      <c r="F12" s="819">
        <v>12.15966148</v>
      </c>
      <c r="G12" s="819">
        <v>11.6239911</v>
      </c>
      <c r="H12" s="819">
        <v>11.23593857</v>
      </c>
      <c r="I12" s="819">
        <v>10.0113608</v>
      </c>
      <c r="J12" s="819">
        <v>9.9576394300000004</v>
      </c>
      <c r="K12" s="819">
        <v>9.8059986800000001</v>
      </c>
      <c r="L12" s="819">
        <v>10.610699390000001</v>
      </c>
      <c r="M12" s="819">
        <v>11.476298180000001</v>
      </c>
      <c r="N12" s="819">
        <v>154.85553885000002</v>
      </c>
      <c r="O12" s="103"/>
      <c r="P12" s="615"/>
    </row>
    <row r="13" spans="1:17" ht="15" customHeight="1">
      <c r="A13" s="199" t="s">
        <v>265</v>
      </c>
      <c r="B13" s="819">
        <v>2.3989844900000001</v>
      </c>
      <c r="C13" s="819">
        <v>2.27343859</v>
      </c>
      <c r="D13" s="819">
        <v>2.2435053900000002</v>
      </c>
      <c r="E13" s="819">
        <v>2.45258712</v>
      </c>
      <c r="F13" s="819">
        <v>2.1016646699999999</v>
      </c>
      <c r="G13" s="819">
        <v>2.4170213299999999</v>
      </c>
      <c r="H13" s="819">
        <v>1.7478948700000001</v>
      </c>
      <c r="I13" s="819">
        <v>2.3987505699999998</v>
      </c>
      <c r="J13" s="819">
        <v>2.6052595699999999</v>
      </c>
      <c r="K13" s="819">
        <v>1.92873658</v>
      </c>
      <c r="L13" s="819">
        <v>2.6023610399999999</v>
      </c>
      <c r="M13" s="819">
        <v>1.8177180500000001</v>
      </c>
      <c r="N13" s="819">
        <v>26.987922270000002</v>
      </c>
      <c r="O13" s="103"/>
      <c r="P13" s="615"/>
    </row>
    <row r="14" spans="1:17" ht="15" customHeight="1">
      <c r="A14" s="48" t="s">
        <v>408</v>
      </c>
      <c r="B14" s="819">
        <v>4.3749999999999997E-2</v>
      </c>
      <c r="C14" s="819">
        <v>4.415964E-2</v>
      </c>
      <c r="D14" s="819">
        <v>4.3725E-2</v>
      </c>
      <c r="E14" s="819">
        <v>4.3225E-2</v>
      </c>
      <c r="F14" s="819">
        <v>4.3099999999999999E-2</v>
      </c>
      <c r="G14" s="819">
        <v>4.3299999999999998E-2</v>
      </c>
      <c r="H14" s="819">
        <v>0.2419</v>
      </c>
      <c r="I14" s="819">
        <v>4.3225E-2</v>
      </c>
      <c r="J14" s="819">
        <v>4.265E-2</v>
      </c>
      <c r="K14" s="819">
        <v>4.2299999999999997E-2</v>
      </c>
      <c r="L14" s="819">
        <v>4.2299999999999997E-2</v>
      </c>
      <c r="M14" s="819">
        <v>4.2299999999999997E-2</v>
      </c>
      <c r="N14" s="819">
        <v>0.71593463999999996</v>
      </c>
      <c r="O14" s="103"/>
      <c r="P14" s="615"/>
    </row>
    <row r="15" spans="1:17" ht="15" customHeight="1">
      <c r="A15" s="199" t="s">
        <v>266</v>
      </c>
      <c r="B15" s="819">
        <v>0.39172749000000001</v>
      </c>
      <c r="C15" s="819">
        <v>0.32875013000000003</v>
      </c>
      <c r="D15" s="819">
        <v>0.38074767999999998</v>
      </c>
      <c r="E15" s="819">
        <v>0.36672977000000001</v>
      </c>
      <c r="F15" s="819">
        <v>0.31111337999999999</v>
      </c>
      <c r="G15" s="819">
        <v>0.64032173000000003</v>
      </c>
      <c r="H15" s="819">
        <v>0.35848522999999999</v>
      </c>
      <c r="I15" s="819">
        <v>0.46528304999999998</v>
      </c>
      <c r="J15" s="819">
        <v>0.34636948000000001</v>
      </c>
      <c r="K15" s="819">
        <v>0.38775800999999999</v>
      </c>
      <c r="L15" s="819">
        <v>0.42572328999999998</v>
      </c>
      <c r="M15" s="819">
        <v>0.52480252000000005</v>
      </c>
      <c r="N15" s="819">
        <v>4.9278117599999991</v>
      </c>
      <c r="O15" s="103"/>
      <c r="P15" s="615"/>
    </row>
    <row r="16" spans="1:17" ht="15" customHeight="1">
      <c r="A16" s="199" t="s">
        <v>267</v>
      </c>
      <c r="B16" s="819">
        <v>5.3837419999999997E-2</v>
      </c>
      <c r="C16" s="819">
        <v>5.4340640000000003E-2</v>
      </c>
      <c r="D16" s="819">
        <v>8.0007460000000002E-2</v>
      </c>
      <c r="E16" s="819">
        <v>0.43754534</v>
      </c>
      <c r="F16" s="819">
        <v>4.4605100000000002E-2</v>
      </c>
      <c r="G16" s="819">
        <v>4.573841E-2</v>
      </c>
      <c r="H16" s="819">
        <v>5.862622E-2</v>
      </c>
      <c r="I16" s="819">
        <v>0.10501523</v>
      </c>
      <c r="J16" s="819">
        <v>0.10295803999999999</v>
      </c>
      <c r="K16" s="819">
        <v>0.1132422</v>
      </c>
      <c r="L16" s="819">
        <v>9.4004560000000001E-2</v>
      </c>
      <c r="M16" s="819">
        <v>0.10075825999999999</v>
      </c>
      <c r="N16" s="819">
        <v>1.2906788799999998</v>
      </c>
      <c r="O16" s="103"/>
      <c r="P16" s="615"/>
    </row>
    <row r="17" spans="1:26" ht="15" customHeight="1">
      <c r="A17" s="48" t="s">
        <v>518</v>
      </c>
      <c r="B17" s="819">
        <v>4.0497449999999997E-2</v>
      </c>
      <c r="C17" s="819">
        <v>6.3771670000000003E-2</v>
      </c>
      <c r="D17" s="819">
        <v>3.1229179999999999E-2</v>
      </c>
      <c r="E17" s="819">
        <v>6.5031129999999993E-2</v>
      </c>
      <c r="F17" s="819">
        <v>3.3216030000000001E-2</v>
      </c>
      <c r="G17" s="819">
        <v>4.0843400000000002E-2</v>
      </c>
      <c r="H17" s="819">
        <v>3.0330820000000001E-2</v>
      </c>
      <c r="I17" s="819">
        <v>3.7867589999999993E-2</v>
      </c>
      <c r="J17" s="819">
        <v>4.8127759999999999E-2</v>
      </c>
      <c r="K17" s="819">
        <v>3.7122260000000004E-2</v>
      </c>
      <c r="L17" s="819">
        <v>4.0848870000000002E-2</v>
      </c>
      <c r="M17" s="819">
        <v>0</v>
      </c>
      <c r="N17" s="819">
        <v>0.46888616</v>
      </c>
      <c r="O17" s="103"/>
      <c r="P17" s="615"/>
      <c r="Q17" s="79"/>
    </row>
    <row r="18" spans="1:26" ht="15" customHeight="1">
      <c r="A18" s="136" t="s">
        <v>1015</v>
      </c>
      <c r="B18" s="756">
        <v>21.32102089</v>
      </c>
      <c r="C18" s="756">
        <v>12.820881589999999</v>
      </c>
      <c r="D18" s="756">
        <v>13.33047702</v>
      </c>
      <c r="E18" s="756">
        <v>36.894216679999992</v>
      </c>
      <c r="F18" s="756">
        <v>14.233480510000001</v>
      </c>
      <c r="G18" s="756">
        <v>15.742727390000001</v>
      </c>
      <c r="H18" s="756">
        <v>17.671483799999994</v>
      </c>
      <c r="I18" s="756">
        <v>15.689305190000002</v>
      </c>
      <c r="J18" s="756">
        <v>15.459736170000001</v>
      </c>
      <c r="K18" s="756">
        <v>20.870875120000001</v>
      </c>
      <c r="L18" s="756">
        <v>15.19475815</v>
      </c>
      <c r="M18" s="756">
        <v>16.114155319999998</v>
      </c>
      <c r="N18" s="756">
        <v>215.34311783000004</v>
      </c>
      <c r="O18" s="103"/>
      <c r="P18" s="615"/>
      <c r="Q18" s="79"/>
    </row>
    <row r="19" spans="1:26" ht="15" customHeight="1">
      <c r="A19" s="254" t="s">
        <v>183</v>
      </c>
      <c r="B19" s="819">
        <v>20.21895825</v>
      </c>
      <c r="C19" s="819">
        <v>11.436863279999999</v>
      </c>
      <c r="D19" s="819">
        <v>11.948684330000001</v>
      </c>
      <c r="E19" s="819">
        <v>35.406323229999998</v>
      </c>
      <c r="F19" s="819">
        <v>13.196717960000001</v>
      </c>
      <c r="G19" s="819">
        <v>14.54027426</v>
      </c>
      <c r="H19" s="819">
        <v>16.365503699999998</v>
      </c>
      <c r="I19" s="819">
        <v>13.951383550000001</v>
      </c>
      <c r="J19" s="819">
        <v>14.38072433</v>
      </c>
      <c r="K19" s="819">
        <v>19.418835050000002</v>
      </c>
      <c r="L19" s="819">
        <v>13.87127147</v>
      </c>
      <c r="M19" s="819">
        <v>14.88804131</v>
      </c>
      <c r="N19" s="819">
        <v>199.62358072000001</v>
      </c>
      <c r="O19" s="103"/>
      <c r="P19" s="615"/>
      <c r="Q19" s="79"/>
      <c r="R19" s="79"/>
    </row>
    <row r="20" spans="1:26" ht="15" customHeight="1">
      <c r="A20" s="48" t="s">
        <v>1055</v>
      </c>
      <c r="B20" s="819">
        <v>0.92449612999999997</v>
      </c>
      <c r="C20" s="819">
        <v>1.17812706</v>
      </c>
      <c r="D20" s="819">
        <v>1.17882764</v>
      </c>
      <c r="E20" s="819">
        <v>1.27878008</v>
      </c>
      <c r="F20" s="819">
        <v>0.86109243999999996</v>
      </c>
      <c r="G20" s="819">
        <v>1.13979608</v>
      </c>
      <c r="H20" s="819">
        <v>1.1853855</v>
      </c>
      <c r="I20" s="819">
        <v>1.6195837099999999</v>
      </c>
      <c r="J20" s="819">
        <v>0.96583992000000007</v>
      </c>
      <c r="K20" s="819">
        <v>1.3229734799999999</v>
      </c>
      <c r="L20" s="819">
        <v>1.2103147599999999</v>
      </c>
      <c r="M20" s="819">
        <v>1.11294209</v>
      </c>
      <c r="N20" s="819">
        <v>13.97815889</v>
      </c>
      <c r="O20" s="103"/>
      <c r="P20" s="615"/>
      <c r="Q20" s="79"/>
      <c r="R20" s="103"/>
      <c r="S20" s="103"/>
      <c r="T20" s="103"/>
      <c r="U20" s="103"/>
      <c r="V20" s="103"/>
      <c r="W20" s="103"/>
      <c r="X20" s="103"/>
      <c r="Y20" s="103"/>
      <c r="Z20" s="103"/>
    </row>
    <row r="21" spans="1:26" ht="15" customHeight="1">
      <c r="A21" s="204" t="s">
        <v>1132</v>
      </c>
      <c r="B21" s="819">
        <v>0.10827439999999999</v>
      </c>
      <c r="C21" s="819">
        <v>0.16431089999999998</v>
      </c>
      <c r="D21" s="819">
        <v>0.16431089999999998</v>
      </c>
      <c r="E21" s="819">
        <v>0.16431089999999998</v>
      </c>
      <c r="F21" s="819">
        <v>0.16431089999999998</v>
      </c>
      <c r="G21" s="819">
        <v>5.4770300000000001E-2</v>
      </c>
      <c r="H21" s="819">
        <v>0.1095406</v>
      </c>
      <c r="I21" s="819">
        <v>0.1095406</v>
      </c>
      <c r="J21" s="819">
        <v>0.1095406</v>
      </c>
      <c r="K21" s="819">
        <v>0.1095406</v>
      </c>
      <c r="L21" s="819">
        <v>0.1095406</v>
      </c>
      <c r="M21" s="819">
        <v>0.1095406</v>
      </c>
      <c r="N21" s="819">
        <v>1.4775319000000005</v>
      </c>
      <c r="O21" s="103"/>
      <c r="P21" s="615"/>
      <c r="Q21" s="79"/>
    </row>
    <row r="22" spans="1:26" ht="15" customHeight="1">
      <c r="A22" s="366" t="s">
        <v>1048</v>
      </c>
      <c r="B22" s="819">
        <v>6.9292110000000004E-2</v>
      </c>
      <c r="C22" s="819">
        <v>4.0711070000000002E-2</v>
      </c>
      <c r="D22" s="819">
        <v>3.8654149999999998E-2</v>
      </c>
      <c r="E22" s="819">
        <v>4.4802470000000004E-2</v>
      </c>
      <c r="F22" s="819">
        <v>1.135921E-2</v>
      </c>
      <c r="G22" s="819">
        <v>7.3867500000000001E-3</v>
      </c>
      <c r="H22" s="819">
        <v>9.0539999999999995E-3</v>
      </c>
      <c r="I22" s="819">
        <v>8.7973300000000008E-3</v>
      </c>
      <c r="J22" s="819">
        <v>3.6313199999999999E-3</v>
      </c>
      <c r="K22" s="819">
        <v>1.952599E-2</v>
      </c>
      <c r="L22" s="819">
        <v>3.6313199999999999E-3</v>
      </c>
      <c r="M22" s="819">
        <v>3.6313199999999999E-3</v>
      </c>
      <c r="N22" s="819">
        <v>0.26047703999999999</v>
      </c>
      <c r="O22" s="103"/>
      <c r="P22" s="615"/>
      <c r="Q22" s="79"/>
    </row>
    <row r="23" spans="1:26" ht="15" customHeight="1">
      <c r="A23" s="366" t="s">
        <v>1049</v>
      </c>
      <c r="B23" s="819">
        <v>0</v>
      </c>
      <c r="C23" s="819">
        <v>4.3463999999999997E-4</v>
      </c>
      <c r="D23" s="819">
        <v>0</v>
      </c>
      <c r="E23" s="819">
        <v>0</v>
      </c>
      <c r="F23" s="819">
        <v>0</v>
      </c>
      <c r="G23" s="819">
        <v>5.0000000000000001E-4</v>
      </c>
      <c r="H23" s="819">
        <v>2E-3</v>
      </c>
      <c r="I23" s="819">
        <v>0</v>
      </c>
      <c r="J23" s="819">
        <v>0</v>
      </c>
      <c r="K23" s="819">
        <v>0</v>
      </c>
      <c r="L23" s="819">
        <v>0</v>
      </c>
      <c r="M23" s="819">
        <v>0</v>
      </c>
      <c r="N23" s="819">
        <v>2.9346400000000001E-3</v>
      </c>
      <c r="O23" s="103"/>
      <c r="P23" s="615"/>
      <c r="Q23" s="79"/>
    </row>
    <row r="24" spans="1:26" ht="15" customHeight="1">
      <c r="A24" s="365" t="s">
        <v>1050</v>
      </c>
      <c r="B24" s="819">
        <v>0</v>
      </c>
      <c r="C24" s="819">
        <v>4.3463999999999997E-4</v>
      </c>
      <c r="D24" s="819">
        <v>0</v>
      </c>
      <c r="E24" s="819">
        <v>0</v>
      </c>
      <c r="F24" s="819">
        <v>0</v>
      </c>
      <c r="G24" s="819">
        <v>0</v>
      </c>
      <c r="H24" s="819">
        <v>0</v>
      </c>
      <c r="I24" s="819">
        <v>0</v>
      </c>
      <c r="J24" s="819">
        <v>0</v>
      </c>
      <c r="K24" s="819">
        <v>0</v>
      </c>
      <c r="L24" s="819">
        <v>0</v>
      </c>
      <c r="M24" s="819">
        <v>0</v>
      </c>
      <c r="N24" s="819">
        <v>4.3463999999999997E-4</v>
      </c>
      <c r="O24" s="103"/>
      <c r="P24" s="615"/>
    </row>
    <row r="25" spans="1:26" ht="15" customHeight="1">
      <c r="A25" s="136" t="s">
        <v>1014</v>
      </c>
      <c r="B25" s="756">
        <v>9.7696025800000008</v>
      </c>
      <c r="C25" s="756">
        <v>8.8836958100000025</v>
      </c>
      <c r="D25" s="756">
        <v>6.7493389500000003</v>
      </c>
      <c r="E25" s="756">
        <v>5.1101355599999998</v>
      </c>
      <c r="F25" s="756">
        <v>4.5195529400000005</v>
      </c>
      <c r="G25" s="756">
        <v>3.7837546099999999</v>
      </c>
      <c r="H25" s="756">
        <v>3.9066363900000001</v>
      </c>
      <c r="I25" s="756">
        <v>5.8690143700000004</v>
      </c>
      <c r="J25" s="756">
        <v>4.4863626599999993</v>
      </c>
      <c r="K25" s="756">
        <v>3.8832336199999999</v>
      </c>
      <c r="L25" s="756">
        <v>5.5012748</v>
      </c>
      <c r="M25" s="756">
        <v>8.1523462000000002</v>
      </c>
      <c r="N25" s="756">
        <v>70.614948490000003</v>
      </c>
      <c r="O25" s="103"/>
      <c r="P25" s="615"/>
    </row>
    <row r="26" spans="1:26" ht="15" customHeight="1">
      <c r="A26" s="517" t="s">
        <v>214</v>
      </c>
      <c r="B26" s="819">
        <v>0</v>
      </c>
      <c r="C26" s="819">
        <v>1.4027020000000001E-2</v>
      </c>
      <c r="D26" s="819">
        <v>0</v>
      </c>
      <c r="E26" s="819">
        <v>0.35398604</v>
      </c>
      <c r="F26" s="819">
        <v>6.0000000000000001E-3</v>
      </c>
      <c r="G26" s="819">
        <v>1.2132530000000001E-2</v>
      </c>
      <c r="H26" s="819">
        <v>2.7287820000000001E-2</v>
      </c>
      <c r="I26" s="819">
        <v>2.0161767099999999</v>
      </c>
      <c r="J26" s="819">
        <v>9.7117750000000003E-2</v>
      </c>
      <c r="K26" s="819">
        <v>1.395449E-2</v>
      </c>
      <c r="L26" s="819">
        <v>0.56143058999999995</v>
      </c>
      <c r="M26" s="819">
        <v>8.3989300000000006E-3</v>
      </c>
      <c r="N26" s="819">
        <v>3.1105118800000002</v>
      </c>
      <c r="O26" s="103"/>
      <c r="P26" s="615"/>
    </row>
    <row r="27" spans="1:26" ht="15" customHeight="1">
      <c r="A27" s="543" t="s">
        <v>1226</v>
      </c>
      <c r="B27" s="819">
        <v>8.6189550000000004E-2</v>
      </c>
      <c r="C27" s="819">
        <v>8.6925999999999995E-4</v>
      </c>
      <c r="D27" s="819">
        <v>0</v>
      </c>
      <c r="E27" s="819">
        <v>9.0628589999999995E-2</v>
      </c>
      <c r="F27" s="819">
        <v>0</v>
      </c>
      <c r="G27" s="819">
        <v>8.8903579999999996E-2</v>
      </c>
      <c r="H27" s="819">
        <v>0</v>
      </c>
      <c r="I27" s="819">
        <v>0</v>
      </c>
      <c r="J27" s="819">
        <v>8.9568369999999994E-2</v>
      </c>
      <c r="K27" s="819">
        <v>0</v>
      </c>
      <c r="L27" s="819">
        <v>0</v>
      </c>
      <c r="M27" s="819">
        <v>0</v>
      </c>
      <c r="N27" s="819">
        <v>0.35615934999999999</v>
      </c>
      <c r="O27" s="103"/>
      <c r="P27" s="615"/>
    </row>
    <row r="28" spans="1:26" ht="15" customHeight="1">
      <c r="A28" s="517" t="s">
        <v>163</v>
      </c>
      <c r="B28" s="819">
        <v>6.3715876500000004</v>
      </c>
      <c r="C28" s="819">
        <v>6.0310153200000007</v>
      </c>
      <c r="D28" s="819">
        <v>3.2469097400000004</v>
      </c>
      <c r="E28" s="819">
        <v>0.43822792999999999</v>
      </c>
      <c r="F28" s="819">
        <v>0.62562267000000005</v>
      </c>
      <c r="G28" s="819">
        <v>0.43371145</v>
      </c>
      <c r="H28" s="819">
        <v>0.30882341999999996</v>
      </c>
      <c r="I28" s="819">
        <v>0.38496147999999997</v>
      </c>
      <c r="J28" s="819">
        <v>0.32371760999999999</v>
      </c>
      <c r="K28" s="819">
        <v>0.56561931999999993</v>
      </c>
      <c r="L28" s="819">
        <v>0.25327067000000003</v>
      </c>
      <c r="M28" s="819">
        <v>0.30068621999999995</v>
      </c>
      <c r="N28" s="819">
        <v>19.284153479999997</v>
      </c>
      <c r="O28" s="103"/>
      <c r="P28" s="615"/>
    </row>
    <row r="29" spans="1:26" ht="15" customHeight="1">
      <c r="A29" s="680" t="s">
        <v>1065</v>
      </c>
      <c r="B29" s="819">
        <v>0.33212439999999999</v>
      </c>
      <c r="C29" s="819">
        <v>0.31644768000000001</v>
      </c>
      <c r="D29" s="819">
        <v>0.30392706999999997</v>
      </c>
      <c r="E29" s="819">
        <v>0.27683711999999999</v>
      </c>
      <c r="F29" s="819">
        <v>0.33137019999999995</v>
      </c>
      <c r="G29" s="819">
        <v>0.31851128000000001</v>
      </c>
      <c r="H29" s="819">
        <v>0.31017709000000004</v>
      </c>
      <c r="I29" s="819">
        <v>0.30751839000000003</v>
      </c>
      <c r="J29" s="819">
        <v>0.30640746000000002</v>
      </c>
      <c r="K29" s="819">
        <v>0.41629002999999998</v>
      </c>
      <c r="L29" s="819">
        <v>0.41724938</v>
      </c>
      <c r="M29" s="819">
        <v>0.43169692000000004</v>
      </c>
      <c r="N29" s="819">
        <v>4.0685570200000001</v>
      </c>
      <c r="O29" s="103"/>
      <c r="P29" s="615"/>
    </row>
    <row r="30" spans="1:26" ht="15" customHeight="1">
      <c r="A30" s="517" t="s">
        <v>1223</v>
      </c>
      <c r="B30" s="819">
        <v>0.99867600000000001</v>
      </c>
      <c r="C30" s="819">
        <v>1.0102679999999999</v>
      </c>
      <c r="D30" s="819">
        <v>1.0102679999999999</v>
      </c>
      <c r="E30" s="819">
        <v>1.0102679999999999</v>
      </c>
      <c r="F30" s="819">
        <v>1.0663940000000001</v>
      </c>
      <c r="G30" s="819">
        <v>1.0663940000000001</v>
      </c>
      <c r="H30" s="819">
        <v>1.0663940000000001</v>
      </c>
      <c r="I30" s="819">
        <v>1.08243</v>
      </c>
      <c r="J30" s="819">
        <v>1.0102679999999999</v>
      </c>
      <c r="K30" s="819">
        <v>0.97017799999999998</v>
      </c>
      <c r="L30" s="819">
        <v>1.0102679999999999</v>
      </c>
      <c r="M30" s="819">
        <v>1.0102679999999999</v>
      </c>
      <c r="N30" s="819">
        <v>12.312073999999999</v>
      </c>
      <c r="O30" s="103"/>
      <c r="P30" s="615"/>
    </row>
    <row r="31" spans="1:26" ht="15" customHeight="1">
      <c r="A31" s="194" t="s">
        <v>517</v>
      </c>
      <c r="B31" s="819">
        <v>0.70531226999999996</v>
      </c>
      <c r="C31" s="819">
        <v>0.29438309999999995</v>
      </c>
      <c r="D31" s="819">
        <v>0.59740512999999995</v>
      </c>
      <c r="E31" s="819">
        <v>0.56465610999999993</v>
      </c>
      <c r="F31" s="819">
        <v>0.46154951</v>
      </c>
      <c r="G31" s="819">
        <v>0.40448726000000002</v>
      </c>
      <c r="H31" s="819">
        <v>0.84975803999999999</v>
      </c>
      <c r="I31" s="819">
        <v>0.76532615000000004</v>
      </c>
      <c r="J31" s="819">
        <v>0.57926685999999994</v>
      </c>
      <c r="K31" s="819">
        <v>0.61645393000000004</v>
      </c>
      <c r="L31" s="819">
        <v>1.6470075900000001</v>
      </c>
      <c r="M31" s="819">
        <v>4.5594814000000001</v>
      </c>
      <c r="N31" s="819">
        <v>12.045087349999999</v>
      </c>
      <c r="O31" s="103"/>
      <c r="P31" s="615"/>
    </row>
    <row r="32" spans="1:26" ht="15" customHeight="1">
      <c r="A32" s="200" t="s">
        <v>473</v>
      </c>
      <c r="B32" s="819">
        <v>1.2757127100000001</v>
      </c>
      <c r="C32" s="819">
        <v>1.2166854300000001</v>
      </c>
      <c r="D32" s="819">
        <v>1.59082901</v>
      </c>
      <c r="E32" s="819">
        <v>2.3755317700000003</v>
      </c>
      <c r="F32" s="819">
        <v>2.0286165600000001</v>
      </c>
      <c r="G32" s="819">
        <v>1.4596145099999998</v>
      </c>
      <c r="H32" s="819">
        <v>1.3441960199999998</v>
      </c>
      <c r="I32" s="819">
        <v>1.31260164</v>
      </c>
      <c r="J32" s="819">
        <v>2.0800166099999999</v>
      </c>
      <c r="K32" s="819">
        <v>1.30073785</v>
      </c>
      <c r="L32" s="819">
        <v>1.61204857</v>
      </c>
      <c r="M32" s="819">
        <v>1.8418147299999998</v>
      </c>
      <c r="N32" s="819">
        <v>19.438405409999998</v>
      </c>
      <c r="O32" s="103"/>
      <c r="P32" s="615"/>
    </row>
    <row r="33" spans="1:26" ht="15" customHeight="1">
      <c r="A33" s="245" t="s">
        <v>1012</v>
      </c>
      <c r="B33" s="756">
        <v>0.94577580000000006</v>
      </c>
      <c r="C33" s="756">
        <v>0.89956546999999998</v>
      </c>
      <c r="D33" s="756">
        <v>0.67168808000000002</v>
      </c>
      <c r="E33" s="756">
        <v>0.88460812000000011</v>
      </c>
      <c r="F33" s="756">
        <v>1.25373738</v>
      </c>
      <c r="G33" s="756">
        <v>1.42869103</v>
      </c>
      <c r="H33" s="756">
        <v>1.1449566600000001</v>
      </c>
      <c r="I33" s="756">
        <v>1.05210665</v>
      </c>
      <c r="J33" s="756">
        <v>1.6023470200000001</v>
      </c>
      <c r="K33" s="756">
        <v>2.6735901499999999</v>
      </c>
      <c r="L33" s="756">
        <v>0.88407864999999997</v>
      </c>
      <c r="M33" s="756">
        <v>1.32938665</v>
      </c>
      <c r="N33" s="756">
        <v>14.77053166</v>
      </c>
      <c r="O33" s="103"/>
      <c r="P33" s="615"/>
    </row>
    <row r="34" spans="1:26" s="48" customFormat="1" ht="15" customHeight="1">
      <c r="A34" s="136" t="s">
        <v>365</v>
      </c>
      <c r="B34" s="756">
        <v>16.713806120000001</v>
      </c>
      <c r="C34" s="756">
        <v>44.83209308</v>
      </c>
      <c r="D34" s="756">
        <v>32.319996419999995</v>
      </c>
      <c r="E34" s="756">
        <v>19.784168089999998</v>
      </c>
      <c r="F34" s="756">
        <v>22.34167042</v>
      </c>
      <c r="G34" s="756">
        <v>21.74905863</v>
      </c>
      <c r="H34" s="756">
        <v>25.66761181</v>
      </c>
      <c r="I34" s="756">
        <v>21.398307130000003</v>
      </c>
      <c r="J34" s="756">
        <v>27.69988682</v>
      </c>
      <c r="K34" s="756">
        <v>21.73245652</v>
      </c>
      <c r="L34" s="756">
        <v>13.28496181</v>
      </c>
      <c r="M34" s="756">
        <v>16.849840910000001</v>
      </c>
      <c r="N34" s="756">
        <v>284.37385776000002</v>
      </c>
      <c r="O34" s="103"/>
      <c r="P34" s="615"/>
      <c r="Q34" s="142"/>
    </row>
    <row r="35" spans="1:26" ht="15" customHeight="1">
      <c r="A35" s="679" t="s">
        <v>1108</v>
      </c>
      <c r="B35" s="819">
        <v>10.112777080000001</v>
      </c>
      <c r="C35" s="819">
        <v>9.0644020699999999</v>
      </c>
      <c r="D35" s="819">
        <v>11.27878228</v>
      </c>
      <c r="E35" s="819">
        <v>7.8561713900000001</v>
      </c>
      <c r="F35" s="819">
        <v>14.050004830000001</v>
      </c>
      <c r="G35" s="819">
        <v>11.0836206</v>
      </c>
      <c r="H35" s="819">
        <v>16.031594390000002</v>
      </c>
      <c r="I35" s="819">
        <v>13.22152577</v>
      </c>
      <c r="J35" s="819">
        <v>10.850658169999999</v>
      </c>
      <c r="K35" s="819">
        <v>8.79296057</v>
      </c>
      <c r="L35" s="819">
        <v>6.9094283399999998</v>
      </c>
      <c r="M35" s="819">
        <v>13.654253560000001</v>
      </c>
      <c r="N35" s="819">
        <v>132.90617904999999</v>
      </c>
      <c r="O35" s="103"/>
      <c r="P35" s="615"/>
    </row>
    <row r="36" spans="1:26" ht="15" customHeight="1">
      <c r="A36" s="517" t="s">
        <v>1109</v>
      </c>
      <c r="B36" s="819">
        <v>1.0789239399999999</v>
      </c>
      <c r="C36" s="819">
        <v>0.58401060999999999</v>
      </c>
      <c r="D36" s="819">
        <v>0.65552718999999993</v>
      </c>
      <c r="E36" s="819">
        <v>5.9854509699999996</v>
      </c>
      <c r="F36" s="819">
        <v>1.2586931000000001</v>
      </c>
      <c r="G36" s="819">
        <v>1.2236883500000002</v>
      </c>
      <c r="H36" s="819">
        <v>1.6103078899999999</v>
      </c>
      <c r="I36" s="819">
        <v>0.49860021999999998</v>
      </c>
      <c r="J36" s="819">
        <v>0.45479909999999996</v>
      </c>
      <c r="K36" s="819">
        <v>5.3852552000000005</v>
      </c>
      <c r="L36" s="819">
        <v>1.1597031</v>
      </c>
      <c r="M36" s="819">
        <v>0.4837748</v>
      </c>
      <c r="N36" s="819">
        <v>20.378734470000001</v>
      </c>
      <c r="O36" s="103"/>
      <c r="P36" s="615"/>
    </row>
    <row r="37" spans="1:26" ht="15" customHeight="1">
      <c r="A37" s="543" t="s">
        <v>1110</v>
      </c>
      <c r="B37" s="819">
        <v>1.52391064</v>
      </c>
      <c r="C37" s="819">
        <v>4.5138279199999998</v>
      </c>
      <c r="D37" s="819">
        <v>15.347092330000001</v>
      </c>
      <c r="E37" s="819">
        <v>2.6035262299999999</v>
      </c>
      <c r="F37" s="819">
        <v>2.32841181</v>
      </c>
      <c r="G37" s="819">
        <v>2.6001269500000004</v>
      </c>
      <c r="H37" s="819">
        <v>1.86897052</v>
      </c>
      <c r="I37" s="819">
        <v>2.7478399800000002</v>
      </c>
      <c r="J37" s="819">
        <v>12.985961140000001</v>
      </c>
      <c r="K37" s="819">
        <v>3.3689930099999996</v>
      </c>
      <c r="L37" s="819">
        <v>0.64181449000000002</v>
      </c>
      <c r="M37" s="819">
        <v>0.65210113999999997</v>
      </c>
      <c r="N37" s="819">
        <v>51.182576159999996</v>
      </c>
      <c r="O37" s="103"/>
      <c r="P37" s="615"/>
    </row>
    <row r="38" spans="1:26" ht="15" customHeight="1">
      <c r="A38" s="517" t="s">
        <v>1111</v>
      </c>
      <c r="B38" s="819">
        <v>2.3417230000000001E-2</v>
      </c>
      <c r="C38" s="819">
        <v>0.45573104999999997</v>
      </c>
      <c r="D38" s="819">
        <v>0.27942678000000004</v>
      </c>
      <c r="E38" s="819">
        <v>0.41194942000000001</v>
      </c>
      <c r="F38" s="819">
        <v>0.37448890999999995</v>
      </c>
      <c r="G38" s="819">
        <v>0.72850899999999996</v>
      </c>
      <c r="H38" s="819">
        <v>0.61046994999999993</v>
      </c>
      <c r="I38" s="819">
        <v>0.42133402000000003</v>
      </c>
      <c r="J38" s="819">
        <v>0.52566830000000009</v>
      </c>
      <c r="K38" s="819">
        <v>0.90899110999999999</v>
      </c>
      <c r="L38" s="819">
        <v>2.96328294</v>
      </c>
      <c r="M38" s="819">
        <v>0.11271761999999999</v>
      </c>
      <c r="N38" s="819">
        <v>7.8159863299999994</v>
      </c>
      <c r="O38" s="103"/>
      <c r="P38" s="615"/>
    </row>
    <row r="39" spans="1:26" ht="15" customHeight="1">
      <c r="A39" s="194" t="s">
        <v>1059</v>
      </c>
      <c r="B39" s="819">
        <v>0.12268038000000001</v>
      </c>
      <c r="C39" s="819">
        <v>8.0241000000000007E-2</v>
      </c>
      <c r="D39" s="819">
        <v>0.15576622000000001</v>
      </c>
      <c r="E39" s="819">
        <v>9.4988380000000011E-2</v>
      </c>
      <c r="F39" s="819">
        <v>7.73451E-2</v>
      </c>
      <c r="G39" s="819">
        <v>6.0508640000000002E-2</v>
      </c>
      <c r="H39" s="819">
        <v>0.21611117999999999</v>
      </c>
      <c r="I39" s="819">
        <v>9.2573580000000003E-2</v>
      </c>
      <c r="J39" s="819">
        <v>0.16301817000000002</v>
      </c>
      <c r="K39" s="819">
        <v>0.21323238</v>
      </c>
      <c r="L39" s="819">
        <v>0.23227992</v>
      </c>
      <c r="M39" s="819">
        <v>7.8614199999999995E-2</v>
      </c>
      <c r="N39" s="819">
        <v>1.5873591500000002</v>
      </c>
      <c r="O39" s="103"/>
      <c r="P39" s="615"/>
    </row>
    <row r="40" spans="1:26" ht="15" customHeight="1">
      <c r="A40" s="194" t="s">
        <v>1112</v>
      </c>
      <c r="B40" s="819">
        <v>0.76160246999999992</v>
      </c>
      <c r="C40" s="819">
        <v>27.921994000000002</v>
      </c>
      <c r="D40" s="819">
        <v>3.7999999999999999E-2</v>
      </c>
      <c r="E40" s="819">
        <v>3.5000000000000003E-2</v>
      </c>
      <c r="F40" s="819">
        <v>0.1018</v>
      </c>
      <c r="G40" s="819">
        <v>0.13500000000000001</v>
      </c>
      <c r="H40" s="819">
        <v>0.107</v>
      </c>
      <c r="I40" s="819">
        <v>1.7999999999999999E-2</v>
      </c>
      <c r="J40" s="819">
        <v>2.4500000000000001E-2</v>
      </c>
      <c r="K40" s="819">
        <v>6.6000000000000003E-2</v>
      </c>
      <c r="L40" s="819">
        <v>4.7E-2</v>
      </c>
      <c r="M40" s="819">
        <v>4.2000000000000003E-2</v>
      </c>
      <c r="N40" s="819">
        <v>29.297896470000005</v>
      </c>
      <c r="O40" s="103"/>
      <c r="P40" s="615"/>
    </row>
    <row r="41" spans="1:26" s="55" customFormat="1" ht="15" customHeight="1">
      <c r="A41" s="245" t="s">
        <v>1011</v>
      </c>
      <c r="B41" s="819">
        <v>3.09049438</v>
      </c>
      <c r="C41" s="819">
        <v>2.2118864300000003</v>
      </c>
      <c r="D41" s="819">
        <v>4.5654016199999994</v>
      </c>
      <c r="E41" s="819">
        <v>2.7970817000000006</v>
      </c>
      <c r="F41" s="819">
        <v>4.1509266699999996</v>
      </c>
      <c r="G41" s="819">
        <v>5.9176050900000003</v>
      </c>
      <c r="H41" s="819">
        <v>5.2231578799999996</v>
      </c>
      <c r="I41" s="819">
        <v>4.39843356</v>
      </c>
      <c r="J41" s="819">
        <v>2.6952819400000001</v>
      </c>
      <c r="K41" s="819">
        <v>2.9970242500000004</v>
      </c>
      <c r="L41" s="819">
        <v>1.3314530199999999</v>
      </c>
      <c r="M41" s="819">
        <v>1.8263795900000002</v>
      </c>
      <c r="N41" s="756">
        <v>41.205126130000004</v>
      </c>
      <c r="O41" s="467"/>
      <c r="P41" s="640"/>
      <c r="Q41" s="87"/>
    </row>
    <row r="42" spans="1:26" s="48" customFormat="1" ht="15" customHeight="1">
      <c r="A42" s="136" t="s">
        <v>1013</v>
      </c>
      <c r="B42" s="756">
        <v>62.373519600000002</v>
      </c>
      <c r="C42" s="756">
        <v>75.071255949999994</v>
      </c>
      <c r="D42" s="756">
        <v>91.775213160000021</v>
      </c>
      <c r="E42" s="756">
        <v>49.92989601</v>
      </c>
      <c r="F42" s="756">
        <v>54.86983034</v>
      </c>
      <c r="G42" s="756">
        <v>48.831025889999999</v>
      </c>
      <c r="H42" s="756">
        <v>51.531862670000002</v>
      </c>
      <c r="I42" s="756">
        <v>43.235230279999996</v>
      </c>
      <c r="J42" s="756">
        <v>49.832046670000004</v>
      </c>
      <c r="K42" s="756">
        <v>37.615787460000007</v>
      </c>
      <c r="L42" s="756">
        <v>39.97122057</v>
      </c>
      <c r="M42" s="756">
        <v>68.217354740000005</v>
      </c>
      <c r="N42" s="756">
        <v>673.25424334000002</v>
      </c>
      <c r="O42" s="103"/>
      <c r="P42" s="615"/>
      <c r="Q42" s="142"/>
    </row>
    <row r="43" spans="1:26" ht="15" customHeight="1">
      <c r="A43" s="55" t="s">
        <v>1018</v>
      </c>
      <c r="B43" s="756">
        <v>58.109698080000001</v>
      </c>
      <c r="C43" s="756">
        <v>69.589027579999993</v>
      </c>
      <c r="D43" s="756">
        <v>87.232570540000012</v>
      </c>
      <c r="E43" s="756">
        <v>46.328780819999999</v>
      </c>
      <c r="F43" s="756">
        <v>48.81710253</v>
      </c>
      <c r="G43" s="756">
        <v>44.14612571</v>
      </c>
      <c r="H43" s="756">
        <v>48.11964674</v>
      </c>
      <c r="I43" s="756">
        <v>39.852208959999999</v>
      </c>
      <c r="J43" s="756">
        <v>45.886521899999998</v>
      </c>
      <c r="K43" s="756">
        <v>34.396263240000003</v>
      </c>
      <c r="L43" s="756">
        <v>36.40205796</v>
      </c>
      <c r="M43" s="756">
        <v>64.231743690000002</v>
      </c>
      <c r="N43" s="756">
        <v>623.11174775000006</v>
      </c>
      <c r="O43" s="103"/>
      <c r="P43" s="615"/>
    </row>
    <row r="44" spans="1:26" ht="15" customHeight="1">
      <c r="A44" s="213" t="s">
        <v>203</v>
      </c>
      <c r="B44" s="819">
        <v>58.109698080000001</v>
      </c>
      <c r="C44" s="819">
        <v>69.589027579999993</v>
      </c>
      <c r="D44" s="819">
        <v>87.232570540000012</v>
      </c>
      <c r="E44" s="819">
        <v>46.328780819999999</v>
      </c>
      <c r="F44" s="819">
        <v>48.81710253</v>
      </c>
      <c r="G44" s="819">
        <v>44.14612571</v>
      </c>
      <c r="H44" s="819">
        <v>48.11964674</v>
      </c>
      <c r="I44" s="819">
        <v>39.852208959999999</v>
      </c>
      <c r="J44" s="819">
        <v>45.886521899999998</v>
      </c>
      <c r="K44" s="819">
        <v>34.396263240000003</v>
      </c>
      <c r="L44" s="819">
        <v>36.40205796</v>
      </c>
      <c r="M44" s="819">
        <v>64.231743690000002</v>
      </c>
      <c r="N44" s="819">
        <v>623.11174775000006</v>
      </c>
      <c r="O44" s="103"/>
      <c r="P44" s="71"/>
      <c r="R44" s="79"/>
    </row>
    <row r="45" spans="1:26" ht="15" customHeight="1">
      <c r="A45" s="136" t="s">
        <v>4</v>
      </c>
      <c r="B45" s="370">
        <v>3.2899241300000002</v>
      </c>
      <c r="C45" s="370">
        <v>4.35445818</v>
      </c>
      <c r="D45" s="370">
        <v>3.4108740300000004</v>
      </c>
      <c r="E45" s="370">
        <v>2.6195113999999999</v>
      </c>
      <c r="F45" s="370">
        <v>3.3668559999999998</v>
      </c>
      <c r="G45" s="370">
        <v>3.1387357800000002</v>
      </c>
      <c r="H45" s="370">
        <v>2.3608231399999999</v>
      </c>
      <c r="I45" s="370">
        <v>2.8356921499999999</v>
      </c>
      <c r="J45" s="370">
        <v>2.8703708000000003</v>
      </c>
      <c r="K45" s="370">
        <v>2.4297814000000004</v>
      </c>
      <c r="L45" s="370">
        <v>2.1366528699999998</v>
      </c>
      <c r="M45" s="370">
        <v>2.7541121899999998</v>
      </c>
      <c r="N45" s="370">
        <v>35.567792069999996</v>
      </c>
      <c r="O45" s="103"/>
      <c r="P45" s="103"/>
      <c r="Q45" s="142"/>
      <c r="R45" s="103"/>
      <c r="S45" s="103"/>
      <c r="T45" s="103"/>
      <c r="U45" s="103"/>
      <c r="V45" s="103"/>
      <c r="W45" s="103"/>
      <c r="X45" s="103"/>
      <c r="Y45" s="103"/>
      <c r="Z45" s="103"/>
    </row>
    <row r="46" spans="1:26" ht="15" customHeight="1">
      <c r="A46" s="106" t="s">
        <v>1020</v>
      </c>
      <c r="B46" s="819">
        <v>1.3502501299999998</v>
      </c>
      <c r="C46" s="819">
        <v>2.5004611800000003</v>
      </c>
      <c r="D46" s="819">
        <v>1.4923580300000001</v>
      </c>
      <c r="E46" s="819">
        <v>0.8875324</v>
      </c>
      <c r="F46" s="819">
        <v>1.372493</v>
      </c>
      <c r="G46" s="819">
        <v>1.34427378</v>
      </c>
      <c r="H46" s="819">
        <v>0.48294788999999999</v>
      </c>
      <c r="I46" s="819">
        <v>1.01798203</v>
      </c>
      <c r="J46" s="819">
        <v>1.02197168</v>
      </c>
      <c r="K46" s="819">
        <v>0.62858027999999999</v>
      </c>
      <c r="L46" s="819">
        <v>0.38480175</v>
      </c>
      <c r="M46" s="819">
        <v>0.93061481000000001</v>
      </c>
      <c r="N46" s="819">
        <v>13.414266960000001</v>
      </c>
      <c r="O46" s="103"/>
      <c r="P46" s="615"/>
    </row>
    <row r="47" spans="1:26" ht="15" customHeight="1">
      <c r="A47" s="72" t="s">
        <v>211</v>
      </c>
      <c r="B47" s="819">
        <v>9.8900000000000002E-2</v>
      </c>
      <c r="C47" s="819">
        <v>9.169999999999999E-2</v>
      </c>
      <c r="D47" s="819">
        <v>0.1396</v>
      </c>
      <c r="E47" s="819">
        <v>0.12290000000000001</v>
      </c>
      <c r="F47" s="819">
        <v>0.14329999999999998</v>
      </c>
      <c r="G47" s="819">
        <v>9.9500000000000005E-2</v>
      </c>
      <c r="H47" s="819">
        <v>0.1095</v>
      </c>
      <c r="I47" s="819">
        <v>6.4899999999999999E-2</v>
      </c>
      <c r="J47" s="819">
        <v>0.1143</v>
      </c>
      <c r="K47" s="819">
        <v>6.0100000000000001E-2</v>
      </c>
      <c r="L47" s="819">
        <v>4.8000000000000001E-2</v>
      </c>
      <c r="M47" s="819">
        <v>5.91E-2</v>
      </c>
      <c r="N47" s="819">
        <v>1.1517999999999999</v>
      </c>
      <c r="O47" s="103"/>
      <c r="P47" s="615"/>
    </row>
    <row r="48" spans="1:26" ht="15" customHeight="1">
      <c r="A48" s="202" t="s">
        <v>1052</v>
      </c>
      <c r="B48" s="819">
        <v>1.8407740000000001</v>
      </c>
      <c r="C48" s="819">
        <v>1.7622970000000002</v>
      </c>
      <c r="D48" s="819">
        <v>1.7789160000000002</v>
      </c>
      <c r="E48" s="819">
        <v>1.6090789999999999</v>
      </c>
      <c r="F48" s="819">
        <v>1.8510629999999999</v>
      </c>
      <c r="G48" s="819">
        <v>1.6949620000000001</v>
      </c>
      <c r="H48" s="819">
        <v>1.7683752500000001</v>
      </c>
      <c r="I48" s="819">
        <v>1.7528101199999999</v>
      </c>
      <c r="J48" s="819">
        <v>1.7340991200000002</v>
      </c>
      <c r="K48" s="819">
        <v>1.7411011200000002</v>
      </c>
      <c r="L48" s="819">
        <v>1.7038511199999999</v>
      </c>
      <c r="M48" s="819">
        <v>1.7643973799999997</v>
      </c>
      <c r="N48" s="819">
        <v>21.001725109999999</v>
      </c>
      <c r="O48" s="103"/>
      <c r="P48" s="615"/>
    </row>
    <row r="49" spans="1:17" ht="15" customHeight="1">
      <c r="A49" s="245" t="s">
        <v>1022</v>
      </c>
      <c r="B49" s="756">
        <v>0.97389738999999997</v>
      </c>
      <c r="C49" s="756">
        <v>1.1277701899999999</v>
      </c>
      <c r="D49" s="756">
        <v>1.1317685900000001</v>
      </c>
      <c r="E49" s="756">
        <v>0.98160378999999987</v>
      </c>
      <c r="F49" s="756">
        <v>2.6858718100000001</v>
      </c>
      <c r="G49" s="756">
        <v>1.5461644000000001</v>
      </c>
      <c r="H49" s="756">
        <v>1.0513927900000002</v>
      </c>
      <c r="I49" s="756">
        <v>0.54732917000000003</v>
      </c>
      <c r="J49" s="756">
        <v>1.0751539700000001</v>
      </c>
      <c r="K49" s="756">
        <v>0.78974282000000007</v>
      </c>
      <c r="L49" s="756">
        <v>1.43250974</v>
      </c>
      <c r="M49" s="756">
        <v>1.2314988599999999</v>
      </c>
      <c r="N49" s="756">
        <v>14.574703520000002</v>
      </c>
      <c r="O49" s="103"/>
      <c r="P49" s="615"/>
    </row>
    <row r="50" spans="1:17" s="55" customFormat="1" ht="15" customHeight="1">
      <c r="A50" s="113" t="s">
        <v>1024</v>
      </c>
      <c r="B50" s="756">
        <v>5.6192449999999998E-2</v>
      </c>
      <c r="C50" s="756">
        <v>2.2600101361237017E-2</v>
      </c>
      <c r="D50" s="756">
        <v>1.2556700000000001E-2</v>
      </c>
      <c r="E50" s="756">
        <v>1.3167409999999999E-2</v>
      </c>
      <c r="F50" s="756">
        <v>2.032229E-2</v>
      </c>
      <c r="G50" s="756">
        <v>1.2015469999999999E-2</v>
      </c>
      <c r="H50" s="756">
        <v>2.1655700000000003E-3</v>
      </c>
      <c r="I50" s="756">
        <v>8.4284699999999987E-3</v>
      </c>
      <c r="J50" s="756">
        <v>0</v>
      </c>
      <c r="K50" s="756">
        <v>1.9818020000000002E-2</v>
      </c>
      <c r="L50" s="819">
        <v>0</v>
      </c>
      <c r="M50" s="819">
        <v>6.3533900000000004E-3</v>
      </c>
      <c r="N50" s="756">
        <v>0.17361987136123702</v>
      </c>
      <c r="O50" s="467"/>
      <c r="P50" s="640"/>
      <c r="Q50" s="87"/>
    </row>
    <row r="51" spans="1:17" ht="15" customHeight="1">
      <c r="A51" s="106" t="s">
        <v>1025</v>
      </c>
      <c r="B51" s="819">
        <v>5.6192449999999998E-2</v>
      </c>
      <c r="C51" s="819">
        <v>2.2600101361237017E-2</v>
      </c>
      <c r="D51" s="819">
        <v>1.2556700000000001E-2</v>
      </c>
      <c r="E51" s="819">
        <v>1.3167409999999999E-2</v>
      </c>
      <c r="F51" s="819">
        <v>2.032229E-2</v>
      </c>
      <c r="G51" s="819">
        <v>1.2015469999999999E-2</v>
      </c>
      <c r="H51" s="819">
        <v>2.1655700000000003E-3</v>
      </c>
      <c r="I51" s="819">
        <v>8.4284699999999987E-3</v>
      </c>
      <c r="J51" s="819">
        <v>0</v>
      </c>
      <c r="K51" s="819">
        <v>1.9818020000000002E-2</v>
      </c>
      <c r="L51" s="819">
        <v>0</v>
      </c>
      <c r="M51" s="819">
        <v>6.3533900000000004E-3</v>
      </c>
      <c r="N51" s="819">
        <v>0.17361987136123702</v>
      </c>
      <c r="O51" s="103"/>
      <c r="P51" s="615"/>
    </row>
    <row r="52" spans="1:17" s="55" customFormat="1" ht="15" customHeight="1">
      <c r="A52" s="113" t="s">
        <v>1026</v>
      </c>
      <c r="B52" s="756">
        <v>0.131295</v>
      </c>
      <c r="C52" s="756">
        <v>0.127277</v>
      </c>
      <c r="D52" s="756">
        <v>0.141571</v>
      </c>
      <c r="E52" s="756">
        <v>0.128141</v>
      </c>
      <c r="F52" s="756">
        <v>0.18068300000000001</v>
      </c>
      <c r="G52" s="756">
        <v>0.143543</v>
      </c>
      <c r="H52" s="756">
        <v>0.14824200000000001</v>
      </c>
      <c r="I52" s="756">
        <v>0.164742</v>
      </c>
      <c r="J52" s="756">
        <v>0.14480400000000002</v>
      </c>
      <c r="K52" s="756">
        <v>0.16600999999999999</v>
      </c>
      <c r="L52" s="756">
        <v>3.9059999999999997E-2</v>
      </c>
      <c r="M52" s="756">
        <v>4.1456000000000007E-2</v>
      </c>
      <c r="N52" s="756">
        <v>1.556824</v>
      </c>
      <c r="O52" s="467"/>
      <c r="P52" s="640"/>
      <c r="Q52" s="111"/>
    </row>
    <row r="53" spans="1:17" ht="15" customHeight="1">
      <c r="A53" s="106" t="s">
        <v>1027</v>
      </c>
      <c r="B53" s="819">
        <v>0.131295</v>
      </c>
      <c r="C53" s="819">
        <v>0.127277</v>
      </c>
      <c r="D53" s="819">
        <v>0.141571</v>
      </c>
      <c r="E53" s="819">
        <v>0.128141</v>
      </c>
      <c r="F53" s="819">
        <v>0.18068300000000001</v>
      </c>
      <c r="G53" s="819">
        <v>0.143543</v>
      </c>
      <c r="H53" s="819">
        <v>0.14824200000000001</v>
      </c>
      <c r="I53" s="819">
        <v>0.164742</v>
      </c>
      <c r="J53" s="819">
        <v>0.14480400000000002</v>
      </c>
      <c r="K53" s="819">
        <v>0.16600999999999999</v>
      </c>
      <c r="L53" s="819">
        <v>3.9059999999999997E-2</v>
      </c>
      <c r="M53" s="819">
        <v>4.1456000000000007E-2</v>
      </c>
      <c r="N53" s="819">
        <v>1.556824</v>
      </c>
      <c r="O53" s="103"/>
      <c r="P53" s="615"/>
    </row>
    <row r="54" spans="1:17" s="55" customFormat="1" ht="15" customHeight="1">
      <c r="A54" s="113" t="s">
        <v>1028</v>
      </c>
      <c r="B54" s="756">
        <v>9.7865406806185107E-2</v>
      </c>
      <c r="C54" s="756">
        <v>8.1697481361237015E-2</v>
      </c>
      <c r="D54" s="756">
        <v>8.2795690000000005E-2</v>
      </c>
      <c r="E54" s="756">
        <v>0.15591405</v>
      </c>
      <c r="F54" s="756">
        <v>0.16967836</v>
      </c>
      <c r="G54" s="756">
        <v>0.17766643999999998</v>
      </c>
      <c r="H54" s="756">
        <v>0.22612755000000001</v>
      </c>
      <c r="I54" s="756">
        <v>5.8442201361237019E-2</v>
      </c>
      <c r="J54" s="756">
        <v>0.43363957999999997</v>
      </c>
      <c r="K54" s="756">
        <v>0.20703315</v>
      </c>
      <c r="L54" s="756">
        <v>0.15045465000000002</v>
      </c>
      <c r="M54" s="756">
        <v>0.19849258</v>
      </c>
      <c r="N54" s="756">
        <v>2.039807139528659</v>
      </c>
      <c r="O54" s="467"/>
      <c r="P54" s="640"/>
      <c r="Q54" s="87"/>
    </row>
    <row r="55" spans="1:17" s="48" customFormat="1" ht="15" customHeight="1">
      <c r="A55" s="642" t="s">
        <v>1106</v>
      </c>
      <c r="B55" s="819">
        <v>9.7865406806185107E-2</v>
      </c>
      <c r="C55" s="819">
        <v>8.1697481361237015E-2</v>
      </c>
      <c r="D55" s="819">
        <v>8.2795690000000005E-2</v>
      </c>
      <c r="E55" s="819">
        <v>0.15591405</v>
      </c>
      <c r="F55" s="819">
        <v>0.16967836</v>
      </c>
      <c r="G55" s="819">
        <v>0.17766643999999998</v>
      </c>
      <c r="H55" s="819">
        <v>0.22612755000000001</v>
      </c>
      <c r="I55" s="819">
        <v>5.8442201361237019E-2</v>
      </c>
      <c r="J55" s="819">
        <v>0.43363957999999997</v>
      </c>
      <c r="K55" s="819">
        <v>0.20703315</v>
      </c>
      <c r="L55" s="819">
        <v>0.15045465000000002</v>
      </c>
      <c r="M55" s="819">
        <v>0.19849258</v>
      </c>
      <c r="N55" s="819">
        <v>2.039807139528659</v>
      </c>
      <c r="O55" s="103"/>
      <c r="P55" s="615"/>
      <c r="Q55" s="142"/>
    </row>
    <row r="56" spans="1:17" ht="15" customHeight="1">
      <c r="A56" s="561" t="s">
        <v>405</v>
      </c>
      <c r="B56" s="1633">
        <v>137.77355721680618</v>
      </c>
      <c r="C56" s="1633">
        <v>165.70532284272244</v>
      </c>
      <c r="D56" s="1633">
        <v>168.65710544000004</v>
      </c>
      <c r="E56" s="1633">
        <v>135.64803246999998</v>
      </c>
      <c r="F56" s="1633">
        <v>113.61103815</v>
      </c>
      <c r="G56" s="1633">
        <v>110.43041383999999</v>
      </c>
      <c r="H56" s="1633">
        <v>122.59396411</v>
      </c>
      <c r="I56" s="1633">
        <v>103.80106146136124</v>
      </c>
      <c r="J56" s="1633">
        <v>120.14889506</v>
      </c>
      <c r="K56" s="1633">
        <v>101.41043236000002</v>
      </c>
      <c r="L56" s="1633">
        <v>89.489330240000001</v>
      </c>
      <c r="M56" s="1633">
        <v>130.07512179</v>
      </c>
      <c r="N56" s="1633">
        <v>1499.3442749808901</v>
      </c>
      <c r="P56" s="77"/>
    </row>
    <row r="57" spans="1:17" ht="15" customHeight="1">
      <c r="A57" s="27" t="s">
        <v>1909</v>
      </c>
      <c r="B57" s="820"/>
      <c r="C57" s="820"/>
      <c r="D57" s="820"/>
      <c r="E57" s="820"/>
      <c r="F57" s="820"/>
      <c r="G57" s="820"/>
      <c r="H57" s="820"/>
      <c r="I57" s="820"/>
      <c r="J57" s="820"/>
      <c r="K57" s="820"/>
      <c r="L57" s="820"/>
      <c r="M57" s="820"/>
      <c r="N57" s="820"/>
    </row>
    <row r="58" spans="1:17" ht="14.25" customHeight="1">
      <c r="A58" s="1067" t="s">
        <v>1806</v>
      </c>
      <c r="B58" s="820"/>
      <c r="C58" s="820"/>
      <c r="D58" s="820"/>
      <c r="E58" s="820"/>
      <c r="F58" s="820"/>
      <c r="G58" s="820"/>
      <c r="H58" s="820"/>
      <c r="I58" s="820"/>
      <c r="J58" s="820"/>
      <c r="K58" s="820"/>
      <c r="L58" s="820"/>
      <c r="M58" s="820"/>
      <c r="N58" s="820"/>
    </row>
    <row r="59" spans="1:17" ht="15" customHeight="1">
      <c r="A59" s="523" t="s">
        <v>1307</v>
      </c>
      <c r="B59" s="820"/>
      <c r="C59" s="820"/>
      <c r="D59" s="820"/>
      <c r="E59" s="820"/>
      <c r="F59" s="820"/>
      <c r="G59" s="820"/>
      <c r="H59" s="820"/>
      <c r="I59" s="820"/>
      <c r="J59" s="820"/>
      <c r="K59" s="820"/>
      <c r="L59" s="820"/>
      <c r="M59" s="820"/>
      <c r="N59" s="820"/>
      <c r="O59" s="79"/>
      <c r="P59" s="79"/>
    </row>
    <row r="60" spans="1:17">
      <c r="A60" s="137"/>
      <c r="B60" s="820"/>
      <c r="C60" s="820"/>
      <c r="D60" s="820"/>
      <c r="E60" s="820"/>
      <c r="F60" s="820"/>
      <c r="G60" s="820"/>
      <c r="H60" s="820"/>
      <c r="I60" s="820"/>
      <c r="J60" s="820"/>
      <c r="K60" s="820"/>
      <c r="L60" s="820"/>
      <c r="M60" s="820"/>
      <c r="N60" s="820"/>
    </row>
    <row r="61" spans="1:17">
      <c r="A61" s="137"/>
      <c r="B61" s="820"/>
      <c r="C61" s="820"/>
      <c r="D61" s="820"/>
      <c r="E61" s="820"/>
      <c r="F61" s="820"/>
      <c r="G61" s="820"/>
      <c r="H61" s="820"/>
      <c r="I61" s="820"/>
      <c r="J61" s="820"/>
      <c r="K61" s="820"/>
      <c r="L61" s="820"/>
      <c r="M61" s="820"/>
      <c r="N61" s="819"/>
    </row>
    <row r="62" spans="1:17">
      <c r="A62" s="136"/>
      <c r="B62" s="830"/>
      <c r="C62" s="819"/>
      <c r="D62" s="819"/>
      <c r="E62" s="819"/>
      <c r="F62" s="819"/>
      <c r="G62" s="819"/>
      <c r="H62" s="819"/>
      <c r="I62" s="819"/>
      <c r="J62" s="819"/>
      <c r="K62" s="819"/>
      <c r="L62" s="819"/>
      <c r="M62" s="819"/>
      <c r="N62" s="819"/>
    </row>
    <row r="63" spans="1:17">
      <c r="C63" s="756"/>
      <c r="D63" s="756"/>
      <c r="E63" s="756"/>
      <c r="F63" s="756"/>
      <c r="G63" s="756"/>
      <c r="H63" s="756"/>
      <c r="I63" s="756"/>
      <c r="J63" s="756"/>
      <c r="K63" s="756"/>
      <c r="L63" s="756"/>
      <c r="M63" s="756"/>
      <c r="N63" s="756"/>
    </row>
    <row r="64" spans="1:17">
      <c r="D64" s="63"/>
      <c r="E64" s="63"/>
      <c r="F64" s="63"/>
      <c r="G64" s="63"/>
      <c r="H64" s="63"/>
      <c r="I64" s="63"/>
      <c r="J64" s="63"/>
      <c r="K64" s="63"/>
      <c r="L64" s="63"/>
      <c r="M64" s="63"/>
      <c r="N64" s="63"/>
      <c r="O64" s="62"/>
    </row>
    <row r="65" spans="4:15">
      <c r="D65" s="63"/>
      <c r="E65" s="63"/>
      <c r="F65" s="63"/>
      <c r="G65" s="63"/>
      <c r="H65" s="63"/>
      <c r="I65" s="63"/>
      <c r="J65" s="63"/>
      <c r="K65" s="63"/>
      <c r="L65" s="63"/>
      <c r="M65" s="63"/>
      <c r="N65" s="63"/>
      <c r="O65" s="62"/>
    </row>
    <row r="66" spans="4:15">
      <c r="D66" s="63"/>
      <c r="E66" s="63"/>
      <c r="F66" s="63"/>
      <c r="G66" s="63"/>
      <c r="H66" s="63"/>
      <c r="I66" s="63"/>
      <c r="J66" s="63"/>
      <c r="K66" s="63"/>
      <c r="L66" s="63"/>
      <c r="M66" s="63"/>
      <c r="N66" s="63"/>
      <c r="O66" s="62"/>
    </row>
    <row r="67" spans="4:15">
      <c r="D67" s="63"/>
      <c r="E67" s="63"/>
      <c r="F67" s="63"/>
      <c r="G67" s="63"/>
      <c r="H67" s="63"/>
      <c r="I67" s="63"/>
      <c r="J67" s="63"/>
      <c r="K67" s="63"/>
      <c r="L67" s="63"/>
      <c r="M67" s="63"/>
      <c r="N67" s="63"/>
      <c r="O67" s="62"/>
    </row>
    <row r="68" spans="4:15">
      <c r="D68" s="63"/>
      <c r="E68" s="63"/>
      <c r="F68" s="63"/>
      <c r="G68" s="63"/>
      <c r="H68" s="63"/>
      <c r="I68" s="63"/>
      <c r="J68" s="63"/>
      <c r="K68" s="63"/>
      <c r="L68" s="63"/>
      <c r="M68" s="63"/>
      <c r="N68" s="63"/>
      <c r="O68" s="62"/>
    </row>
    <row r="70" spans="4:15">
      <c r="D70" s="63"/>
      <c r="E70" s="63"/>
      <c r="F70" s="63"/>
      <c r="G70" s="63"/>
      <c r="H70" s="63"/>
      <c r="I70" s="63"/>
      <c r="J70" s="63"/>
      <c r="K70" s="63"/>
      <c r="L70" s="63"/>
      <c r="M70" s="63"/>
      <c r="N70" s="63"/>
      <c r="O70" s="62"/>
    </row>
  </sheetData>
  <customSheetViews>
    <customSheetView guid="{45E423DD-7FD2-487F-8372-5798D7D06C15}" showPageBreaks="1" showGridLines="0" printArea="1" topLeftCell="D1">
      <selection activeCell="N2" sqref="N2"/>
      <rowBreaks count="1" manualBreakCount="1">
        <brk id="54" max="14" man="1"/>
      </rowBreaks>
      <pageMargins left="0.78" right="0.41" top="0.66" bottom="0.33" header="0" footer="0"/>
      <pageSetup scale="71" orientation="landscape" r:id="rId1"/>
      <headerFooter alignWithMargins="0"/>
    </customSheetView>
    <customSheetView guid="{B297ACE3-C144-4411-A206-EE5C8D41CE1C}" topLeftCell="C37">
      <selection activeCell="H39" sqref="H39"/>
      <rowBreaks count="1" manualBreakCount="1">
        <brk id="65" max="14" man="1"/>
      </rowBreaks>
      <pageMargins left="0.78" right="0.41" top="0.66" bottom="0.33" header="0" footer="0"/>
      <pageSetup scale="71" orientation="landscape" r:id="rId2"/>
      <headerFooter alignWithMargins="0"/>
    </customSheetView>
    <customSheetView guid="{67BA8672-8137-4028-84CD-AA630649A2B3}" showRuler="0" topLeftCell="B25">
      <selection activeCell="N47" sqref="N47"/>
      <rowBreaks count="1" manualBreakCount="1">
        <brk id="68" max="14" man="1"/>
      </rowBreaks>
      <pageMargins left="0.78" right="0.41" top="0.66" bottom="0.33" header="0" footer="0"/>
      <pageSetup scale="71" orientation="landscape" r:id="rId3"/>
      <headerFooter alignWithMargins="0"/>
    </customSheetView>
    <customSheetView guid="{51F1D52B-5D55-4FCC-809B-9B4CC86C88B9}" showGridLines="0" topLeftCell="D1">
      <selection activeCell="N2" sqref="N2"/>
      <rowBreaks count="1" manualBreakCount="1">
        <brk id="54" max="14" man="1"/>
      </rowBreaks>
      <pageMargins left="0.78" right="0.41" top="0.66" bottom="0.33" header="0" footer="0"/>
      <pageSetup scale="71" orientation="landscape" r:id="rId4"/>
      <headerFooter alignWithMargins="0"/>
    </customSheetView>
  </customSheetViews>
  <phoneticPr fontId="0" type="noConversion"/>
  <pageMargins left="0.98425196850393704" right="0.43307086614173229" top="0.39370078740157483" bottom="0.15748031496062992" header="0" footer="0"/>
  <pageSetup scale="59" orientation="landscape" r:id="rId5"/>
  <headerFooter alignWithMargins="0"/>
  <rowBreaks count="1" manualBreakCount="1">
    <brk id="63" max="14" man="1"/>
  </rowBreaks>
  <drawing r:id="rId6"/>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8"/>
  <dimension ref="A1:M63"/>
  <sheetViews>
    <sheetView showGridLines="0" zoomScaleNormal="100" workbookViewId="0">
      <selection sqref="A1:XFD1048576"/>
    </sheetView>
  </sheetViews>
  <sheetFormatPr defaultColWidth="9.140625" defaultRowHeight="15"/>
  <cols>
    <col min="1" max="1" width="61.28515625" style="48" customWidth="1"/>
    <col min="2" max="2" width="18.85546875" style="271" customWidth="1"/>
    <col min="3" max="3" width="15" style="271" customWidth="1"/>
    <col min="4" max="4" width="17.28515625" style="271" customWidth="1"/>
    <col min="5" max="5" width="15.28515625" style="271" customWidth="1"/>
    <col min="6" max="6" width="13.85546875" style="271" bestFit="1" customWidth="1"/>
    <col min="7" max="16384" width="9.140625" style="48"/>
  </cols>
  <sheetData>
    <row r="1" spans="1:6">
      <c r="A1" s="331" t="s">
        <v>277</v>
      </c>
      <c r="B1" s="122"/>
      <c r="C1" s="122"/>
      <c r="D1" s="122"/>
      <c r="E1" s="122"/>
      <c r="F1" s="809">
        <v>86</v>
      </c>
    </row>
    <row r="2" spans="1:6">
      <c r="A2" s="53"/>
      <c r="B2" s="120"/>
      <c r="C2" s="120"/>
      <c r="D2" s="120"/>
      <c r="E2" s="120"/>
      <c r="F2" s="120"/>
    </row>
    <row r="3" spans="1:6">
      <c r="A3" s="53"/>
      <c r="B3" s="120"/>
      <c r="C3" s="120"/>
      <c r="D3" s="120"/>
      <c r="E3" s="120"/>
    </row>
    <row r="4" spans="1:6">
      <c r="A4" s="53"/>
      <c r="B4" s="120"/>
      <c r="C4" s="120"/>
      <c r="D4" s="120"/>
      <c r="E4" s="120"/>
    </row>
    <row r="5" spans="1:6">
      <c r="A5" s="53"/>
      <c r="B5" s="120"/>
      <c r="C5" s="120"/>
      <c r="D5" s="120"/>
      <c r="E5" s="120"/>
    </row>
    <row r="6" spans="1:6">
      <c r="A6" s="53"/>
      <c r="B6" s="120"/>
      <c r="C6" s="120"/>
      <c r="D6" s="120"/>
      <c r="E6" s="120"/>
    </row>
    <row r="7" spans="1:6">
      <c r="A7" s="53"/>
      <c r="B7" s="120"/>
      <c r="C7" s="120"/>
      <c r="D7" s="120"/>
      <c r="E7" s="120"/>
    </row>
    <row r="8" spans="1:6">
      <c r="A8" s="55" t="s">
        <v>1290</v>
      </c>
    </row>
    <row r="9" spans="1:6">
      <c r="A9" s="55" t="s">
        <v>1694</v>
      </c>
    </row>
    <row r="10" spans="1:6">
      <c r="A10" s="53" t="s">
        <v>359</v>
      </c>
    </row>
    <row r="11" spans="1:6" ht="17.25">
      <c r="A11" s="141" t="s">
        <v>288</v>
      </c>
      <c r="B11" s="1255">
        <v>2015</v>
      </c>
      <c r="C11" s="1255">
        <v>2016</v>
      </c>
      <c r="D11" s="1255">
        <v>2017</v>
      </c>
      <c r="E11" s="1255">
        <v>2018</v>
      </c>
      <c r="F11" s="1255" t="s">
        <v>1739</v>
      </c>
    </row>
    <row r="12" spans="1:6">
      <c r="A12" s="136" t="s">
        <v>363</v>
      </c>
      <c r="B12" s="756">
        <v>307.01377657</v>
      </c>
      <c r="C12" s="756">
        <v>375.82907251000006</v>
      </c>
      <c r="D12" s="756">
        <v>400.74583756000004</v>
      </c>
      <c r="E12" s="756">
        <v>477.28159543999988</v>
      </c>
      <c r="F12" s="756">
        <v>537.94592287</v>
      </c>
    </row>
    <row r="13" spans="1:6">
      <c r="A13" s="136" t="s">
        <v>369</v>
      </c>
      <c r="B13" s="756">
        <v>126.90192989000002</v>
      </c>
      <c r="C13" s="756">
        <v>154.39782971</v>
      </c>
      <c r="D13" s="756">
        <v>174.38374592000002</v>
      </c>
      <c r="E13" s="756">
        <v>203.92806596999998</v>
      </c>
      <c r="F13" s="756">
        <v>237.21732489000004</v>
      </c>
    </row>
    <row r="14" spans="1:6">
      <c r="A14" s="213" t="s">
        <v>198</v>
      </c>
      <c r="B14" s="819">
        <v>40.98553785</v>
      </c>
      <c r="C14" s="819">
        <v>44.400575809999999</v>
      </c>
      <c r="D14" s="756">
        <v>43.165978850000002</v>
      </c>
      <c r="E14" s="819">
        <v>48.924633809999996</v>
      </c>
      <c r="F14" s="819">
        <v>47.970552329999997</v>
      </c>
    </row>
    <row r="15" spans="1:6">
      <c r="A15" s="213" t="s">
        <v>199</v>
      </c>
      <c r="B15" s="819">
        <v>65.777290789999995</v>
      </c>
      <c r="C15" s="819">
        <v>85.035156740000005</v>
      </c>
      <c r="D15" s="819">
        <v>100.89395028999999</v>
      </c>
      <c r="E15" s="819">
        <v>122.41516535</v>
      </c>
      <c r="F15" s="819">
        <v>154.85553885000002</v>
      </c>
    </row>
    <row r="16" spans="1:6">
      <c r="A16" s="199" t="s">
        <v>265</v>
      </c>
      <c r="B16" s="819">
        <v>14.502875490000003</v>
      </c>
      <c r="C16" s="819">
        <v>18.871709509999999</v>
      </c>
      <c r="D16" s="819">
        <v>22.836753699999999</v>
      </c>
      <c r="E16" s="819">
        <v>26.438420410000003</v>
      </c>
      <c r="F16" s="819">
        <v>26.987922270000002</v>
      </c>
    </row>
    <row r="17" spans="1:6">
      <c r="A17" s="48" t="s">
        <v>408</v>
      </c>
      <c r="B17" s="819">
        <v>0.72660827000000006</v>
      </c>
      <c r="C17" s="819">
        <v>0.78191711000000008</v>
      </c>
      <c r="D17" s="819">
        <v>0.81912784999999999</v>
      </c>
      <c r="E17" s="819">
        <v>0.55963395000000005</v>
      </c>
      <c r="F17" s="819">
        <v>0.71593463999999996</v>
      </c>
    </row>
    <row r="18" spans="1:6">
      <c r="A18" s="199" t="s">
        <v>266</v>
      </c>
      <c r="B18" s="819">
        <v>3.0942715199999999</v>
      </c>
      <c r="C18" s="819">
        <v>3.0542381699999996</v>
      </c>
      <c r="D18" s="819">
        <v>4.1663787699999997</v>
      </c>
      <c r="E18" s="819">
        <v>4.5028871200000005</v>
      </c>
      <c r="F18" s="819">
        <v>4.9278117599999991</v>
      </c>
    </row>
    <row r="19" spans="1:6">
      <c r="A19" s="199" t="s">
        <v>267</v>
      </c>
      <c r="B19" s="819">
        <v>1.2121874700000002</v>
      </c>
      <c r="C19" s="819">
        <v>1.4622373800000001</v>
      </c>
      <c r="D19" s="819">
        <v>1.4095991299999999</v>
      </c>
      <c r="E19" s="819">
        <v>0.71677171000000006</v>
      </c>
      <c r="F19" s="819">
        <v>1.2906788799999998</v>
      </c>
    </row>
    <row r="20" spans="1:6">
      <c r="A20" s="48" t="s">
        <v>518</v>
      </c>
      <c r="B20" s="819">
        <v>0.60315850000000004</v>
      </c>
      <c r="C20" s="819">
        <v>0.79199499000000007</v>
      </c>
      <c r="D20" s="819">
        <v>1.0919573299999998</v>
      </c>
      <c r="E20" s="819">
        <v>0.37055362000000003</v>
      </c>
      <c r="F20" s="819">
        <v>0.46888616</v>
      </c>
    </row>
    <row r="21" spans="1:6">
      <c r="A21" s="136" t="s">
        <v>1015</v>
      </c>
      <c r="B21" s="756">
        <v>135.09831595999998</v>
      </c>
      <c r="C21" s="756">
        <v>165.57631979000001</v>
      </c>
      <c r="D21" s="756">
        <v>165.51376060999999</v>
      </c>
      <c r="E21" s="756">
        <v>194.43309086999997</v>
      </c>
      <c r="F21" s="756">
        <v>215.34311783000004</v>
      </c>
    </row>
    <row r="22" spans="1:6">
      <c r="A22" s="254" t="s">
        <v>183</v>
      </c>
      <c r="B22" s="819">
        <v>115.14852393999999</v>
      </c>
      <c r="C22" s="819">
        <v>142.88043408999999</v>
      </c>
      <c r="D22" s="819">
        <v>145.29534043000001</v>
      </c>
      <c r="E22" s="819">
        <v>179.64905026999998</v>
      </c>
      <c r="F22" s="819">
        <v>199.62358072000001</v>
      </c>
    </row>
    <row r="23" spans="1:6">
      <c r="A23" s="48" t="s">
        <v>1004</v>
      </c>
      <c r="B23" s="819">
        <v>17.489551730000002</v>
      </c>
      <c r="C23" s="819">
        <v>20.214958729999999</v>
      </c>
      <c r="D23" s="819">
        <v>17.921375449999999</v>
      </c>
      <c r="E23" s="819">
        <v>13.019115230000001</v>
      </c>
      <c r="F23" s="819">
        <v>13.97815889</v>
      </c>
    </row>
    <row r="24" spans="1:6">
      <c r="A24" s="204" t="s">
        <v>192</v>
      </c>
      <c r="B24" s="819">
        <v>1.9442337399999996</v>
      </c>
      <c r="C24" s="819">
        <v>1.7335135999999998</v>
      </c>
      <c r="D24" s="819">
        <v>1.3984425000000003</v>
      </c>
      <c r="E24" s="819">
        <v>1.4573389999999999</v>
      </c>
      <c r="F24" s="819">
        <v>1.4775319000000005</v>
      </c>
    </row>
    <row r="25" spans="1:6">
      <c r="A25" s="366" t="s">
        <v>1006</v>
      </c>
      <c r="B25" s="819">
        <v>0.19720410999999999</v>
      </c>
      <c r="C25" s="819">
        <v>0.26761092999999997</v>
      </c>
      <c r="D25" s="819">
        <v>0.30166852999999999</v>
      </c>
      <c r="E25" s="819">
        <v>0.30758637</v>
      </c>
      <c r="F25" s="819">
        <v>0.26047703999999999</v>
      </c>
    </row>
    <row r="26" spans="1:6">
      <c r="A26" s="366" t="s">
        <v>1007</v>
      </c>
      <c r="B26" s="819">
        <v>0.15940122000000001</v>
      </c>
      <c r="C26" s="819">
        <v>0.23990122</v>
      </c>
      <c r="D26" s="819">
        <v>0.29346685000000006</v>
      </c>
      <c r="E26" s="819">
        <v>0</v>
      </c>
      <c r="F26" s="819">
        <v>2.9346400000000001E-3</v>
      </c>
    </row>
    <row r="27" spans="1:6">
      <c r="A27" s="365" t="s">
        <v>1008</v>
      </c>
      <c r="B27" s="819">
        <v>0.15940122000000001</v>
      </c>
      <c r="C27" s="819">
        <v>0.23990122</v>
      </c>
      <c r="D27" s="819">
        <v>0.30346685000000001</v>
      </c>
      <c r="E27" s="819">
        <v>0</v>
      </c>
      <c r="F27" s="819">
        <v>4.3463999999999997E-4</v>
      </c>
    </row>
    <row r="28" spans="1:6">
      <c r="A28" s="136" t="s">
        <v>1014</v>
      </c>
      <c r="B28" s="756">
        <v>32.698637730000002</v>
      </c>
      <c r="C28" s="756">
        <v>42.925550060000006</v>
      </c>
      <c r="D28" s="756">
        <v>48.406422380000002</v>
      </c>
      <c r="E28" s="756">
        <v>61.081948599999997</v>
      </c>
      <c r="F28" s="756">
        <v>70.614948490000003</v>
      </c>
    </row>
    <row r="29" spans="1:6">
      <c r="A29" s="517" t="s">
        <v>214</v>
      </c>
      <c r="B29" s="819">
        <v>2.4731063</v>
      </c>
      <c r="C29" s="819">
        <v>0.62835079999999999</v>
      </c>
      <c r="D29" s="819">
        <v>2.9825444600000002</v>
      </c>
      <c r="E29" s="819">
        <v>1.0183092299999998</v>
      </c>
      <c r="F29" s="819">
        <v>3.1105118800000002</v>
      </c>
    </row>
    <row r="30" spans="1:6">
      <c r="A30" s="543" t="s">
        <v>1226</v>
      </c>
      <c r="B30" s="819">
        <v>0.54371631999999992</v>
      </c>
      <c r="C30" s="819">
        <v>0.88019489000000006</v>
      </c>
      <c r="D30" s="819">
        <v>0.76905433999999995</v>
      </c>
      <c r="E30" s="819">
        <v>7.1610699999999999E-2</v>
      </c>
      <c r="F30" s="819">
        <v>0.35615934999999999</v>
      </c>
    </row>
    <row r="31" spans="1:6">
      <c r="A31" s="517" t="s">
        <v>163</v>
      </c>
      <c r="B31" s="819">
        <v>3.88731837</v>
      </c>
      <c r="C31" s="819">
        <v>5.0432332799999999</v>
      </c>
      <c r="D31" s="819">
        <v>9.5868446800000005</v>
      </c>
      <c r="E31" s="819">
        <v>13.715149460000001</v>
      </c>
      <c r="F31" s="819">
        <v>19.284153479999997</v>
      </c>
    </row>
    <row r="32" spans="1:6">
      <c r="A32" s="680" t="s">
        <v>1065</v>
      </c>
      <c r="B32" s="819">
        <v>4.1331089999999993</v>
      </c>
      <c r="C32" s="819">
        <v>3.6488448700000005</v>
      </c>
      <c r="D32" s="819">
        <v>4.2588193800000003</v>
      </c>
      <c r="E32" s="819">
        <v>3.8436383100000002</v>
      </c>
      <c r="F32" s="819">
        <v>4.0685570200000001</v>
      </c>
    </row>
    <row r="33" spans="1:7">
      <c r="A33" s="517" t="s">
        <v>1223</v>
      </c>
      <c r="B33" s="819">
        <v>10.85939456</v>
      </c>
      <c r="C33" s="819">
        <v>11.846372000000001</v>
      </c>
      <c r="D33" s="819">
        <v>12.181072999999998</v>
      </c>
      <c r="E33" s="819">
        <v>12.536491999999999</v>
      </c>
      <c r="F33" s="819">
        <v>12.312073999999999</v>
      </c>
    </row>
    <row r="34" spans="1:7">
      <c r="A34" s="194" t="s">
        <v>517</v>
      </c>
      <c r="B34" s="819">
        <v>7.77469564</v>
      </c>
      <c r="C34" s="819">
        <v>4.5364725699999999</v>
      </c>
      <c r="D34" s="819">
        <v>5.5637537500000001</v>
      </c>
      <c r="E34" s="819">
        <v>15.119076589999999</v>
      </c>
      <c r="F34" s="819">
        <v>12.045087349999999</v>
      </c>
    </row>
    <row r="35" spans="1:7">
      <c r="A35" s="200" t="s">
        <v>473</v>
      </c>
      <c r="B35" s="819">
        <v>3.0272975399999997</v>
      </c>
      <c r="C35" s="819">
        <v>16.342081650000001</v>
      </c>
      <c r="D35" s="819">
        <v>13.06433277</v>
      </c>
      <c r="E35" s="819">
        <v>14.77767231</v>
      </c>
      <c r="F35" s="819">
        <v>19.438405409999998</v>
      </c>
    </row>
    <row r="36" spans="1:7">
      <c r="A36" s="245" t="s">
        <v>1012</v>
      </c>
      <c r="B36" s="756">
        <v>12.314892990000001</v>
      </c>
      <c r="C36" s="756">
        <v>12.929372950000001</v>
      </c>
      <c r="D36" s="756">
        <v>12.441908650000045</v>
      </c>
      <c r="E36" s="756">
        <v>17.83849</v>
      </c>
      <c r="F36" s="756">
        <v>14.77053166</v>
      </c>
    </row>
    <row r="37" spans="1:7">
      <c r="A37" s="136" t="s">
        <v>365</v>
      </c>
      <c r="B37" s="756">
        <v>209.97005601000001</v>
      </c>
      <c r="C37" s="756">
        <v>209.81805496000001</v>
      </c>
      <c r="D37" s="756">
        <v>228.32361635999999</v>
      </c>
      <c r="E37" s="756">
        <v>202.88049667000001</v>
      </c>
      <c r="F37" s="756">
        <v>284.37385776000002</v>
      </c>
    </row>
    <row r="38" spans="1:7">
      <c r="A38" s="679" t="s">
        <v>1108</v>
      </c>
      <c r="B38" s="819">
        <v>119.13749845999999</v>
      </c>
      <c r="C38" s="819">
        <v>133.90422777000001</v>
      </c>
      <c r="D38" s="819">
        <v>141.18510262000001</v>
      </c>
      <c r="E38" s="819">
        <v>110.46295498000001</v>
      </c>
      <c r="F38" s="819">
        <v>132.90617904999999</v>
      </c>
    </row>
    <row r="39" spans="1:7">
      <c r="A39" s="517" t="s">
        <v>1109</v>
      </c>
      <c r="B39" s="819">
        <v>36.400160590000013</v>
      </c>
      <c r="C39" s="819">
        <v>14.309272260000002</v>
      </c>
      <c r="D39" s="819">
        <v>14.56749128</v>
      </c>
      <c r="E39" s="819">
        <v>17.76419216</v>
      </c>
      <c r="F39" s="819">
        <v>20.378734470000001</v>
      </c>
    </row>
    <row r="40" spans="1:7">
      <c r="A40" s="543" t="s">
        <v>1110</v>
      </c>
      <c r="B40" s="819">
        <v>31.952692210000006</v>
      </c>
      <c r="C40" s="819">
        <v>30.832895919999999</v>
      </c>
      <c r="D40" s="819">
        <v>39.451641599999995</v>
      </c>
      <c r="E40" s="819">
        <v>41.62868211</v>
      </c>
      <c r="F40" s="819">
        <v>51.182576159999996</v>
      </c>
    </row>
    <row r="41" spans="1:7">
      <c r="A41" s="517" t="s">
        <v>1111</v>
      </c>
      <c r="B41" s="819">
        <v>6.0354958099999996</v>
      </c>
      <c r="C41" s="819">
        <v>6.7662198500000006</v>
      </c>
      <c r="D41" s="819">
        <v>4.5761534499999996</v>
      </c>
      <c r="E41" s="819">
        <v>3.4783070700000001</v>
      </c>
      <c r="F41" s="819">
        <v>7.8159863299999994</v>
      </c>
    </row>
    <row r="42" spans="1:7">
      <c r="A42" s="194" t="s">
        <v>1059</v>
      </c>
      <c r="B42" s="819">
        <v>1.08248217</v>
      </c>
      <c r="C42" s="819">
        <v>1.5993231399999999</v>
      </c>
      <c r="D42" s="819">
        <v>1.2693256800000001</v>
      </c>
      <c r="E42" s="819">
        <v>1.8535746099999999</v>
      </c>
      <c r="F42" s="819">
        <v>1.5873591500000002</v>
      </c>
    </row>
    <row r="43" spans="1:7">
      <c r="A43" s="194" t="s">
        <v>1112</v>
      </c>
      <c r="B43" s="819">
        <v>0.97997200000000007</v>
      </c>
      <c r="C43" s="819">
        <v>5.5538639999999999</v>
      </c>
      <c r="D43" s="819">
        <v>0.7317800000000001</v>
      </c>
      <c r="E43" s="819">
        <v>0.86930200000000002</v>
      </c>
      <c r="F43" s="819">
        <v>29.297896470000005</v>
      </c>
    </row>
    <row r="44" spans="1:7">
      <c r="A44" s="245" t="s">
        <v>1011</v>
      </c>
      <c r="B44" s="756">
        <v>14.381754770000001</v>
      </c>
      <c r="C44" s="756">
        <v>16.852252019999998</v>
      </c>
      <c r="D44" s="756">
        <v>26.542121729999998</v>
      </c>
      <c r="E44" s="756">
        <v>26.823483739999997</v>
      </c>
      <c r="F44" s="756">
        <v>41.205126130000004</v>
      </c>
    </row>
    <row r="45" spans="1:7">
      <c r="A45" s="136" t="s">
        <v>1013</v>
      </c>
      <c r="B45" s="756">
        <v>302.87269461000005</v>
      </c>
      <c r="C45" s="756">
        <v>306.92302029000007</v>
      </c>
      <c r="D45" s="756">
        <v>409.73775492000004</v>
      </c>
      <c r="E45" s="756">
        <v>520.93489769999996</v>
      </c>
      <c r="F45" s="756">
        <v>673.25424334000002</v>
      </c>
      <c r="G45" s="69"/>
    </row>
    <row r="46" spans="1:7">
      <c r="A46" s="55" t="s">
        <v>1018</v>
      </c>
      <c r="B46" s="756">
        <v>269.82764143000003</v>
      </c>
      <c r="C46" s="756">
        <v>275.08381460000004</v>
      </c>
      <c r="D46" s="756">
        <v>367.31490245000003</v>
      </c>
      <c r="E46" s="756">
        <v>471.19971698999996</v>
      </c>
      <c r="F46" s="756">
        <v>623.11174775000006</v>
      </c>
    </row>
    <row r="47" spans="1:7">
      <c r="A47" s="213" t="s">
        <v>203</v>
      </c>
      <c r="B47" s="819">
        <v>269.82764143000003</v>
      </c>
      <c r="C47" s="819">
        <v>275.08381460000004</v>
      </c>
      <c r="D47" s="756">
        <v>367.31490245000003</v>
      </c>
      <c r="E47" s="819">
        <v>471.19971698999996</v>
      </c>
      <c r="F47" s="819">
        <v>623.11174775000006</v>
      </c>
    </row>
    <row r="48" spans="1:7">
      <c r="A48" s="136" t="s">
        <v>4</v>
      </c>
      <c r="B48" s="756">
        <v>26.688117099999999</v>
      </c>
      <c r="C48" s="756">
        <v>27.516988859999998</v>
      </c>
      <c r="D48" s="756">
        <v>31.226168120000001</v>
      </c>
      <c r="E48" s="756">
        <v>33.428610059999997</v>
      </c>
      <c r="F48" s="756">
        <v>35.567792069999996</v>
      </c>
    </row>
    <row r="49" spans="1:13">
      <c r="A49" s="106" t="s">
        <v>1020</v>
      </c>
      <c r="B49" s="819">
        <v>6.189981529999999</v>
      </c>
      <c r="C49" s="819">
        <v>7.9029028600000002</v>
      </c>
      <c r="D49" s="819">
        <v>8.5719206400000001</v>
      </c>
      <c r="E49" s="819">
        <v>10.948979059999999</v>
      </c>
      <c r="F49" s="819">
        <v>13.414266960000001</v>
      </c>
    </row>
    <row r="50" spans="1:13">
      <c r="A50" s="72" t="s">
        <v>211</v>
      </c>
      <c r="B50" s="819">
        <v>1.0633000000000001</v>
      </c>
      <c r="C50" s="819">
        <v>1.0648</v>
      </c>
      <c r="D50" s="819">
        <v>1.0647000000000002</v>
      </c>
      <c r="E50" s="819">
        <v>1.1688000000000003</v>
      </c>
      <c r="F50" s="819">
        <v>1.1517999999999999</v>
      </c>
    </row>
    <row r="51" spans="1:13">
      <c r="A51" s="202" t="s">
        <v>1052</v>
      </c>
      <c r="B51" s="819">
        <v>19.434835570000001</v>
      </c>
      <c r="C51" s="819">
        <v>18.549285999999999</v>
      </c>
      <c r="D51" s="819">
        <v>21.58954748</v>
      </c>
      <c r="E51" s="819">
        <v>21.310831</v>
      </c>
      <c r="F51" s="819">
        <v>21.001725109999999</v>
      </c>
      <c r="M51" s="819"/>
    </row>
    <row r="52" spans="1:13">
      <c r="A52" s="245" t="s">
        <v>1022</v>
      </c>
      <c r="B52" s="756">
        <v>6.3569360800000005</v>
      </c>
      <c r="C52" s="756">
        <v>4.3222168300000003</v>
      </c>
      <c r="D52" s="756">
        <v>11.196684349999998</v>
      </c>
      <c r="E52" s="756">
        <v>16.306570650000008</v>
      </c>
      <c r="F52" s="756">
        <v>14.574703520000002</v>
      </c>
    </row>
    <row r="53" spans="1:13">
      <c r="A53" s="113" t="s">
        <v>1024</v>
      </c>
      <c r="B53" s="756">
        <v>0.32949312999999997</v>
      </c>
      <c r="C53" s="756">
        <v>7.8540490000000004E-2</v>
      </c>
      <c r="D53" s="756">
        <v>0.17866293</v>
      </c>
      <c r="E53" s="756">
        <v>0.16565565999999998</v>
      </c>
      <c r="F53" s="756">
        <v>0.17361987136123702</v>
      </c>
    </row>
    <row r="54" spans="1:13">
      <c r="A54" s="106" t="s">
        <v>471</v>
      </c>
      <c r="B54" s="819">
        <v>0.32949312999999997</v>
      </c>
      <c r="C54" s="819">
        <v>7.8540490000000004E-2</v>
      </c>
      <c r="D54" s="756">
        <v>0.17866293</v>
      </c>
      <c r="E54" s="819">
        <v>0.16565566000000001</v>
      </c>
      <c r="F54" s="819">
        <v>0.17361987136123702</v>
      </c>
    </row>
    <row r="55" spans="1:13">
      <c r="A55" s="113" t="s">
        <v>1026</v>
      </c>
      <c r="B55" s="756">
        <v>0.23563000000000001</v>
      </c>
      <c r="C55" s="756">
        <v>0.21831300000000001</v>
      </c>
      <c r="D55" s="756">
        <v>0.294159</v>
      </c>
      <c r="E55" s="756">
        <v>2.0629730000000457</v>
      </c>
      <c r="F55" s="756">
        <v>1.556824</v>
      </c>
    </row>
    <row r="56" spans="1:13">
      <c r="A56" s="106" t="s">
        <v>1063</v>
      </c>
      <c r="B56" s="819">
        <v>0.23563000000000001</v>
      </c>
      <c r="C56" s="819">
        <v>0.21831300000000001</v>
      </c>
      <c r="D56" s="756">
        <v>0.294159</v>
      </c>
      <c r="E56" s="819">
        <v>2.0629730000000457</v>
      </c>
      <c r="F56" s="819">
        <v>1.556824</v>
      </c>
    </row>
    <row r="57" spans="1:13">
      <c r="A57" s="113" t="s">
        <v>1028</v>
      </c>
      <c r="B57" s="756">
        <v>3.9846688000000006</v>
      </c>
      <c r="C57" s="756">
        <v>2.4297149999999998</v>
      </c>
      <c r="D57" s="756">
        <v>2.3154560000000002</v>
      </c>
      <c r="E57" s="756">
        <v>2.3953099999999998</v>
      </c>
      <c r="F57" s="756">
        <v>2.039807139528659</v>
      </c>
    </row>
    <row r="58" spans="1:13">
      <c r="A58" s="642" t="s">
        <v>1106</v>
      </c>
      <c r="B58" s="819">
        <v>3.9846688000000006</v>
      </c>
      <c r="C58" s="819">
        <v>2.4297149999999998</v>
      </c>
      <c r="D58" s="756">
        <v>2.3154560000000002</v>
      </c>
      <c r="E58" s="819">
        <v>2.3953099999999998</v>
      </c>
      <c r="F58" s="819">
        <v>2.039807139528659</v>
      </c>
    </row>
    <row r="59" spans="1:13">
      <c r="A59" s="1794" t="s">
        <v>405</v>
      </c>
      <c r="B59" s="1287">
        <v>824.40631912000015</v>
      </c>
      <c r="C59" s="1287">
        <v>895.29671625000015</v>
      </c>
      <c r="D59" s="1287">
        <v>1041.5954867700002</v>
      </c>
      <c r="E59" s="1287">
        <v>1205.7209284699998</v>
      </c>
      <c r="F59" s="1287">
        <v>1499.3442749808898</v>
      </c>
    </row>
    <row r="60" spans="1:13" ht="15.75">
      <c r="A60" s="27" t="s">
        <v>1909</v>
      </c>
      <c r="C60" s="819"/>
      <c r="D60" s="756"/>
      <c r="E60" s="756"/>
    </row>
    <row r="61" spans="1:13" ht="15" customHeight="1">
      <c r="A61" s="1067" t="s">
        <v>1809</v>
      </c>
      <c r="C61" s="819"/>
      <c r="D61" s="756"/>
      <c r="E61" s="756"/>
    </row>
    <row r="62" spans="1:13" ht="15.75">
      <c r="A62" s="523" t="s">
        <v>1306</v>
      </c>
      <c r="C62" s="819"/>
      <c r="D62" s="756"/>
      <c r="E62" s="756"/>
    </row>
    <row r="63" spans="1:13">
      <c r="F63" s="820"/>
    </row>
  </sheetData>
  <pageMargins left="0.70866141732283472" right="0.27559055118110237" top="0.74803149606299213" bottom="0.74803149606299213" header="0.31496062992125984" footer="0.31496062992125984"/>
  <pageSetup scale="65" orientation="portrait"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Z96"/>
  <sheetViews>
    <sheetView showGridLines="0" zoomScaleNormal="100" zoomScaleSheetLayoutView="90" workbookViewId="0">
      <pane xSplit="1" topLeftCell="F1" activePane="topRight" state="frozen"/>
      <selection activeCell="A29" sqref="A29"/>
      <selection pane="topRight" sqref="A1:XFD1048576"/>
    </sheetView>
  </sheetViews>
  <sheetFormatPr defaultColWidth="11.42578125" defaultRowHeight="15"/>
  <cols>
    <col min="1" max="1" width="55.85546875" style="53" customWidth="1"/>
    <col min="2" max="14" width="11.42578125" style="120" customWidth="1"/>
    <col min="15" max="15" width="11.42578125" style="53"/>
    <col min="16" max="16" width="33.28515625" style="53" customWidth="1"/>
    <col min="17" max="17" width="17.5703125" style="80" bestFit="1" customWidth="1"/>
    <col min="18" max="22" width="11.42578125" style="53"/>
    <col min="23" max="23" width="14.7109375" style="53" bestFit="1" customWidth="1"/>
    <col min="24" max="16384" width="11.42578125" style="53"/>
  </cols>
  <sheetData>
    <row r="1" spans="1:17">
      <c r="A1" s="331" t="s">
        <v>277</v>
      </c>
      <c r="B1" s="122"/>
      <c r="C1" s="122"/>
      <c r="D1" s="122"/>
      <c r="E1" s="122"/>
      <c r="F1" s="122"/>
      <c r="G1" s="122"/>
      <c r="H1" s="122"/>
      <c r="I1" s="122"/>
      <c r="J1" s="122"/>
      <c r="K1" s="122"/>
      <c r="L1" s="122"/>
      <c r="M1" s="122"/>
      <c r="N1" s="809">
        <v>87</v>
      </c>
    </row>
    <row r="3" spans="1:17" ht="11.25" customHeight="1"/>
    <row r="4" spans="1:17">
      <c r="A4" s="55" t="s">
        <v>1291</v>
      </c>
    </row>
    <row r="5" spans="1:17">
      <c r="A5" s="55" t="s">
        <v>1695</v>
      </c>
    </row>
    <row r="6" spans="1:17">
      <c r="A6" s="53" t="s">
        <v>359</v>
      </c>
    </row>
    <row r="7" spans="1:17" ht="17.25">
      <c r="A7" s="107" t="s">
        <v>288</v>
      </c>
      <c r="B7" s="116" t="s">
        <v>368</v>
      </c>
      <c r="C7" s="116" t="s">
        <v>329</v>
      </c>
      <c r="D7" s="116" t="s">
        <v>330</v>
      </c>
      <c r="E7" s="116" t="s">
        <v>331</v>
      </c>
      <c r="F7" s="116" t="s">
        <v>332</v>
      </c>
      <c r="G7" s="116" t="s">
        <v>333</v>
      </c>
      <c r="H7" s="116" t="s">
        <v>334</v>
      </c>
      <c r="I7" s="116" t="s">
        <v>335</v>
      </c>
      <c r="J7" s="116" t="s">
        <v>336</v>
      </c>
      <c r="K7" s="116" t="s">
        <v>337</v>
      </c>
      <c r="L7" s="116" t="s">
        <v>338</v>
      </c>
      <c r="M7" s="116" t="s">
        <v>339</v>
      </c>
      <c r="N7" s="1613" t="s">
        <v>2069</v>
      </c>
    </row>
    <row r="8" spans="1:17" s="48" customFormat="1">
      <c r="A8" s="108" t="s">
        <v>363</v>
      </c>
      <c r="B8" s="756">
        <v>103.27923407999999</v>
      </c>
      <c r="C8" s="756">
        <v>96.771836770000007</v>
      </c>
      <c r="D8" s="756">
        <v>123.23443306</v>
      </c>
      <c r="E8" s="756">
        <v>297.15486227000002</v>
      </c>
      <c r="F8" s="756">
        <v>124.12474808999998</v>
      </c>
      <c r="G8" s="756">
        <v>144.6617358</v>
      </c>
      <c r="H8" s="756">
        <v>154.61008151999999</v>
      </c>
      <c r="I8" s="756">
        <v>170.01630367000001</v>
      </c>
      <c r="J8" s="756">
        <v>155.30753586999995</v>
      </c>
      <c r="K8" s="756">
        <v>139.17651527000001</v>
      </c>
      <c r="L8" s="756">
        <v>128.49955099000002</v>
      </c>
      <c r="M8" s="756">
        <v>148.54620714000001</v>
      </c>
      <c r="N8" s="756">
        <v>1785.38304453</v>
      </c>
      <c r="O8" s="103"/>
      <c r="P8" s="615"/>
      <c r="Q8" s="142"/>
    </row>
    <row r="9" spans="1:17">
      <c r="A9" s="108" t="s">
        <v>369</v>
      </c>
      <c r="B9" s="756">
        <v>35.254141480000008</v>
      </c>
      <c r="C9" s="756">
        <v>42.850734990000007</v>
      </c>
      <c r="D9" s="756">
        <v>62.341629070000003</v>
      </c>
      <c r="E9" s="756">
        <v>52.634657799999999</v>
      </c>
      <c r="F9" s="756">
        <v>44.195093329999992</v>
      </c>
      <c r="G9" s="756">
        <v>52.673790949999997</v>
      </c>
      <c r="H9" s="756">
        <v>48.026255949999999</v>
      </c>
      <c r="I9" s="756">
        <v>52.670389100000001</v>
      </c>
      <c r="J9" s="756">
        <v>59.781030129999998</v>
      </c>
      <c r="K9" s="756">
        <v>40.442881360000001</v>
      </c>
      <c r="L9" s="756">
        <v>41.324624709999995</v>
      </c>
      <c r="M9" s="756">
        <v>60.567323549999998</v>
      </c>
      <c r="N9" s="756">
        <v>592.76255242000002</v>
      </c>
      <c r="O9" s="103"/>
      <c r="P9" s="615"/>
    </row>
    <row r="10" spans="1:17">
      <c r="A10" s="204" t="s">
        <v>186</v>
      </c>
      <c r="B10" s="819">
        <v>7.5280558499999994</v>
      </c>
      <c r="C10" s="819">
        <v>21.654852219999999</v>
      </c>
      <c r="D10" s="819">
        <v>40.190357990000003</v>
      </c>
      <c r="E10" s="819">
        <v>30.057806190000001</v>
      </c>
      <c r="F10" s="819">
        <v>12.69908515</v>
      </c>
      <c r="G10" s="819">
        <v>24.833569879999999</v>
      </c>
      <c r="H10" s="819">
        <v>21.69771867</v>
      </c>
      <c r="I10" s="819">
        <v>27.512410600000003</v>
      </c>
      <c r="J10" s="819">
        <v>32.775821800000003</v>
      </c>
      <c r="K10" s="819">
        <v>11.60437722</v>
      </c>
      <c r="L10" s="819">
        <v>12.940754829999999</v>
      </c>
      <c r="M10" s="819">
        <v>30.558463449999998</v>
      </c>
      <c r="N10" s="819">
        <v>274.05327384999998</v>
      </c>
      <c r="O10" s="103"/>
      <c r="P10" s="615"/>
    </row>
    <row r="11" spans="1:17">
      <c r="A11" s="204" t="s">
        <v>187</v>
      </c>
      <c r="B11" s="819">
        <v>16.398056310000001</v>
      </c>
      <c r="C11" s="819">
        <v>15.137828050000001</v>
      </c>
      <c r="D11" s="819">
        <v>14.893619150000001</v>
      </c>
      <c r="E11" s="819">
        <v>16.27247264</v>
      </c>
      <c r="F11" s="819">
        <v>24.678306879999997</v>
      </c>
      <c r="G11" s="819">
        <v>20.36335712</v>
      </c>
      <c r="H11" s="819">
        <v>18.935318550000002</v>
      </c>
      <c r="I11" s="819">
        <v>17.26956723</v>
      </c>
      <c r="J11" s="819">
        <v>18.955659969999999</v>
      </c>
      <c r="K11" s="819">
        <v>19.393063780000002</v>
      </c>
      <c r="L11" s="819">
        <v>20.252155640000002</v>
      </c>
      <c r="M11" s="819">
        <v>21.956999030000002</v>
      </c>
      <c r="N11" s="819">
        <v>224.50640435000003</v>
      </c>
      <c r="O11" s="103"/>
      <c r="P11" s="615"/>
    </row>
    <row r="12" spans="1:17">
      <c r="A12" s="199" t="s">
        <v>188</v>
      </c>
      <c r="B12" s="819">
        <v>8.1481341100000009</v>
      </c>
      <c r="C12" s="819">
        <v>3.3526317400000001</v>
      </c>
      <c r="D12" s="819">
        <v>4.4479370400000002</v>
      </c>
      <c r="E12" s="819">
        <v>3.5819218900000003</v>
      </c>
      <c r="F12" s="819">
        <v>3.8609240200000001</v>
      </c>
      <c r="G12" s="819">
        <v>4.3719565500000002</v>
      </c>
      <c r="H12" s="819">
        <v>3.9036112599999999</v>
      </c>
      <c r="I12" s="819">
        <v>4.5761139900000005</v>
      </c>
      <c r="J12" s="819">
        <v>4.4024844000000005</v>
      </c>
      <c r="K12" s="819">
        <v>5.5359747400000003</v>
      </c>
      <c r="L12" s="819">
        <v>4.7131937400000004</v>
      </c>
      <c r="M12" s="819">
        <v>4.4883686699999998</v>
      </c>
      <c r="N12" s="819">
        <v>55.383252150000004</v>
      </c>
      <c r="O12" s="103"/>
      <c r="P12" s="615"/>
    </row>
    <row r="13" spans="1:17">
      <c r="A13" s="48" t="s">
        <v>402</v>
      </c>
      <c r="B13" s="819">
        <v>0.20374638</v>
      </c>
      <c r="C13" s="819">
        <v>2.8599999999999997E-6</v>
      </c>
      <c r="D13" s="819">
        <v>0</v>
      </c>
      <c r="E13" s="819">
        <v>1.3518999999999998E-4</v>
      </c>
      <c r="F13" s="819">
        <v>8.3302299999999992E-3</v>
      </c>
      <c r="G13" s="819">
        <v>0.20953649999999999</v>
      </c>
      <c r="H13" s="819">
        <v>1.4647999999999999E-4</v>
      </c>
      <c r="I13" s="819">
        <v>8.1034389999999998E-2</v>
      </c>
      <c r="J13" s="819">
        <v>0</v>
      </c>
      <c r="K13" s="819">
        <v>0</v>
      </c>
      <c r="L13" s="819">
        <v>2.22195E-2</v>
      </c>
      <c r="M13" s="819">
        <v>1.2238599999999998E-3</v>
      </c>
      <c r="N13" s="819">
        <v>0.52637538999999989</v>
      </c>
      <c r="O13" s="103"/>
      <c r="P13" s="615"/>
    </row>
    <row r="14" spans="1:17">
      <c r="A14" s="199" t="s">
        <v>189</v>
      </c>
      <c r="B14" s="819">
        <v>1.1133783100000001</v>
      </c>
      <c r="C14" s="819">
        <v>1.02484855</v>
      </c>
      <c r="D14" s="819">
        <v>1.0833707100000001</v>
      </c>
      <c r="E14" s="819">
        <v>1.06100927</v>
      </c>
      <c r="F14" s="819">
        <v>1.03317635</v>
      </c>
      <c r="G14" s="819">
        <v>1.0663621699999999</v>
      </c>
      <c r="H14" s="819">
        <v>1.4114407</v>
      </c>
      <c r="I14" s="819">
        <v>1.1567434299999999</v>
      </c>
      <c r="J14" s="819">
        <v>1.2373856200000002</v>
      </c>
      <c r="K14" s="819">
        <v>1.47145741</v>
      </c>
      <c r="L14" s="819">
        <v>1.31002621</v>
      </c>
      <c r="M14" s="819">
        <v>1.2670229099999999</v>
      </c>
      <c r="N14" s="819">
        <v>14.236221639999998</v>
      </c>
      <c r="O14" s="103"/>
      <c r="P14" s="615"/>
    </row>
    <row r="15" spans="1:17">
      <c r="A15" s="199" t="s">
        <v>190</v>
      </c>
      <c r="B15" s="819">
        <v>0.20593755999999999</v>
      </c>
      <c r="C15" s="819">
        <v>0.15060323</v>
      </c>
      <c r="D15" s="819">
        <v>0.23224392000000002</v>
      </c>
      <c r="E15" s="819">
        <v>0.16088370999999999</v>
      </c>
      <c r="F15" s="819">
        <v>0.23628352999999999</v>
      </c>
      <c r="G15" s="819">
        <v>0.21347722</v>
      </c>
      <c r="H15" s="819">
        <v>0.18235735</v>
      </c>
      <c r="I15" s="819">
        <v>0.20252049</v>
      </c>
      <c r="J15" s="819">
        <v>0.27062097999999996</v>
      </c>
      <c r="K15" s="819">
        <v>0.49155477000000003</v>
      </c>
      <c r="L15" s="819">
        <v>0.17690270999999999</v>
      </c>
      <c r="M15" s="819">
        <v>0.33151527000000003</v>
      </c>
      <c r="N15" s="819">
        <v>2.8549007399999997</v>
      </c>
      <c r="O15" s="103"/>
      <c r="P15" s="615"/>
    </row>
    <row r="16" spans="1:17">
      <c r="A16" s="48" t="s">
        <v>504</v>
      </c>
      <c r="B16" s="819">
        <v>1.6568329600000002</v>
      </c>
      <c r="C16" s="819">
        <v>1.5299683399999999</v>
      </c>
      <c r="D16" s="819">
        <v>1.49410026</v>
      </c>
      <c r="E16" s="819">
        <v>1.5004289100000001</v>
      </c>
      <c r="F16" s="819">
        <v>1.6789871700000001</v>
      </c>
      <c r="G16" s="819">
        <v>1.6155315100000001</v>
      </c>
      <c r="H16" s="819">
        <v>1.89566294</v>
      </c>
      <c r="I16" s="819">
        <v>1.8719989700000002</v>
      </c>
      <c r="J16" s="819">
        <v>2.1390573599999998</v>
      </c>
      <c r="K16" s="819">
        <v>1.94645344</v>
      </c>
      <c r="L16" s="819">
        <v>1.90937208</v>
      </c>
      <c r="M16" s="819">
        <v>1.96373036</v>
      </c>
      <c r="N16" s="819">
        <v>21.202124299999998</v>
      </c>
      <c r="O16" s="103"/>
      <c r="P16" s="615"/>
    </row>
    <row r="17" spans="1:17" s="55" customFormat="1">
      <c r="A17" s="108" t="s">
        <v>1015</v>
      </c>
      <c r="B17" s="1006">
        <v>42.854396369999996</v>
      </c>
      <c r="C17" s="1006">
        <v>40.093032640000004</v>
      </c>
      <c r="D17" s="1006">
        <v>46.352771350000005</v>
      </c>
      <c r="E17" s="1006">
        <v>221.95165558000002</v>
      </c>
      <c r="F17" s="1006">
        <v>60.874363689999996</v>
      </c>
      <c r="G17" s="1006">
        <v>70.566365140000002</v>
      </c>
      <c r="H17" s="1006">
        <v>82.016913239999994</v>
      </c>
      <c r="I17" s="1006">
        <v>88.231769369999995</v>
      </c>
      <c r="J17" s="1006">
        <v>76.635675959999972</v>
      </c>
      <c r="K17" s="1006">
        <v>76.918287169999999</v>
      </c>
      <c r="L17" s="1006">
        <v>62.832588919999999</v>
      </c>
      <c r="M17" s="1006">
        <v>66.51215603</v>
      </c>
      <c r="N17" s="1006">
        <v>935.83997546000001</v>
      </c>
      <c r="O17" s="467"/>
      <c r="P17" s="640"/>
      <c r="Q17" s="87"/>
    </row>
    <row r="18" spans="1:17">
      <c r="A18" s="109" t="s">
        <v>183</v>
      </c>
      <c r="B18" s="819">
        <v>41.821104929999997</v>
      </c>
      <c r="C18" s="819">
        <v>39.558235630000006</v>
      </c>
      <c r="D18" s="819">
        <v>44.545530630000002</v>
      </c>
      <c r="E18" s="819">
        <v>220.96962865</v>
      </c>
      <c r="F18" s="819">
        <v>60.107281899999997</v>
      </c>
      <c r="G18" s="819">
        <v>68.505973920000002</v>
      </c>
      <c r="H18" s="819">
        <v>80.963506420000002</v>
      </c>
      <c r="I18" s="819">
        <v>86.716559939999996</v>
      </c>
      <c r="J18" s="819">
        <v>75.07797398999999</v>
      </c>
      <c r="K18" s="819">
        <v>75.69308156999999</v>
      </c>
      <c r="L18" s="819">
        <v>61.467449909999999</v>
      </c>
      <c r="M18" s="819">
        <v>65.212419780000005</v>
      </c>
      <c r="N18" s="819">
        <v>920.63874727000007</v>
      </c>
      <c r="O18" s="103"/>
      <c r="P18" s="615"/>
    </row>
    <row r="19" spans="1:17">
      <c r="A19" s="48" t="s">
        <v>1004</v>
      </c>
      <c r="B19" s="819">
        <v>0.92758622000000002</v>
      </c>
      <c r="C19" s="819">
        <v>0.45675229000000001</v>
      </c>
      <c r="D19" s="819">
        <v>1.7254300600000001</v>
      </c>
      <c r="E19" s="819">
        <v>0.91176606999999998</v>
      </c>
      <c r="F19" s="819">
        <v>0.65713147999999999</v>
      </c>
      <c r="G19" s="819">
        <v>1.36255916</v>
      </c>
      <c r="H19" s="819">
        <v>0.95995958999999997</v>
      </c>
      <c r="I19" s="819">
        <v>1.0538223999999998</v>
      </c>
      <c r="J19" s="819">
        <v>1.4003065299999999</v>
      </c>
      <c r="K19" s="819">
        <v>1.06003918</v>
      </c>
      <c r="L19" s="819">
        <v>1.2262340300000001</v>
      </c>
      <c r="M19" s="819">
        <v>1.1991383500000001</v>
      </c>
      <c r="N19" s="819">
        <v>12.94072536</v>
      </c>
      <c r="O19" s="103"/>
      <c r="P19" s="615"/>
    </row>
    <row r="20" spans="1:17">
      <c r="A20" s="366" t="s">
        <v>1006</v>
      </c>
      <c r="B20" s="819">
        <v>2.3236529999999998E-2</v>
      </c>
      <c r="C20" s="819">
        <v>5.3109400000000001E-3</v>
      </c>
      <c r="D20" s="819">
        <v>3.1120000000000002E-3</v>
      </c>
      <c r="E20" s="819">
        <v>1.9203800000000002E-3</v>
      </c>
      <c r="F20" s="819">
        <v>1.6660459999999998E-2</v>
      </c>
      <c r="G20" s="819">
        <v>0.62338797000000001</v>
      </c>
      <c r="H20" s="819">
        <v>4.6146000000000002E-4</v>
      </c>
      <c r="I20" s="819">
        <v>0.34837472000000003</v>
      </c>
      <c r="J20" s="819">
        <v>5.2599170000000001E-2</v>
      </c>
      <c r="K20" s="819">
        <v>3.4713599999999997E-2</v>
      </c>
      <c r="L20" s="819">
        <v>5.0672000000000002E-2</v>
      </c>
      <c r="M20" s="819">
        <v>5.9757199999999986E-3</v>
      </c>
      <c r="N20" s="819">
        <v>1.1664249499999999</v>
      </c>
      <c r="O20" s="103"/>
      <c r="P20" s="615"/>
    </row>
    <row r="21" spans="1:17">
      <c r="A21" s="366" t="s">
        <v>1007</v>
      </c>
      <c r="B21" s="819">
        <v>1.1252959999999999E-2</v>
      </c>
      <c r="C21" s="819">
        <v>2.8599999999999997E-6</v>
      </c>
      <c r="D21" s="819">
        <v>0</v>
      </c>
      <c r="E21" s="819">
        <v>2.4563099999999997E-3</v>
      </c>
      <c r="F21" s="819">
        <v>1.2330229999999999E-2</v>
      </c>
      <c r="G21" s="819">
        <v>0</v>
      </c>
      <c r="H21" s="819">
        <v>2.517848E-2</v>
      </c>
      <c r="I21" s="819">
        <v>2.8693330000000003E-2</v>
      </c>
      <c r="J21" s="819">
        <v>2.5666049999999999E-2</v>
      </c>
      <c r="K21" s="819">
        <v>4.9974060000000001E-2</v>
      </c>
      <c r="L21" s="819">
        <v>6.2659600000000001E-3</v>
      </c>
      <c r="M21" s="819">
        <v>1.2064419999999999E-2</v>
      </c>
      <c r="N21" s="819">
        <v>0.17388465999999997</v>
      </c>
      <c r="O21" s="103"/>
      <c r="P21" s="615"/>
    </row>
    <row r="22" spans="1:17">
      <c r="A22" s="366" t="s">
        <v>1008</v>
      </c>
      <c r="B22" s="819">
        <v>7.1215729999999991E-2</v>
      </c>
      <c r="C22" s="819">
        <v>7.2730920000000004E-2</v>
      </c>
      <c r="D22" s="819">
        <v>7.8698660000000004E-2</v>
      </c>
      <c r="E22" s="819">
        <v>6.5884169999999992E-2</v>
      </c>
      <c r="F22" s="819">
        <v>8.0959619999999996E-2</v>
      </c>
      <c r="G22" s="819">
        <v>7.4444089999999991E-2</v>
      </c>
      <c r="H22" s="819">
        <v>6.7807289999999992E-2</v>
      </c>
      <c r="I22" s="819">
        <v>8.4318980000000002E-2</v>
      </c>
      <c r="J22" s="819">
        <v>7.9130220000000001E-2</v>
      </c>
      <c r="K22" s="819">
        <v>8.0478759999999996E-2</v>
      </c>
      <c r="L22" s="819">
        <v>8.1967020000000002E-2</v>
      </c>
      <c r="M22" s="819">
        <v>8.2557759999999994E-2</v>
      </c>
      <c r="N22" s="819">
        <v>0.92019322000000003</v>
      </c>
      <c r="O22" s="103"/>
      <c r="P22" s="615"/>
    </row>
    <row r="23" spans="1:17" s="55" customFormat="1">
      <c r="A23" s="108" t="s">
        <v>1014</v>
      </c>
      <c r="B23" s="756">
        <v>16.163026739999999</v>
      </c>
      <c r="C23" s="756">
        <v>9.9045687200000003</v>
      </c>
      <c r="D23" s="756">
        <v>9.5774083099999991</v>
      </c>
      <c r="E23" s="756">
        <v>14.295022399999999</v>
      </c>
      <c r="F23" s="756">
        <v>11.55380145</v>
      </c>
      <c r="G23" s="756">
        <v>11.825959189999999</v>
      </c>
      <c r="H23" s="756">
        <v>19.033833170000001</v>
      </c>
      <c r="I23" s="756">
        <v>19.952434790000002</v>
      </c>
      <c r="J23" s="756">
        <v>12.40086938</v>
      </c>
      <c r="K23" s="756">
        <v>14.263835159999999</v>
      </c>
      <c r="L23" s="756">
        <v>17.376291439999999</v>
      </c>
      <c r="M23" s="756">
        <v>13.64722484</v>
      </c>
      <c r="N23" s="756">
        <v>169.99427559000003</v>
      </c>
      <c r="O23" s="103"/>
      <c r="P23" s="615"/>
      <c r="Q23" s="87"/>
    </row>
    <row r="24" spans="1:17">
      <c r="A24" s="517" t="s">
        <v>214</v>
      </c>
      <c r="B24" s="819">
        <v>3.29125216</v>
      </c>
      <c r="C24" s="819">
        <v>0.20805789999999999</v>
      </c>
      <c r="D24" s="819">
        <v>1.66464002</v>
      </c>
      <c r="E24" s="819">
        <v>1.70815479</v>
      </c>
      <c r="F24" s="819">
        <v>0.75486343</v>
      </c>
      <c r="G24" s="819">
        <v>1.0139376200000001</v>
      </c>
      <c r="H24" s="819">
        <v>8.1409660400000003</v>
      </c>
      <c r="I24" s="819">
        <v>8.1411738600000003</v>
      </c>
      <c r="J24" s="819">
        <v>1.73724561</v>
      </c>
      <c r="K24" s="819">
        <v>0.97726967000000009</v>
      </c>
      <c r="L24" s="819">
        <v>4.8052621100000001</v>
      </c>
      <c r="M24" s="819">
        <v>6.3833940000000006E-2</v>
      </c>
      <c r="N24" s="819">
        <v>32.506657150000009</v>
      </c>
      <c r="O24" s="103"/>
      <c r="P24" s="615"/>
    </row>
    <row r="25" spans="1:17">
      <c r="A25" s="543" t="s">
        <v>1226</v>
      </c>
      <c r="B25" s="819">
        <v>8.1684010000000001E-2</v>
      </c>
      <c r="C25" s="819">
        <v>2.3794040000000002E-2</v>
      </c>
      <c r="D25" s="819">
        <v>6.3332860000000005E-2</v>
      </c>
      <c r="E25" s="819">
        <v>1.45132E-2</v>
      </c>
      <c r="F25" s="819">
        <v>5.9546849999999998E-2</v>
      </c>
      <c r="G25" s="819">
        <v>3.4206809999999997E-2</v>
      </c>
      <c r="H25" s="819">
        <v>8.2377990000000012E-2</v>
      </c>
      <c r="I25" s="819">
        <v>2.2596249999999998E-2</v>
      </c>
      <c r="J25" s="819">
        <v>2.2334689999999997E-2</v>
      </c>
      <c r="K25" s="819">
        <v>1.383472E-2</v>
      </c>
      <c r="L25" s="819">
        <v>1.47837E-2</v>
      </c>
      <c r="M25" s="819">
        <v>1.6581749999999999E-2</v>
      </c>
      <c r="N25" s="819">
        <v>0.44958687000000003</v>
      </c>
      <c r="O25" s="103"/>
      <c r="P25" s="615"/>
    </row>
    <row r="26" spans="1:17">
      <c r="A26" s="517" t="s">
        <v>163</v>
      </c>
      <c r="B26" s="819">
        <v>3.4312999</v>
      </c>
      <c r="C26" s="819">
        <v>1.5978001000000002</v>
      </c>
      <c r="D26" s="819">
        <v>1.4608197299999999</v>
      </c>
      <c r="E26" s="819">
        <v>1.3925033899999999</v>
      </c>
      <c r="F26" s="819">
        <v>1.46287824</v>
      </c>
      <c r="G26" s="819">
        <v>1.4924018799999998</v>
      </c>
      <c r="H26" s="819">
        <v>2.5597047900000001</v>
      </c>
      <c r="I26" s="819">
        <v>1.9422948</v>
      </c>
      <c r="J26" s="819">
        <v>2.3283336499999998</v>
      </c>
      <c r="K26" s="819">
        <v>1.6110035</v>
      </c>
      <c r="L26" s="819">
        <v>1.8961264499999999</v>
      </c>
      <c r="M26" s="819">
        <v>2.3852377900000001</v>
      </c>
      <c r="N26" s="819">
        <v>23.560404219999999</v>
      </c>
      <c r="O26" s="103"/>
      <c r="P26" s="615"/>
    </row>
    <row r="27" spans="1:17">
      <c r="A27" s="680" t="s">
        <v>1065</v>
      </c>
      <c r="B27" s="819">
        <v>0.79015626999999999</v>
      </c>
      <c r="C27" s="819">
        <v>0.80049756999999999</v>
      </c>
      <c r="D27" s="819">
        <v>0.83914960000000005</v>
      </c>
      <c r="E27" s="819">
        <v>0.8140527500000001</v>
      </c>
      <c r="F27" s="819">
        <v>0.83095856999999995</v>
      </c>
      <c r="G27" s="819">
        <v>1.4726136099999998</v>
      </c>
      <c r="H27" s="819">
        <v>0.81664471000000005</v>
      </c>
      <c r="I27" s="819">
        <v>0.84412668000000002</v>
      </c>
      <c r="J27" s="819">
        <v>0.79935970000000001</v>
      </c>
      <c r="K27" s="819">
        <v>0.81576003000000008</v>
      </c>
      <c r="L27" s="819">
        <v>0.7814758100000001</v>
      </c>
      <c r="M27" s="819">
        <v>0.82007534999999998</v>
      </c>
      <c r="N27" s="819">
        <v>10.424870649999999</v>
      </c>
      <c r="O27" s="103"/>
      <c r="P27" s="615"/>
    </row>
    <row r="28" spans="1:17">
      <c r="A28" s="517" t="s">
        <v>1223</v>
      </c>
      <c r="B28" s="819">
        <v>0.12931999999999999</v>
      </c>
      <c r="C28" s="819">
        <v>0.130829</v>
      </c>
      <c r="D28" s="819">
        <v>0.21974099999999999</v>
      </c>
      <c r="E28" s="819">
        <v>0.175285</v>
      </c>
      <c r="F28" s="819">
        <v>0.175285</v>
      </c>
      <c r="G28" s="819">
        <v>0.24723500000000001</v>
      </c>
      <c r="H28" s="819">
        <v>0.175285</v>
      </c>
      <c r="I28" s="819">
        <v>0.175285</v>
      </c>
      <c r="J28" s="819">
        <v>0.175285</v>
      </c>
      <c r="K28" s="819">
        <v>0.175285</v>
      </c>
      <c r="L28" s="819">
        <v>0.175285</v>
      </c>
      <c r="M28" s="819">
        <v>0.175285</v>
      </c>
      <c r="N28" s="819">
        <v>2.1294049999999998</v>
      </c>
      <c r="O28" s="103"/>
      <c r="P28" s="615"/>
    </row>
    <row r="29" spans="1:17">
      <c r="A29" s="194" t="s">
        <v>517</v>
      </c>
      <c r="B29" s="819">
        <v>4.1409322199999998</v>
      </c>
      <c r="C29" s="819">
        <v>4.5955455399999998</v>
      </c>
      <c r="D29" s="819">
        <v>1.7442011899999998</v>
      </c>
      <c r="E29" s="819">
        <v>5.4680366100000004</v>
      </c>
      <c r="F29" s="819">
        <v>3.9404168799999999</v>
      </c>
      <c r="G29" s="819">
        <v>3.9194230399999999</v>
      </c>
      <c r="H29" s="819">
        <v>2.94383733</v>
      </c>
      <c r="I29" s="819">
        <v>4.4341259100000006</v>
      </c>
      <c r="J29" s="819">
        <v>3.0062369599999998</v>
      </c>
      <c r="K29" s="819">
        <v>6.1097667199999997</v>
      </c>
      <c r="L29" s="819">
        <v>5.4255895999999995</v>
      </c>
      <c r="M29" s="819">
        <v>5.0526778600000002</v>
      </c>
      <c r="N29" s="819">
        <v>50.780789860000006</v>
      </c>
      <c r="O29" s="103"/>
      <c r="P29" s="615"/>
    </row>
    <row r="30" spans="1:17">
      <c r="A30" s="200" t="s">
        <v>473</v>
      </c>
      <c r="B30" s="819">
        <v>4.2983821799999999</v>
      </c>
      <c r="C30" s="819">
        <v>2.5480445700000001</v>
      </c>
      <c r="D30" s="819">
        <v>3.58552391</v>
      </c>
      <c r="E30" s="819">
        <v>4.7224766599999999</v>
      </c>
      <c r="F30" s="819">
        <v>4.3298524799999996</v>
      </c>
      <c r="G30" s="819">
        <v>3.6461412299999996</v>
      </c>
      <c r="H30" s="819">
        <v>4.31501731</v>
      </c>
      <c r="I30" s="819">
        <v>4.3928322899999994</v>
      </c>
      <c r="J30" s="819">
        <v>4.33207377</v>
      </c>
      <c r="K30" s="819">
        <v>4.56091552</v>
      </c>
      <c r="L30" s="819">
        <v>4.2777687700000007</v>
      </c>
      <c r="M30" s="819">
        <v>5.1335331499999999</v>
      </c>
      <c r="N30" s="819">
        <v>50.142561840000006</v>
      </c>
      <c r="O30" s="103"/>
      <c r="P30" s="615"/>
    </row>
    <row r="31" spans="1:17">
      <c r="A31" s="245" t="s">
        <v>1012</v>
      </c>
      <c r="B31" s="756">
        <v>9.0076694899999996</v>
      </c>
      <c r="C31" s="756">
        <v>3.9235004199999999</v>
      </c>
      <c r="D31" s="756">
        <v>4.9626243299999997</v>
      </c>
      <c r="E31" s="756">
        <v>8.2735264900000001</v>
      </c>
      <c r="F31" s="756">
        <v>7.5014896200000001</v>
      </c>
      <c r="G31" s="756">
        <v>9.5956205200000007</v>
      </c>
      <c r="H31" s="756">
        <v>5.5330791600000007</v>
      </c>
      <c r="I31" s="756">
        <v>9.1617104099999995</v>
      </c>
      <c r="J31" s="756">
        <v>6.4899604000000002</v>
      </c>
      <c r="K31" s="756">
        <v>7.5515115800000006</v>
      </c>
      <c r="L31" s="756">
        <v>6.96604592</v>
      </c>
      <c r="M31" s="756">
        <v>7.81950272</v>
      </c>
      <c r="N31" s="756">
        <v>86.786241059999995</v>
      </c>
      <c r="O31" s="103"/>
      <c r="P31" s="615"/>
    </row>
    <row r="32" spans="1:17" s="66" customFormat="1">
      <c r="A32" s="108" t="s">
        <v>365</v>
      </c>
      <c r="B32" s="1006">
        <v>100.29573781999999</v>
      </c>
      <c r="C32" s="1006">
        <v>108.55276936999999</v>
      </c>
      <c r="D32" s="1006">
        <v>185.19670559999997</v>
      </c>
      <c r="E32" s="1006">
        <v>139.56070184000004</v>
      </c>
      <c r="F32" s="1006">
        <v>124.57240478</v>
      </c>
      <c r="G32" s="1006">
        <v>108.27076848</v>
      </c>
      <c r="H32" s="1006">
        <v>127.96815384000001</v>
      </c>
      <c r="I32" s="1006">
        <v>120.71666151999999</v>
      </c>
      <c r="J32" s="1006">
        <v>187.0402789</v>
      </c>
      <c r="K32" s="1006">
        <v>181.77328034999996</v>
      </c>
      <c r="L32" s="1006">
        <v>100.56827227000002</v>
      </c>
      <c r="M32" s="1006">
        <v>106.13544969000002</v>
      </c>
      <c r="N32" s="1006">
        <v>1590.6511844600002</v>
      </c>
      <c r="O32" s="470"/>
      <c r="P32" s="615"/>
      <c r="Q32" s="74"/>
    </row>
    <row r="33" spans="1:26">
      <c r="A33" s="679" t="s">
        <v>1108</v>
      </c>
      <c r="B33" s="819">
        <v>61.085666189999998</v>
      </c>
      <c r="C33" s="819">
        <v>67.104781799999998</v>
      </c>
      <c r="D33" s="819">
        <v>76.691306080000004</v>
      </c>
      <c r="E33" s="819">
        <v>58.440105380000006</v>
      </c>
      <c r="F33" s="819">
        <v>79.457236780000002</v>
      </c>
      <c r="G33" s="819">
        <v>70.67618281</v>
      </c>
      <c r="H33" s="819">
        <v>84.534179330000001</v>
      </c>
      <c r="I33" s="819">
        <v>80.170822529999995</v>
      </c>
      <c r="J33" s="819">
        <v>73.960013540000006</v>
      </c>
      <c r="K33" s="819">
        <v>87.156876130000001</v>
      </c>
      <c r="L33" s="819">
        <v>64.388991050000001</v>
      </c>
      <c r="M33" s="819">
        <v>65.106402099999997</v>
      </c>
      <c r="N33" s="63">
        <v>868.77256371999999</v>
      </c>
      <c r="O33" s="103"/>
      <c r="P33" s="615"/>
    </row>
    <row r="34" spans="1:26">
      <c r="A34" s="517" t="s">
        <v>1109</v>
      </c>
      <c r="B34" s="819">
        <v>6.3561759000000002</v>
      </c>
      <c r="C34" s="819">
        <v>3.9564769700000002</v>
      </c>
      <c r="D34" s="819">
        <v>2.73864361</v>
      </c>
      <c r="E34" s="819">
        <v>49.127488759999999</v>
      </c>
      <c r="F34" s="819">
        <v>9.2103273200000011</v>
      </c>
      <c r="G34" s="819">
        <v>5.2274312500000004</v>
      </c>
      <c r="H34" s="819">
        <v>12.231550550000001</v>
      </c>
      <c r="I34" s="819">
        <v>4.6700256799999993</v>
      </c>
      <c r="J34" s="819">
        <v>4.6980678200000003</v>
      </c>
      <c r="K34" s="819">
        <v>53.659639900000002</v>
      </c>
      <c r="L34" s="819">
        <v>6.0078540299999998</v>
      </c>
      <c r="M34" s="819">
        <v>3.79467307</v>
      </c>
      <c r="N34" s="63">
        <v>161.67835485999998</v>
      </c>
      <c r="O34" s="103"/>
      <c r="P34" s="615"/>
    </row>
    <row r="35" spans="1:26">
      <c r="A35" s="543" t="s">
        <v>1110</v>
      </c>
      <c r="B35" s="819">
        <v>8.2790061599999998</v>
      </c>
      <c r="C35" s="819">
        <v>17.782767620000001</v>
      </c>
      <c r="D35" s="819">
        <v>78.139327569999992</v>
      </c>
      <c r="E35" s="819">
        <v>11.597301949999999</v>
      </c>
      <c r="F35" s="819">
        <v>9.0270581599999993</v>
      </c>
      <c r="G35" s="819">
        <v>8.1516821999999998</v>
      </c>
      <c r="H35" s="819">
        <v>7.4748649299999999</v>
      </c>
      <c r="I35" s="819">
        <v>14.576108039999999</v>
      </c>
      <c r="J35" s="819">
        <v>75.011678000000003</v>
      </c>
      <c r="K35" s="819">
        <v>13.125998119999998</v>
      </c>
      <c r="L35" s="819">
        <v>7.6250649599999996</v>
      </c>
      <c r="M35" s="819">
        <v>8.8130501999999993</v>
      </c>
      <c r="N35" s="63">
        <v>259.60390791000003</v>
      </c>
      <c r="O35" s="103"/>
      <c r="P35" s="615"/>
    </row>
    <row r="36" spans="1:26">
      <c r="A36" s="517" t="s">
        <v>1111</v>
      </c>
      <c r="B36" s="819">
        <v>5.3714811900000008</v>
      </c>
      <c r="C36" s="819">
        <v>4.13224138</v>
      </c>
      <c r="D36" s="819">
        <v>10.356091640000001</v>
      </c>
      <c r="E36" s="819">
        <v>6.7035326500000005</v>
      </c>
      <c r="F36" s="819">
        <v>6.9090645300000002</v>
      </c>
      <c r="G36" s="819">
        <v>7.0575430099999998</v>
      </c>
      <c r="H36" s="819">
        <v>4.5722397199999998</v>
      </c>
      <c r="I36" s="819">
        <v>5.0867323200000003</v>
      </c>
      <c r="J36" s="819">
        <v>10.885184349999999</v>
      </c>
      <c r="K36" s="819">
        <v>3.9118696699999997</v>
      </c>
      <c r="L36" s="819">
        <v>5.6764420599999994</v>
      </c>
      <c r="M36" s="819">
        <v>8.0483589299999991</v>
      </c>
      <c r="N36" s="63">
        <v>78.710781450000013</v>
      </c>
      <c r="O36" s="103"/>
      <c r="P36" s="615"/>
    </row>
    <row r="37" spans="1:26">
      <c r="A37" s="194" t="s">
        <v>427</v>
      </c>
      <c r="B37" s="819">
        <v>4.9131622400000001</v>
      </c>
      <c r="C37" s="819">
        <v>3.8842351800000001</v>
      </c>
      <c r="D37" s="819">
        <v>4.1865098400000003</v>
      </c>
      <c r="E37" s="819">
        <v>4.6870128499999995</v>
      </c>
      <c r="F37" s="819">
        <v>4.9937480599999997</v>
      </c>
      <c r="G37" s="819">
        <v>4.1691433199999999</v>
      </c>
      <c r="H37" s="819">
        <v>4.6961596700000001</v>
      </c>
      <c r="I37" s="819">
        <v>4.1673073700000005</v>
      </c>
      <c r="J37" s="819">
        <v>4.0791455800000005</v>
      </c>
      <c r="K37" s="819">
        <v>4.64410554</v>
      </c>
      <c r="L37" s="819">
        <v>4.1127034800000004</v>
      </c>
      <c r="M37" s="819">
        <v>3.7826606200000001</v>
      </c>
      <c r="N37" s="63">
        <v>52.315893750000001</v>
      </c>
      <c r="O37" s="103"/>
      <c r="P37" s="615"/>
    </row>
    <row r="38" spans="1:26">
      <c r="A38" s="194" t="s">
        <v>1104</v>
      </c>
      <c r="B38" s="819">
        <v>1.0195000000000001</v>
      </c>
      <c r="C38" s="819">
        <v>0.29749999999999999</v>
      </c>
      <c r="D38" s="819">
        <v>0.48120000000000002</v>
      </c>
      <c r="E38" s="819">
        <v>0.52564</v>
      </c>
      <c r="F38" s="819">
        <v>0.57599999999999996</v>
      </c>
      <c r="G38" s="819">
        <v>0.26325599999999999</v>
      </c>
      <c r="H38" s="819">
        <v>0.81462000000000001</v>
      </c>
      <c r="I38" s="819">
        <v>0.66915000000000002</v>
      </c>
      <c r="J38" s="819">
        <v>0.46994999999999998</v>
      </c>
      <c r="K38" s="819">
        <v>0.64959999999999996</v>
      </c>
      <c r="L38" s="819">
        <v>0.19300999999999999</v>
      </c>
      <c r="M38" s="819">
        <v>1.0405</v>
      </c>
      <c r="N38" s="63">
        <v>6.9999259999999994</v>
      </c>
      <c r="O38" s="470"/>
      <c r="P38" s="615"/>
    </row>
    <row r="39" spans="1:26">
      <c r="A39" s="194" t="s">
        <v>1060</v>
      </c>
      <c r="B39" s="819">
        <v>3.001562E-2</v>
      </c>
      <c r="C39" s="819">
        <v>4.51574E-2</v>
      </c>
      <c r="D39" s="819">
        <v>4.1041169999999995E-2</v>
      </c>
      <c r="E39" s="819">
        <v>2.979381E-2</v>
      </c>
      <c r="F39" s="819">
        <v>6.1783610000000003E-2</v>
      </c>
      <c r="G39" s="819">
        <v>2.7138779999999998E-2</v>
      </c>
      <c r="H39" s="819">
        <v>4.7168169999999995E-2</v>
      </c>
      <c r="I39" s="819">
        <v>4.8110069999999998E-2</v>
      </c>
      <c r="J39" s="819">
        <v>3.0535439999999997E-2</v>
      </c>
      <c r="K39" s="819">
        <v>3.7076870000000005E-2</v>
      </c>
      <c r="L39" s="819">
        <v>8.3357189999999998E-2</v>
      </c>
      <c r="M39" s="819">
        <v>3.8325850000000002E-2</v>
      </c>
      <c r="N39" s="63">
        <v>0.51950397999999998</v>
      </c>
      <c r="O39" s="470"/>
      <c r="P39" s="615"/>
    </row>
    <row r="40" spans="1:26" s="55" customFormat="1">
      <c r="A40" s="245" t="s">
        <v>1011</v>
      </c>
      <c r="B40" s="756">
        <v>13.24073052</v>
      </c>
      <c r="C40" s="756">
        <v>11.349609019999999</v>
      </c>
      <c r="D40" s="756">
        <v>12.562585690000001</v>
      </c>
      <c r="E40" s="756">
        <v>8.4498264399999989</v>
      </c>
      <c r="F40" s="756">
        <v>14.337186319999999</v>
      </c>
      <c r="G40" s="756">
        <v>12.698391109999999</v>
      </c>
      <c r="H40" s="756">
        <v>13.597371469999999</v>
      </c>
      <c r="I40" s="756">
        <v>11.32840551</v>
      </c>
      <c r="J40" s="756">
        <v>17.90570417</v>
      </c>
      <c r="K40" s="756">
        <v>18.58811412</v>
      </c>
      <c r="L40" s="756">
        <v>12.480849499999998</v>
      </c>
      <c r="M40" s="756">
        <v>15.51147892</v>
      </c>
      <c r="N40" s="1006">
        <v>162.05025279</v>
      </c>
      <c r="O40" s="467"/>
      <c r="P40" s="640"/>
      <c r="Q40" s="87"/>
    </row>
    <row r="41" spans="1:26" s="66" customFormat="1">
      <c r="A41" s="108" t="s">
        <v>1013</v>
      </c>
      <c r="B41" s="756">
        <v>94.224462840000015</v>
      </c>
      <c r="C41" s="756">
        <v>75.548450790000004</v>
      </c>
      <c r="D41" s="756">
        <v>95.140624069999987</v>
      </c>
      <c r="E41" s="756">
        <v>94.356729099999995</v>
      </c>
      <c r="F41" s="756">
        <v>97.976576170000001</v>
      </c>
      <c r="G41" s="756">
        <v>98.759333519999998</v>
      </c>
      <c r="H41" s="756">
        <v>101.57446981</v>
      </c>
      <c r="I41" s="756">
        <v>91.064197370000002</v>
      </c>
      <c r="J41" s="756">
        <v>102.70426108999999</v>
      </c>
      <c r="K41" s="756">
        <v>107.48181818</v>
      </c>
      <c r="L41" s="756">
        <v>110.33921663000001</v>
      </c>
      <c r="M41" s="756">
        <v>119.94978036999998</v>
      </c>
      <c r="N41" s="756">
        <v>1189.11991994</v>
      </c>
      <c r="O41" s="103"/>
      <c r="P41" s="615"/>
      <c r="Q41" s="74"/>
    </row>
    <row r="42" spans="1:26">
      <c r="A42" s="108" t="s">
        <v>1018</v>
      </c>
      <c r="B42" s="756">
        <v>76.376246840000007</v>
      </c>
      <c r="C42" s="756">
        <v>61.113845449999999</v>
      </c>
      <c r="D42" s="756">
        <v>78.089435099999989</v>
      </c>
      <c r="E42" s="756">
        <v>81.569477159999991</v>
      </c>
      <c r="F42" s="756">
        <v>80.307842829999998</v>
      </c>
      <c r="G42" s="756">
        <v>84.769850550000001</v>
      </c>
      <c r="H42" s="756">
        <v>85.857316319999995</v>
      </c>
      <c r="I42" s="756">
        <v>77.215699520000001</v>
      </c>
      <c r="J42" s="756">
        <v>87.116141659999997</v>
      </c>
      <c r="K42" s="756">
        <v>90.169515410000002</v>
      </c>
      <c r="L42" s="756">
        <v>95.077642980000007</v>
      </c>
      <c r="M42" s="756">
        <v>97.643878079999993</v>
      </c>
      <c r="N42" s="756">
        <v>995.3068919000001</v>
      </c>
      <c r="O42" s="103"/>
      <c r="P42" s="615"/>
    </row>
    <row r="43" spans="1:26" s="55" customFormat="1">
      <c r="A43" s="109" t="s">
        <v>167</v>
      </c>
      <c r="B43" s="819">
        <v>76.376246840000007</v>
      </c>
      <c r="C43" s="819">
        <v>61.113845449999999</v>
      </c>
      <c r="D43" s="819">
        <v>78.089435099999989</v>
      </c>
      <c r="E43" s="819">
        <v>81.569477159999991</v>
      </c>
      <c r="F43" s="819">
        <v>80.307842829999998</v>
      </c>
      <c r="G43" s="819">
        <v>84.769850550000001</v>
      </c>
      <c r="H43" s="819">
        <v>85.857316319999995</v>
      </c>
      <c r="I43" s="819">
        <v>77.215699520000001</v>
      </c>
      <c r="J43" s="819">
        <v>87.116141659999997</v>
      </c>
      <c r="K43" s="819">
        <v>90.169515410000002</v>
      </c>
      <c r="L43" s="819">
        <v>95.077642980000007</v>
      </c>
      <c r="M43" s="819">
        <v>97.643878079999993</v>
      </c>
      <c r="N43" s="819">
        <v>995.3068919000001</v>
      </c>
      <c r="O43" s="71"/>
      <c r="P43" s="71"/>
      <c r="Q43" s="87"/>
    </row>
    <row r="44" spans="1:26" s="55" customFormat="1">
      <c r="A44" s="108" t="s">
        <v>1019</v>
      </c>
      <c r="B44" s="756">
        <v>0.40884386</v>
      </c>
      <c r="C44" s="756">
        <v>0.33753962999999998</v>
      </c>
      <c r="D44" s="756">
        <v>0.25519516000000003</v>
      </c>
      <c r="E44" s="756">
        <v>0.23223417000000002</v>
      </c>
      <c r="F44" s="756">
        <v>0.26749053</v>
      </c>
      <c r="G44" s="756">
        <v>0.25372725000000002</v>
      </c>
      <c r="H44" s="756">
        <v>0.25917154999999997</v>
      </c>
      <c r="I44" s="756">
        <v>0.33486021999999999</v>
      </c>
      <c r="J44" s="756">
        <v>0.27846800999999999</v>
      </c>
      <c r="K44" s="756">
        <v>0.28307897999999998</v>
      </c>
      <c r="L44" s="756">
        <v>0.30328148999999999</v>
      </c>
      <c r="M44" s="819">
        <v>0.31299537999999999</v>
      </c>
      <c r="N44" s="819">
        <v>3.5268862299999992</v>
      </c>
      <c r="O44" s="103"/>
      <c r="P44" s="103"/>
      <c r="Q44" s="142"/>
      <c r="R44" s="103"/>
      <c r="S44" s="103"/>
      <c r="T44" s="103"/>
      <c r="U44" s="103"/>
      <c r="V44" s="103"/>
      <c r="W44" s="103"/>
      <c r="X44" s="103"/>
      <c r="Y44" s="103"/>
      <c r="Z44" s="103"/>
    </row>
    <row r="45" spans="1:26">
      <c r="A45" s="109" t="s">
        <v>184</v>
      </c>
      <c r="B45" s="819">
        <v>0.23352349</v>
      </c>
      <c r="C45" s="819">
        <v>0.24532287999999999</v>
      </c>
      <c r="D45" s="819">
        <v>0.23771231000000001</v>
      </c>
      <c r="E45" s="819">
        <v>0.23223417000000002</v>
      </c>
      <c r="F45" s="819">
        <v>0.26749053</v>
      </c>
      <c r="G45" s="819">
        <v>0.25372725000000002</v>
      </c>
      <c r="H45" s="819">
        <v>0.25917154999999997</v>
      </c>
      <c r="I45" s="819">
        <v>0.33486021999999999</v>
      </c>
      <c r="J45" s="819">
        <v>0.27846800999999999</v>
      </c>
      <c r="K45" s="819">
        <v>0.28307897999999998</v>
      </c>
      <c r="L45" s="819">
        <v>0.30328148999999999</v>
      </c>
      <c r="M45" s="819">
        <v>0.31299537999999999</v>
      </c>
      <c r="N45" s="819">
        <v>3.2418662600000001</v>
      </c>
      <c r="O45" s="103"/>
      <c r="P45" s="615"/>
    </row>
    <row r="46" spans="1:26">
      <c r="A46" s="109" t="s">
        <v>1686</v>
      </c>
      <c r="B46" s="819">
        <v>0.17532037</v>
      </c>
      <c r="C46" s="819">
        <v>9.221675E-2</v>
      </c>
      <c r="D46" s="819">
        <v>1.7482849999999998E-2</v>
      </c>
      <c r="E46" s="819">
        <v>0</v>
      </c>
      <c r="F46" s="819">
        <v>0</v>
      </c>
      <c r="G46" s="819">
        <v>0</v>
      </c>
      <c r="H46" s="819">
        <v>0</v>
      </c>
      <c r="I46" s="819">
        <v>0</v>
      </c>
      <c r="J46" s="819">
        <v>0</v>
      </c>
      <c r="K46" s="819">
        <v>0</v>
      </c>
      <c r="L46" s="819">
        <v>0</v>
      </c>
      <c r="M46" s="819">
        <v>0</v>
      </c>
      <c r="N46" s="819">
        <v>0.28501997000000001</v>
      </c>
      <c r="O46" s="103"/>
      <c r="P46" s="615"/>
    </row>
    <row r="47" spans="1:26" s="66" customFormat="1">
      <c r="A47" s="108" t="s">
        <v>4</v>
      </c>
      <c r="B47" s="1006">
        <v>14.39363084</v>
      </c>
      <c r="C47" s="1006">
        <v>11.3901526</v>
      </c>
      <c r="D47" s="1006">
        <v>11.10788166</v>
      </c>
      <c r="E47" s="1006">
        <v>10.14423594</v>
      </c>
      <c r="F47" s="1006">
        <v>15.128351720000001</v>
      </c>
      <c r="G47" s="1006">
        <v>10.76103329</v>
      </c>
      <c r="H47" s="1006">
        <v>13.578012319999999</v>
      </c>
      <c r="I47" s="1006">
        <v>11.264893430000001</v>
      </c>
      <c r="J47" s="1006">
        <v>12.441501730000002</v>
      </c>
      <c r="K47" s="1006">
        <v>14.300317140000001</v>
      </c>
      <c r="L47" s="1006">
        <v>12.667154870000001</v>
      </c>
      <c r="M47" s="1006">
        <v>19.412448869999999</v>
      </c>
      <c r="N47" s="1006">
        <v>156.58961441000002</v>
      </c>
      <c r="O47" s="103"/>
      <c r="P47" s="615"/>
      <c r="Q47" s="74"/>
      <c r="W47" s="85"/>
    </row>
    <row r="48" spans="1:26" s="48" customFormat="1">
      <c r="A48" s="106" t="s">
        <v>1020</v>
      </c>
      <c r="B48" s="819">
        <v>6.7415043600000004</v>
      </c>
      <c r="C48" s="819">
        <v>6.6850691200000005</v>
      </c>
      <c r="D48" s="819">
        <v>6.23139618</v>
      </c>
      <c r="E48" s="819">
        <v>5.4240424599999999</v>
      </c>
      <c r="F48" s="819">
        <v>10.33512724</v>
      </c>
      <c r="G48" s="819">
        <v>6.21989181</v>
      </c>
      <c r="H48" s="819">
        <v>8.9460663199999999</v>
      </c>
      <c r="I48" s="819">
        <v>6.5779849500000003</v>
      </c>
      <c r="J48" s="819">
        <v>7.9364887300000007</v>
      </c>
      <c r="K48" s="819">
        <v>8.4767566500000004</v>
      </c>
      <c r="L48" s="819">
        <v>6.5261788699999999</v>
      </c>
      <c r="M48" s="819">
        <v>9.1810909000000009</v>
      </c>
      <c r="N48" s="819">
        <v>89.281597590000004</v>
      </c>
      <c r="O48" s="103"/>
      <c r="P48" s="615"/>
      <c r="Q48" s="142"/>
      <c r="W48" s="101"/>
    </row>
    <row r="49" spans="1:23" s="48" customFormat="1">
      <c r="A49" s="72" t="s">
        <v>211</v>
      </c>
      <c r="B49" s="819">
        <v>3.9331999999999998</v>
      </c>
      <c r="C49" s="819">
        <v>0.90659999999999996</v>
      </c>
      <c r="D49" s="819">
        <v>0.88800000000000001</v>
      </c>
      <c r="E49" s="819">
        <v>0.8075</v>
      </c>
      <c r="F49" s="819">
        <v>0.84430000000000005</v>
      </c>
      <c r="G49" s="819">
        <v>0.6835</v>
      </c>
      <c r="H49" s="819">
        <v>0.79192599999999991</v>
      </c>
      <c r="I49" s="819">
        <v>0.71060000000000001</v>
      </c>
      <c r="J49" s="819">
        <v>0.77639999999999998</v>
      </c>
      <c r="K49" s="819">
        <v>1.9020519999999999</v>
      </c>
      <c r="L49" s="819">
        <v>2.4172259999999999</v>
      </c>
      <c r="M49" s="819">
        <v>6.1639999999999997</v>
      </c>
      <c r="N49" s="819">
        <v>20.825303999999999</v>
      </c>
      <c r="O49" s="103"/>
      <c r="P49" s="615"/>
      <c r="Q49" s="142"/>
      <c r="W49" s="101"/>
    </row>
    <row r="50" spans="1:23" s="48" customFormat="1">
      <c r="A50" s="202" t="s">
        <v>1052</v>
      </c>
      <c r="B50" s="819">
        <v>3.7189264800000004</v>
      </c>
      <c r="C50" s="819">
        <v>3.7984834799999998</v>
      </c>
      <c r="D50" s="819">
        <v>3.98848548</v>
      </c>
      <c r="E50" s="819">
        <v>3.9126934799999997</v>
      </c>
      <c r="F50" s="819">
        <v>3.9489244800000001</v>
      </c>
      <c r="G50" s="819">
        <v>3.8576414799999998</v>
      </c>
      <c r="H50" s="819">
        <v>3.84002</v>
      </c>
      <c r="I50" s="819">
        <v>3.9763084800000001</v>
      </c>
      <c r="J50" s="819">
        <v>3.7286130000000002</v>
      </c>
      <c r="K50" s="819">
        <v>3.9215084900000003</v>
      </c>
      <c r="L50" s="819">
        <v>3.7237499999999999</v>
      </c>
      <c r="M50" s="819">
        <v>4.0673579699999998</v>
      </c>
      <c r="N50" s="819">
        <v>46.482712820000003</v>
      </c>
      <c r="O50" s="103"/>
      <c r="P50" s="615"/>
      <c r="Q50" s="142"/>
    </row>
    <row r="51" spans="1:23" s="48" customFormat="1">
      <c r="A51" s="245" t="s">
        <v>1022</v>
      </c>
      <c r="B51" s="756">
        <v>3.0457412999999995</v>
      </c>
      <c r="C51" s="756">
        <v>2.7069131099999999</v>
      </c>
      <c r="D51" s="756">
        <v>5.6881121499999994</v>
      </c>
      <c r="E51" s="756">
        <v>2.4107818299999999</v>
      </c>
      <c r="F51" s="756">
        <v>2.2728910900000003</v>
      </c>
      <c r="G51" s="756">
        <v>2.9747224299999999</v>
      </c>
      <c r="H51" s="756">
        <v>1.8799696199999998</v>
      </c>
      <c r="I51" s="756">
        <v>2.2487442</v>
      </c>
      <c r="J51" s="756">
        <v>2.8681496900000001</v>
      </c>
      <c r="K51" s="756">
        <v>2.7289066500000003</v>
      </c>
      <c r="L51" s="756">
        <v>2.29113729</v>
      </c>
      <c r="M51" s="756">
        <v>2.5804580399999999</v>
      </c>
      <c r="N51" s="756">
        <v>33.696527399999994</v>
      </c>
      <c r="O51" s="103"/>
      <c r="P51" s="615"/>
      <c r="Q51" s="142"/>
      <c r="W51" s="101"/>
    </row>
    <row r="52" spans="1:23" s="48" customFormat="1">
      <c r="A52" s="113" t="s">
        <v>1024</v>
      </c>
      <c r="B52" s="756">
        <v>0.54435999000000002</v>
      </c>
      <c r="C52" s="756">
        <v>0.45665001</v>
      </c>
      <c r="D52" s="756">
        <v>0.45279997</v>
      </c>
      <c r="E52" s="756">
        <v>0.45854848999999998</v>
      </c>
      <c r="F52" s="756">
        <v>0.74554140000000002</v>
      </c>
      <c r="G52" s="756">
        <v>0.43671768999999999</v>
      </c>
      <c r="H52" s="756">
        <v>0.72582120999999999</v>
      </c>
      <c r="I52" s="756">
        <v>0.51064513</v>
      </c>
      <c r="J52" s="756">
        <v>0.64711176000000004</v>
      </c>
      <c r="K52" s="756">
        <v>0.61998517000000009</v>
      </c>
      <c r="L52" s="756">
        <v>0.47175905000000001</v>
      </c>
      <c r="M52" s="756">
        <v>0.74305054000000004</v>
      </c>
      <c r="N52" s="756">
        <v>6.8129904099999994</v>
      </c>
      <c r="O52" s="103"/>
      <c r="P52" s="615"/>
      <c r="Q52" s="142"/>
      <c r="W52" s="101"/>
    </row>
    <row r="53" spans="1:23" s="48" customFormat="1">
      <c r="A53" s="106" t="s">
        <v>1025</v>
      </c>
      <c r="B53" s="819">
        <v>0.54435999000000002</v>
      </c>
      <c r="C53" s="819">
        <v>0.45665001</v>
      </c>
      <c r="D53" s="819">
        <v>0.45279997</v>
      </c>
      <c r="E53" s="819">
        <v>0.45854848999999998</v>
      </c>
      <c r="F53" s="819">
        <v>0.74554140000000002</v>
      </c>
      <c r="G53" s="819">
        <v>0.43671768999999999</v>
      </c>
      <c r="H53" s="819">
        <v>0.72582120999999999</v>
      </c>
      <c r="I53" s="819">
        <v>0.51064513</v>
      </c>
      <c r="J53" s="819">
        <v>0.64711176000000004</v>
      </c>
      <c r="K53" s="819">
        <v>0.61998517000000009</v>
      </c>
      <c r="L53" s="819">
        <v>0.47175905000000001</v>
      </c>
      <c r="M53" s="819">
        <v>0.74305054000000004</v>
      </c>
      <c r="N53" s="819">
        <v>6.8129904099999994</v>
      </c>
      <c r="O53" s="103"/>
      <c r="P53" s="615"/>
      <c r="Q53" s="142"/>
      <c r="W53" s="101"/>
    </row>
    <row r="54" spans="1:23" s="48" customFormat="1">
      <c r="A54" s="113" t="s">
        <v>1026</v>
      </c>
      <c r="B54" s="756">
        <v>1.2550870000000001</v>
      </c>
      <c r="C54" s="756">
        <v>1.119097</v>
      </c>
      <c r="D54" s="756">
        <v>1.1109640000000001</v>
      </c>
      <c r="E54" s="756">
        <v>1.029315</v>
      </c>
      <c r="F54" s="756">
        <v>1.1216809999999999</v>
      </c>
      <c r="G54" s="756">
        <v>0.9822519999999999</v>
      </c>
      <c r="H54" s="756">
        <v>1.0340100000000001</v>
      </c>
      <c r="I54" s="756">
        <v>1.119577</v>
      </c>
      <c r="J54" s="756">
        <v>1.0377149999999999</v>
      </c>
      <c r="K54" s="756">
        <v>1.1301190000000001</v>
      </c>
      <c r="L54" s="756">
        <v>0.34090500000000001</v>
      </c>
      <c r="M54" s="756">
        <v>0.32537300000000002</v>
      </c>
      <c r="N54" s="756">
        <v>11.606095000000002</v>
      </c>
      <c r="O54" s="103"/>
      <c r="P54" s="615"/>
      <c r="Q54" s="142"/>
    </row>
    <row r="55" spans="1:23" s="48" customFormat="1">
      <c r="A55" s="106" t="s">
        <v>1027</v>
      </c>
      <c r="B55" s="819">
        <v>1.2550870000000001</v>
      </c>
      <c r="C55" s="819">
        <v>1.119097</v>
      </c>
      <c r="D55" s="819">
        <v>1.1109640000000001</v>
      </c>
      <c r="E55" s="819">
        <v>1.029315</v>
      </c>
      <c r="F55" s="819">
        <v>1.1216809999999999</v>
      </c>
      <c r="G55" s="819">
        <v>0.9822519999999999</v>
      </c>
      <c r="H55" s="819">
        <v>1.0340100000000001</v>
      </c>
      <c r="I55" s="819">
        <v>1.119577</v>
      </c>
      <c r="J55" s="819">
        <v>1.0377149999999999</v>
      </c>
      <c r="K55" s="819">
        <v>1.1301190000000001</v>
      </c>
      <c r="L55" s="819">
        <v>0.34090500000000001</v>
      </c>
      <c r="M55" s="819">
        <v>0.32537300000000002</v>
      </c>
      <c r="N55" s="819">
        <v>11.606095000000002</v>
      </c>
      <c r="P55" s="615"/>
      <c r="Q55" s="142"/>
    </row>
    <row r="56" spans="1:23" s="48" customFormat="1">
      <c r="A56" s="113" t="s">
        <v>1028</v>
      </c>
      <c r="B56" s="756">
        <v>2.5375242600000001</v>
      </c>
      <c r="C56" s="756">
        <v>0.74356290999911856</v>
      </c>
      <c r="D56" s="756">
        <v>1.0080106599999998</v>
      </c>
      <c r="E56" s="756">
        <v>0.56765938000000005</v>
      </c>
      <c r="F56" s="756">
        <v>0.60676835000000007</v>
      </c>
      <c r="G56" s="756">
        <v>0.69481072999999993</v>
      </c>
      <c r="H56" s="756">
        <v>0.85751571000000004</v>
      </c>
      <c r="I56" s="756">
        <v>0.56321168999999993</v>
      </c>
      <c r="J56" s="756">
        <v>0.70735283999999987</v>
      </c>
      <c r="K56" s="756">
        <v>0.49844112999999995</v>
      </c>
      <c r="L56" s="756">
        <v>0.36695970999999999</v>
      </c>
      <c r="M56" s="756">
        <v>0.46947633999999999</v>
      </c>
      <c r="N56" s="756">
        <v>9.6212937099991187</v>
      </c>
      <c r="O56" s="103"/>
      <c r="P56" s="615"/>
      <c r="Q56" s="142"/>
    </row>
    <row r="57" spans="1:23" s="48" customFormat="1">
      <c r="A57" s="642" t="s">
        <v>1106</v>
      </c>
      <c r="B57" s="819">
        <v>2.5375242600000001</v>
      </c>
      <c r="C57" s="819">
        <v>0.74356290999911856</v>
      </c>
      <c r="D57" s="819">
        <v>1.0080106599999998</v>
      </c>
      <c r="E57" s="819">
        <v>0.56765938000000005</v>
      </c>
      <c r="F57" s="819">
        <v>0.60676835000000007</v>
      </c>
      <c r="G57" s="819">
        <v>0.69481072999999993</v>
      </c>
      <c r="H57" s="819">
        <v>0.85751571000000004</v>
      </c>
      <c r="I57" s="819">
        <v>0.56321168999999993</v>
      </c>
      <c r="J57" s="819">
        <v>0.70735283999999987</v>
      </c>
      <c r="K57" s="819">
        <v>0.49844112999999995</v>
      </c>
      <c r="L57" s="819">
        <v>0.36695970999999999</v>
      </c>
      <c r="M57" s="819">
        <v>0.46947633999999999</v>
      </c>
      <c r="N57" s="819">
        <v>9.6212937099991187</v>
      </c>
      <c r="O57" s="103"/>
      <c r="P57" s="615"/>
      <c r="Q57" s="142"/>
    </row>
    <row r="58" spans="1:23" s="48" customFormat="1" ht="14.25" customHeight="1" thickBot="1">
      <c r="A58" s="437" t="s">
        <v>407</v>
      </c>
      <c r="B58" s="1268">
        <v>302.13640599000001</v>
      </c>
      <c r="C58" s="1268">
        <v>283.19236684999913</v>
      </c>
      <c r="D58" s="1268">
        <v>406.14353735999998</v>
      </c>
      <c r="E58" s="1268">
        <v>533.12781608</v>
      </c>
      <c r="F58" s="1268">
        <v>349.14771979</v>
      </c>
      <c r="G58" s="1268">
        <v>353.80561822000004</v>
      </c>
      <c r="H58" s="1268">
        <v>386.77005209000004</v>
      </c>
      <c r="I58" s="1268">
        <v>383.99059638</v>
      </c>
      <c r="J58" s="1268">
        <v>447.44425545999991</v>
      </c>
      <c r="K58" s="1268">
        <v>430.68015909999997</v>
      </c>
      <c r="L58" s="1268">
        <v>340.58666365000005</v>
      </c>
      <c r="M58" s="1268">
        <v>376.16933707999999</v>
      </c>
      <c r="N58" s="1268">
        <v>4593.1945280499995</v>
      </c>
      <c r="Q58" s="142"/>
    </row>
    <row r="59" spans="1:23" s="48" customFormat="1" ht="14.25" customHeight="1" thickTop="1">
      <c r="A59" s="27" t="s">
        <v>1909</v>
      </c>
      <c r="B59" s="1360"/>
      <c r="C59" s="1360"/>
      <c r="D59" s="1360"/>
      <c r="E59" s="1360"/>
      <c r="F59" s="1360"/>
      <c r="G59" s="1360"/>
      <c r="H59" s="1360"/>
      <c r="I59" s="1360"/>
      <c r="J59" s="1360"/>
      <c r="K59" s="1360"/>
      <c r="L59" s="1360"/>
      <c r="M59" s="1360"/>
      <c r="N59" s="1361"/>
      <c r="Q59" s="142"/>
    </row>
    <row r="60" spans="1:23" s="48" customFormat="1" ht="15" customHeight="1">
      <c r="A60" s="1067" t="s">
        <v>1806</v>
      </c>
      <c r="B60" s="1360"/>
      <c r="C60" s="1360"/>
      <c r="D60" s="1360"/>
      <c r="E60" s="1360"/>
      <c r="F60" s="1360"/>
      <c r="G60" s="1360"/>
      <c r="H60" s="1360"/>
      <c r="I60" s="1360"/>
      <c r="J60" s="1360"/>
      <c r="K60" s="1360"/>
      <c r="L60" s="1360"/>
      <c r="M60" s="1361"/>
      <c r="N60" s="1362"/>
      <c r="O60" s="101"/>
      <c r="Q60" s="142"/>
    </row>
    <row r="61" spans="1:23" s="48" customFormat="1" ht="15.75">
      <c r="A61" s="523" t="s">
        <v>1306</v>
      </c>
      <c r="B61" s="1363"/>
      <c r="C61" s="1363"/>
      <c r="D61" s="1363"/>
      <c r="E61" s="1363"/>
      <c r="F61" s="1363"/>
      <c r="G61" s="1363"/>
      <c r="H61" s="1363"/>
      <c r="I61" s="1363"/>
      <c r="J61" s="1363"/>
      <c r="K61" s="1363"/>
      <c r="L61" s="271"/>
      <c r="M61" s="1363"/>
      <c r="N61" s="1361"/>
      <c r="Q61" s="142"/>
    </row>
    <row r="62" spans="1:23" s="48" customFormat="1">
      <c r="A62" s="110"/>
      <c r="B62" s="830"/>
      <c r="C62" s="830"/>
      <c r="D62" s="830"/>
      <c r="E62" s="830"/>
      <c r="F62" s="830"/>
      <c r="G62" s="830"/>
      <c r="H62" s="830"/>
      <c r="I62" s="830"/>
      <c r="J62" s="830"/>
      <c r="K62" s="830"/>
      <c r="L62" s="820"/>
      <c r="M62" s="830"/>
      <c r="N62" s="1364"/>
      <c r="Q62" s="142"/>
    </row>
    <row r="63" spans="1:23" s="48" customFormat="1">
      <c r="A63" s="110"/>
      <c r="B63" s="819"/>
      <c r="C63" s="819"/>
      <c r="D63" s="819"/>
      <c r="E63" s="819"/>
      <c r="F63" s="819"/>
      <c r="G63" s="819"/>
      <c r="H63" s="819"/>
      <c r="I63" s="819"/>
      <c r="J63" s="819"/>
      <c r="K63" s="819"/>
      <c r="L63" s="819"/>
      <c r="M63" s="819"/>
      <c r="N63" s="1361"/>
      <c r="Q63" s="142"/>
    </row>
    <row r="64" spans="1:23" s="48" customFormat="1">
      <c r="A64" s="110"/>
      <c r="B64" s="819"/>
      <c r="C64" s="819"/>
      <c r="D64" s="819"/>
      <c r="E64" s="819"/>
      <c r="F64" s="819"/>
      <c r="G64" s="819"/>
      <c r="H64" s="819"/>
      <c r="I64" s="819"/>
      <c r="J64" s="819"/>
      <c r="K64" s="819"/>
      <c r="L64" s="819"/>
      <c r="M64" s="819"/>
      <c r="N64" s="1247"/>
      <c r="Q64" s="142"/>
    </row>
    <row r="65" spans="1:17" s="48" customFormat="1">
      <c r="A65" s="110"/>
      <c r="B65" s="756"/>
      <c r="C65" s="756"/>
      <c r="D65" s="756"/>
      <c r="E65" s="756"/>
      <c r="F65" s="756"/>
      <c r="G65" s="756"/>
      <c r="H65" s="756"/>
      <c r="I65" s="756"/>
      <c r="J65" s="756"/>
      <c r="K65" s="756"/>
      <c r="L65" s="756"/>
      <c r="M65" s="756"/>
      <c r="N65" s="1365"/>
      <c r="Q65" s="142"/>
    </row>
    <row r="66" spans="1:17" s="48" customFormat="1">
      <c r="A66" s="110"/>
      <c r="B66" s="1360"/>
      <c r="C66" s="1366"/>
      <c r="D66" s="1366"/>
      <c r="E66" s="1366"/>
      <c r="F66" s="1366"/>
      <c r="G66" s="1366"/>
      <c r="H66" s="1366"/>
      <c r="I66" s="1366"/>
      <c r="J66" s="1366"/>
      <c r="K66" s="1366"/>
      <c r="L66" s="1366"/>
      <c r="M66" s="1366"/>
      <c r="N66" s="1366"/>
      <c r="Q66" s="142"/>
    </row>
    <row r="67" spans="1:17" s="48" customFormat="1">
      <c r="A67" s="110"/>
      <c r="B67" s="1360"/>
      <c r="C67" s="1366"/>
      <c r="D67" s="1366"/>
      <c r="E67" s="1366"/>
      <c r="F67" s="1366"/>
      <c r="G67" s="1366"/>
      <c r="H67" s="1366"/>
      <c r="I67" s="1366"/>
      <c r="J67" s="1366"/>
      <c r="K67" s="1366"/>
      <c r="L67" s="1366"/>
      <c r="M67" s="1366"/>
      <c r="N67" s="1366"/>
      <c r="Q67" s="142"/>
    </row>
    <row r="68" spans="1:17" s="48" customFormat="1">
      <c r="A68" s="110"/>
      <c r="B68" s="1360"/>
      <c r="C68" s="1360"/>
      <c r="D68" s="1360"/>
      <c r="E68" s="1360"/>
      <c r="F68" s="1360"/>
      <c r="G68" s="1360"/>
      <c r="H68" s="1360"/>
      <c r="I68" s="1360"/>
      <c r="J68" s="1360"/>
      <c r="K68" s="1360"/>
      <c r="L68" s="1360"/>
      <c r="M68" s="1360"/>
      <c r="N68" s="1360"/>
      <c r="Q68" s="142"/>
    </row>
    <row r="69" spans="1:17" s="48" customFormat="1">
      <c r="A69" s="110"/>
      <c r="B69" s="1360"/>
      <c r="C69" s="1360"/>
      <c r="D69" s="1360"/>
      <c r="E69" s="1360"/>
      <c r="F69" s="1360"/>
      <c r="G69" s="1360"/>
      <c r="H69" s="1360"/>
      <c r="I69" s="1360"/>
      <c r="J69" s="1360"/>
      <c r="K69" s="1360"/>
      <c r="L69" s="1360"/>
      <c r="M69" s="1360"/>
      <c r="N69" s="1360"/>
      <c r="Q69" s="142"/>
    </row>
    <row r="70" spans="1:17" s="48" customFormat="1">
      <c r="A70" s="110"/>
      <c r="B70" s="1360"/>
      <c r="C70" s="1360"/>
      <c r="D70" s="1360"/>
      <c r="E70" s="1360"/>
      <c r="F70" s="1360"/>
      <c r="G70" s="1360"/>
      <c r="H70" s="1360"/>
      <c r="I70" s="1360"/>
      <c r="J70" s="1360"/>
      <c r="K70" s="1360"/>
      <c r="L70" s="1360"/>
      <c r="M70" s="1360"/>
      <c r="N70" s="1360"/>
      <c r="Q70" s="142"/>
    </row>
    <row r="71" spans="1:17" s="48" customFormat="1">
      <c r="A71" s="110"/>
      <c r="B71" s="1360"/>
      <c r="C71" s="1360"/>
      <c r="D71" s="1360"/>
      <c r="E71" s="1360"/>
      <c r="F71" s="1360"/>
      <c r="G71" s="1360"/>
      <c r="H71" s="1360"/>
      <c r="I71" s="1360"/>
      <c r="J71" s="1360"/>
      <c r="K71" s="1360"/>
      <c r="L71" s="1360"/>
      <c r="M71" s="1360"/>
      <c r="N71" s="1360"/>
      <c r="Q71" s="142"/>
    </row>
    <row r="72" spans="1:17" s="48" customFormat="1">
      <c r="A72" s="110"/>
      <c r="B72" s="1360"/>
      <c r="C72" s="1360"/>
      <c r="D72" s="1360"/>
      <c r="E72" s="1360"/>
      <c r="F72" s="1360"/>
      <c r="G72" s="1360"/>
      <c r="H72" s="1360"/>
      <c r="I72" s="1360"/>
      <c r="J72" s="1360"/>
      <c r="K72" s="1360"/>
      <c r="L72" s="1360"/>
      <c r="M72" s="1360"/>
      <c r="N72" s="1360"/>
      <c r="Q72" s="142"/>
    </row>
    <row r="73" spans="1:17" s="48" customFormat="1">
      <c r="A73" s="110"/>
      <c r="B73" s="1360"/>
      <c r="C73" s="1360"/>
      <c r="D73" s="1360"/>
      <c r="E73" s="1360"/>
      <c r="F73" s="1360"/>
      <c r="G73" s="1360"/>
      <c r="H73" s="1360"/>
      <c r="I73" s="1360"/>
      <c r="J73" s="1360"/>
      <c r="K73" s="1360"/>
      <c r="L73" s="1360"/>
      <c r="M73" s="1360"/>
      <c r="N73" s="1360"/>
      <c r="Q73" s="142"/>
    </row>
    <row r="74" spans="1:17" s="48" customFormat="1">
      <c r="A74" s="110"/>
      <c r="B74" s="1360"/>
      <c r="C74" s="1360"/>
      <c r="D74" s="1360"/>
      <c r="E74" s="1360"/>
      <c r="F74" s="1360"/>
      <c r="G74" s="1360"/>
      <c r="H74" s="1360"/>
      <c r="I74" s="1360"/>
      <c r="J74" s="1360"/>
      <c r="K74" s="1360"/>
      <c r="L74" s="1360"/>
      <c r="M74" s="1360"/>
      <c r="N74" s="1360"/>
      <c r="Q74" s="142"/>
    </row>
    <row r="75" spans="1:17" s="48" customFormat="1">
      <c r="A75" s="110"/>
      <c r="B75" s="1360"/>
      <c r="C75" s="1360"/>
      <c r="D75" s="1360"/>
      <c r="E75" s="1360"/>
      <c r="F75" s="1360"/>
      <c r="G75" s="1360"/>
      <c r="H75" s="1360"/>
      <c r="I75" s="1360"/>
      <c r="J75" s="1360"/>
      <c r="K75" s="1360"/>
      <c r="L75" s="1360"/>
      <c r="M75" s="1360"/>
      <c r="N75" s="1360"/>
      <c r="Q75" s="142"/>
    </row>
    <row r="76" spans="1:17" s="48" customFormat="1">
      <c r="A76" s="110"/>
      <c r="B76" s="1360"/>
      <c r="C76" s="1360"/>
      <c r="D76" s="1360"/>
      <c r="E76" s="1360"/>
      <c r="F76" s="1360"/>
      <c r="G76" s="1360"/>
      <c r="H76" s="1360"/>
      <c r="I76" s="1360"/>
      <c r="J76" s="1360"/>
      <c r="K76" s="1360"/>
      <c r="L76" s="1360"/>
      <c r="M76" s="1360"/>
      <c r="N76" s="1360"/>
      <c r="Q76" s="142"/>
    </row>
    <row r="77" spans="1:17" s="48" customFormat="1">
      <c r="A77" s="110"/>
      <c r="B77" s="1360"/>
      <c r="C77" s="1360"/>
      <c r="D77" s="1360"/>
      <c r="E77" s="1360"/>
      <c r="F77" s="1360"/>
      <c r="G77" s="1360"/>
      <c r="H77" s="1360"/>
      <c r="I77" s="1360"/>
      <c r="J77" s="1360"/>
      <c r="K77" s="1360"/>
      <c r="L77" s="1360"/>
      <c r="M77" s="1360"/>
      <c r="N77" s="1360"/>
      <c r="Q77" s="142"/>
    </row>
    <row r="78" spans="1:17" s="48" customFormat="1">
      <c r="A78" s="110"/>
      <c r="B78" s="1360"/>
      <c r="C78" s="1360"/>
      <c r="D78" s="1360"/>
      <c r="E78" s="1360"/>
      <c r="F78" s="1360"/>
      <c r="G78" s="1360"/>
      <c r="H78" s="1360"/>
      <c r="I78" s="1360"/>
      <c r="J78" s="1360"/>
      <c r="K78" s="1360"/>
      <c r="L78" s="1360"/>
      <c r="M78" s="1360"/>
      <c r="N78" s="1360"/>
      <c r="Q78" s="142"/>
    </row>
    <row r="79" spans="1:17" s="48" customFormat="1">
      <c r="A79" s="110"/>
      <c r="B79" s="1360"/>
      <c r="C79" s="1360"/>
      <c r="D79" s="1360"/>
      <c r="E79" s="1360"/>
      <c r="F79" s="1360"/>
      <c r="G79" s="1360"/>
      <c r="H79" s="1360"/>
      <c r="I79" s="1360"/>
      <c r="J79" s="1360"/>
      <c r="K79" s="1360"/>
      <c r="L79" s="1360"/>
      <c r="M79" s="1360"/>
      <c r="N79" s="1360"/>
      <c r="Q79" s="142"/>
    </row>
    <row r="80" spans="1:17" s="48" customFormat="1">
      <c r="A80" s="110"/>
      <c r="B80" s="1360"/>
      <c r="C80" s="1360"/>
      <c r="D80" s="1360"/>
      <c r="E80" s="1360"/>
      <c r="F80" s="1360"/>
      <c r="G80" s="1360"/>
      <c r="H80" s="1360"/>
      <c r="I80" s="1360"/>
      <c r="J80" s="1360"/>
      <c r="K80" s="1360"/>
      <c r="L80" s="1360"/>
      <c r="M80" s="1360"/>
      <c r="N80" s="1360"/>
      <c r="Q80" s="142"/>
    </row>
    <row r="81" spans="1:17" s="48" customFormat="1">
      <c r="A81" s="110"/>
      <c r="B81" s="1360"/>
      <c r="C81" s="1360"/>
      <c r="D81" s="1360"/>
      <c r="E81" s="1360"/>
      <c r="F81" s="1360"/>
      <c r="G81" s="1360"/>
      <c r="H81" s="1360"/>
      <c r="I81" s="1360"/>
      <c r="J81" s="1360"/>
      <c r="K81" s="1360"/>
      <c r="L81" s="1360"/>
      <c r="M81" s="1360"/>
      <c r="N81" s="1360"/>
      <c r="Q81" s="142"/>
    </row>
    <row r="82" spans="1:17" s="48" customFormat="1">
      <c r="A82" s="110"/>
      <c r="B82" s="1360"/>
      <c r="C82" s="1360"/>
      <c r="D82" s="1360"/>
      <c r="E82" s="1360"/>
      <c r="F82" s="1360"/>
      <c r="G82" s="1360"/>
      <c r="H82" s="1360"/>
      <c r="I82" s="1360"/>
      <c r="J82" s="1360"/>
      <c r="K82" s="1360"/>
      <c r="L82" s="1360"/>
      <c r="M82" s="1360"/>
      <c r="N82" s="1360"/>
      <c r="Q82" s="142"/>
    </row>
    <row r="83" spans="1:17" s="48" customFormat="1">
      <c r="A83" s="110"/>
      <c r="B83" s="1360"/>
      <c r="C83" s="1360"/>
      <c r="D83" s="1360"/>
      <c r="E83" s="1360"/>
      <c r="F83" s="1360"/>
      <c r="G83" s="1360"/>
      <c r="H83" s="1360"/>
      <c r="I83" s="1360"/>
      <c r="J83" s="1360"/>
      <c r="K83" s="1360"/>
      <c r="L83" s="1360"/>
      <c r="M83" s="1360"/>
      <c r="N83" s="1360"/>
      <c r="Q83" s="142"/>
    </row>
    <row r="84" spans="1:17" s="48" customFormat="1">
      <c r="A84" s="110"/>
      <c r="B84" s="1360"/>
      <c r="C84" s="1360"/>
      <c r="D84" s="1360"/>
      <c r="E84" s="1360"/>
      <c r="F84" s="1360"/>
      <c r="G84" s="1360"/>
      <c r="H84" s="1360"/>
      <c r="I84" s="1360"/>
      <c r="J84" s="1360"/>
      <c r="K84" s="1360"/>
      <c r="L84" s="1360"/>
      <c r="M84" s="1360"/>
      <c r="N84" s="1360"/>
      <c r="Q84" s="142"/>
    </row>
    <row r="85" spans="1:17" s="48" customFormat="1">
      <c r="A85" s="110"/>
      <c r="B85" s="1360"/>
      <c r="C85" s="1360"/>
      <c r="D85" s="1360"/>
      <c r="E85" s="1360"/>
      <c r="F85" s="1360"/>
      <c r="G85" s="1360"/>
      <c r="H85" s="1360"/>
      <c r="I85" s="1360"/>
      <c r="J85" s="1360"/>
      <c r="K85" s="1360"/>
      <c r="L85" s="1360"/>
      <c r="M85" s="1360"/>
      <c r="N85" s="1360"/>
      <c r="Q85" s="142"/>
    </row>
    <row r="86" spans="1:17" s="48" customFormat="1">
      <c r="A86" s="110"/>
      <c r="B86" s="1360"/>
      <c r="C86" s="1360"/>
      <c r="D86" s="1360"/>
      <c r="E86" s="1360"/>
      <c r="F86" s="1360"/>
      <c r="G86" s="1360"/>
      <c r="H86" s="1360"/>
      <c r="I86" s="1360"/>
      <c r="J86" s="1360"/>
      <c r="K86" s="1360"/>
      <c r="L86" s="1360"/>
      <c r="M86" s="1360"/>
      <c r="N86" s="1360"/>
      <c r="Q86" s="142"/>
    </row>
    <row r="87" spans="1:17" s="48" customFormat="1">
      <c r="A87" s="110"/>
      <c r="B87" s="1360"/>
      <c r="C87" s="1360"/>
      <c r="D87" s="1360"/>
      <c r="E87" s="1360"/>
      <c r="F87" s="1360"/>
      <c r="G87" s="1360"/>
      <c r="H87" s="1360"/>
      <c r="I87" s="1360"/>
      <c r="J87" s="1360"/>
      <c r="K87" s="1360"/>
      <c r="L87" s="1360"/>
      <c r="M87" s="1360"/>
      <c r="N87" s="1360"/>
      <c r="Q87" s="142"/>
    </row>
    <row r="88" spans="1:17" s="48" customFormat="1">
      <c r="A88" s="110"/>
      <c r="B88" s="1360"/>
      <c r="C88" s="1360"/>
      <c r="D88" s="1360"/>
      <c r="E88" s="1360"/>
      <c r="F88" s="1360"/>
      <c r="G88" s="1360"/>
      <c r="H88" s="1360"/>
      <c r="I88" s="1360"/>
      <c r="J88" s="1360"/>
      <c r="K88" s="1360"/>
      <c r="L88" s="1360"/>
      <c r="M88" s="1360"/>
      <c r="N88" s="1360"/>
      <c r="Q88" s="142"/>
    </row>
    <row r="89" spans="1:17" s="48" customFormat="1">
      <c r="A89" s="110"/>
      <c r="B89" s="1360"/>
      <c r="C89" s="1360"/>
      <c r="D89" s="1360"/>
      <c r="E89" s="1360"/>
      <c r="F89" s="1360"/>
      <c r="G89" s="1360"/>
      <c r="H89" s="1360"/>
      <c r="I89" s="1360"/>
      <c r="J89" s="1360"/>
      <c r="K89" s="1360"/>
      <c r="L89" s="1360"/>
      <c r="M89" s="1360"/>
      <c r="N89" s="1360"/>
      <c r="Q89" s="142"/>
    </row>
    <row r="90" spans="1:17" s="48" customFormat="1">
      <c r="A90" s="110"/>
      <c r="B90" s="1360"/>
      <c r="C90" s="1360"/>
      <c r="D90" s="1360"/>
      <c r="E90" s="1360"/>
      <c r="F90" s="1360"/>
      <c r="G90" s="1360"/>
      <c r="H90" s="1360"/>
      <c r="I90" s="1360"/>
      <c r="J90" s="1360"/>
      <c r="K90" s="1360"/>
      <c r="L90" s="1360"/>
      <c r="M90" s="1360"/>
      <c r="N90" s="1360"/>
      <c r="Q90" s="142"/>
    </row>
    <row r="91" spans="1:17" s="48" customFormat="1">
      <c r="A91" s="110"/>
      <c r="B91" s="1360"/>
      <c r="C91" s="1360"/>
      <c r="D91" s="1360"/>
      <c r="E91" s="1360"/>
      <c r="F91" s="1360"/>
      <c r="G91" s="1360"/>
      <c r="H91" s="1360"/>
      <c r="I91" s="1360"/>
      <c r="J91" s="1360"/>
      <c r="K91" s="1360"/>
      <c r="L91" s="1360"/>
      <c r="M91" s="1360"/>
      <c r="N91" s="1360"/>
      <c r="Q91" s="142"/>
    </row>
    <row r="92" spans="1:17" s="48" customFormat="1">
      <c r="A92" s="110"/>
      <c r="B92" s="1360"/>
      <c r="C92" s="1360"/>
      <c r="D92" s="1360"/>
      <c r="E92" s="1360"/>
      <c r="F92" s="1360"/>
      <c r="G92" s="1360"/>
      <c r="H92" s="1360"/>
      <c r="I92" s="1360"/>
      <c r="J92" s="1360"/>
      <c r="K92" s="1360"/>
      <c r="L92" s="1360"/>
      <c r="M92" s="1360"/>
      <c r="N92" s="1360"/>
      <c r="Q92" s="142"/>
    </row>
    <row r="93" spans="1:17" s="48" customFormat="1">
      <c r="A93" s="110"/>
      <c r="B93" s="1360"/>
      <c r="C93" s="1360"/>
      <c r="D93" s="1360"/>
      <c r="E93" s="1360"/>
      <c r="F93" s="1360"/>
      <c r="G93" s="1360"/>
      <c r="H93" s="1360"/>
      <c r="I93" s="1360"/>
      <c r="J93" s="1360"/>
      <c r="K93" s="1360"/>
      <c r="L93" s="1360"/>
      <c r="M93" s="1360"/>
      <c r="N93" s="1360"/>
      <c r="Q93" s="142"/>
    </row>
    <row r="94" spans="1:17" s="48" customFormat="1">
      <c r="A94" s="110"/>
      <c r="B94" s="1360"/>
      <c r="C94" s="1360"/>
      <c r="D94" s="1360"/>
      <c r="E94" s="1360"/>
      <c r="F94" s="1360"/>
      <c r="G94" s="1360"/>
      <c r="H94" s="1360"/>
      <c r="I94" s="1360"/>
      <c r="J94" s="1360"/>
      <c r="K94" s="1360"/>
      <c r="L94" s="1360"/>
      <c r="M94" s="1360"/>
      <c r="N94" s="1360"/>
      <c r="Q94" s="142"/>
    </row>
    <row r="95" spans="1:17" s="48" customFormat="1">
      <c r="A95" s="110"/>
      <c r="B95" s="1360"/>
      <c r="C95" s="1360"/>
      <c r="D95" s="1360"/>
      <c r="E95" s="1360"/>
      <c r="F95" s="1360"/>
      <c r="G95" s="1360"/>
      <c r="H95" s="1360"/>
      <c r="I95" s="1360"/>
      <c r="J95" s="1360"/>
      <c r="K95" s="1360"/>
      <c r="L95" s="1360"/>
      <c r="M95" s="1360"/>
      <c r="N95" s="1360"/>
      <c r="Q95" s="142"/>
    </row>
    <row r="96" spans="1:17" s="48" customFormat="1">
      <c r="A96" s="110"/>
      <c r="B96" s="1360"/>
      <c r="C96" s="1360"/>
      <c r="D96" s="1360"/>
      <c r="E96" s="1360"/>
      <c r="F96" s="1360"/>
      <c r="G96" s="1360"/>
      <c r="H96" s="1360"/>
      <c r="I96" s="1360"/>
      <c r="J96" s="1360"/>
      <c r="K96" s="1360"/>
      <c r="L96" s="1360"/>
      <c r="M96" s="1360"/>
      <c r="N96" s="1360"/>
      <c r="Q96" s="142"/>
    </row>
  </sheetData>
  <customSheetViews>
    <customSheetView guid="{45E423DD-7FD2-487F-8372-5798D7D06C15}" showPageBreaks="1" showGridLines="0" printArea="1" topLeftCell="D1">
      <selection activeCell="N2" sqref="N2"/>
      <pageMargins left="0.51" right="0.35" top="0.31496062992125984" bottom="0.35433070866141736" header="0.23" footer="0"/>
      <pageSetup scale="80" orientation="landscape" r:id="rId1"/>
      <headerFooter alignWithMargins="0"/>
    </customSheetView>
    <customSheetView guid="{B297ACE3-C144-4411-A206-EE5C8D41CE1C}" scale="60" showPageBreaks="1" fitToPage="1" printArea="1" view="pageBreakPreview">
      <selection activeCell="H39" sqref="H39"/>
      <pageMargins left="1.0629921259842521" right="0.51181102362204722" top="0.31496062992125984" bottom="0.35433070866141736" header="0" footer="0"/>
      <pageSetup scale="69" orientation="landscape" r:id="rId2"/>
      <headerFooter alignWithMargins="0"/>
    </customSheetView>
    <customSheetView guid="{67BA8672-8137-4028-84CD-AA630649A2B3}" showRuler="0" topLeftCell="E19">
      <selection activeCell="N12" sqref="N12"/>
      <pageMargins left="1.05" right="0.5" top="0.32" bottom="0.37" header="0" footer="0"/>
      <pageSetup scale="60" orientation="landscape" r:id="rId3"/>
      <headerFooter alignWithMargins="0"/>
    </customSheetView>
    <customSheetView guid="{51F1D52B-5D55-4FCC-809B-9B4CC86C88B9}" showGridLines="0" topLeftCell="D1">
      <selection activeCell="N2" sqref="N2"/>
      <pageMargins left="0.51" right="0.35" top="0.31496062992125984" bottom="0.35433070866141736" header="0.23" footer="0"/>
      <pageSetup scale="80" orientation="landscape" r:id="rId4"/>
      <headerFooter alignWithMargins="0"/>
    </customSheetView>
  </customSheetViews>
  <phoneticPr fontId="0" type="noConversion"/>
  <pageMargins left="0.82677165354330717" right="0.35433070866141736" top="0.23622047244094491" bottom="0.15748031496062992" header="0.23622047244094491" footer="0"/>
  <pageSetup scale="59" orientation="landscape" r:id="rId5"/>
  <headerFooter alignWithMargins="0"/>
  <drawing r:id="rId6"/>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9"/>
  <dimension ref="A1:G66"/>
  <sheetViews>
    <sheetView showGridLines="0" zoomScaleNormal="100" workbookViewId="0">
      <selection sqref="A1:XFD1048576"/>
    </sheetView>
  </sheetViews>
  <sheetFormatPr defaultColWidth="9.140625" defaultRowHeight="15"/>
  <cols>
    <col min="1" max="1" width="59.42578125" style="48" customWidth="1"/>
    <col min="2" max="6" width="12.42578125" style="271" customWidth="1"/>
    <col min="7" max="7" width="9.140625" style="271"/>
    <col min="8" max="16384" width="9.140625" style="48"/>
  </cols>
  <sheetData>
    <row r="1" spans="1:6">
      <c r="A1" s="331" t="s">
        <v>277</v>
      </c>
      <c r="B1" s="122"/>
      <c r="C1" s="122"/>
      <c r="D1" s="122"/>
      <c r="E1" s="122"/>
      <c r="F1" s="809">
        <v>88</v>
      </c>
    </row>
    <row r="2" spans="1:6">
      <c r="A2" s="53"/>
      <c r="B2" s="120"/>
      <c r="C2" s="120"/>
      <c r="D2" s="120"/>
      <c r="E2" s="120"/>
      <c r="F2" s="120"/>
    </row>
    <row r="3" spans="1:6">
      <c r="A3" s="53"/>
      <c r="B3" s="120"/>
      <c r="C3" s="120"/>
      <c r="D3" s="120"/>
      <c r="E3" s="120"/>
    </row>
    <row r="4" spans="1:6">
      <c r="A4" s="53"/>
      <c r="B4" s="120"/>
      <c r="C4" s="120"/>
      <c r="D4" s="120"/>
      <c r="E4" s="120"/>
    </row>
    <row r="5" spans="1:6">
      <c r="A5" s="53"/>
      <c r="B5" s="120"/>
      <c r="C5" s="120"/>
      <c r="D5" s="120"/>
      <c r="E5" s="120"/>
    </row>
    <row r="6" spans="1:6">
      <c r="A6" s="53"/>
      <c r="B6" s="120"/>
      <c r="C6" s="120"/>
      <c r="D6" s="120"/>
      <c r="E6" s="120"/>
    </row>
    <row r="7" spans="1:6">
      <c r="A7" s="53"/>
      <c r="B7" s="120"/>
      <c r="C7" s="120"/>
      <c r="D7" s="120"/>
      <c r="E7" s="120"/>
    </row>
    <row r="8" spans="1:6">
      <c r="A8" s="55" t="s">
        <v>1292</v>
      </c>
    </row>
    <row r="9" spans="1:6">
      <c r="A9" s="55" t="s">
        <v>1696</v>
      </c>
    </row>
    <row r="10" spans="1:6">
      <c r="A10" s="53" t="s">
        <v>359</v>
      </c>
    </row>
    <row r="11" spans="1:6" ht="17.25">
      <c r="A11" s="141" t="s">
        <v>288</v>
      </c>
      <c r="B11" s="1255">
        <v>2015</v>
      </c>
      <c r="C11" s="1255">
        <v>2016</v>
      </c>
      <c r="D11" s="1255">
        <v>2017</v>
      </c>
      <c r="E11" s="1255">
        <v>2018</v>
      </c>
      <c r="F11" s="1255" t="s">
        <v>1739</v>
      </c>
    </row>
    <row r="12" spans="1:6">
      <c r="A12" s="108" t="s">
        <v>363</v>
      </c>
      <c r="B12" s="756">
        <v>629.70864489999997</v>
      </c>
      <c r="C12" s="756">
        <v>590.45399405000012</v>
      </c>
      <c r="D12" s="756">
        <v>921.74586297083317</v>
      </c>
      <c r="E12" s="756">
        <v>1288.89411036</v>
      </c>
      <c r="F12" s="756">
        <v>1785.38304453</v>
      </c>
    </row>
    <row r="13" spans="1:6">
      <c r="A13" s="108" t="s">
        <v>369</v>
      </c>
      <c r="B13" s="756">
        <v>288.03562353999996</v>
      </c>
      <c r="C13" s="756">
        <v>254.19281577999999</v>
      </c>
      <c r="D13" s="756">
        <v>319.33522582999996</v>
      </c>
      <c r="E13" s="756">
        <v>454.99248191999999</v>
      </c>
      <c r="F13" s="756">
        <v>592.76255242000002</v>
      </c>
    </row>
    <row r="14" spans="1:6">
      <c r="A14" s="204" t="s">
        <v>186</v>
      </c>
      <c r="B14" s="819">
        <v>125.62868273999999</v>
      </c>
      <c r="C14" s="819">
        <v>129.04003705</v>
      </c>
      <c r="D14" s="819">
        <v>134.14020046000002</v>
      </c>
      <c r="E14" s="819">
        <v>214.29156017999998</v>
      </c>
      <c r="F14" s="819">
        <v>274.05327384999998</v>
      </c>
    </row>
    <row r="15" spans="1:6">
      <c r="A15" s="204" t="s">
        <v>187</v>
      </c>
      <c r="B15" s="819">
        <v>102.08995880999998</v>
      </c>
      <c r="C15" s="819">
        <v>81.84681655</v>
      </c>
      <c r="D15" s="819">
        <v>130.33706784999998</v>
      </c>
      <c r="E15" s="819">
        <v>171.37716003</v>
      </c>
      <c r="F15" s="819">
        <v>224.50640435000003</v>
      </c>
    </row>
    <row r="16" spans="1:6">
      <c r="A16" s="199" t="s">
        <v>188</v>
      </c>
      <c r="B16" s="819">
        <v>24.640695280000003</v>
      </c>
      <c r="C16" s="819">
        <v>24.09328137</v>
      </c>
      <c r="D16" s="819">
        <v>29.153876390000001</v>
      </c>
      <c r="E16" s="819">
        <v>40.167518040000004</v>
      </c>
      <c r="F16" s="819">
        <v>55.383252150000004</v>
      </c>
    </row>
    <row r="17" spans="1:6">
      <c r="A17" s="48" t="s">
        <v>402</v>
      </c>
      <c r="B17" s="819">
        <v>1.4857046699999998</v>
      </c>
      <c r="C17" s="819">
        <v>0.58851061000000005</v>
      </c>
      <c r="D17" s="819">
        <v>1.67259234</v>
      </c>
      <c r="E17" s="819">
        <v>1.3873866799999999</v>
      </c>
      <c r="F17" s="819">
        <v>0.52637538999999989</v>
      </c>
    </row>
    <row r="18" spans="1:6">
      <c r="A18" s="199" t="s">
        <v>189</v>
      </c>
      <c r="B18" s="819">
        <v>9.0327495799999991</v>
      </c>
      <c r="C18" s="819">
        <v>8.4479751399999987</v>
      </c>
      <c r="D18" s="819">
        <v>10.258541180000002</v>
      </c>
      <c r="E18" s="819">
        <v>12.25788373</v>
      </c>
      <c r="F18" s="819">
        <v>14.236221639999998</v>
      </c>
    </row>
    <row r="19" spans="1:6">
      <c r="A19" s="199" t="s">
        <v>190</v>
      </c>
      <c r="B19" s="819">
        <v>2.1352045500000001</v>
      </c>
      <c r="C19" s="819">
        <v>1.0644588499999998</v>
      </c>
      <c r="D19" s="819">
        <v>1.7885366</v>
      </c>
      <c r="E19" s="819">
        <v>1.5461460400000002</v>
      </c>
      <c r="F19" s="819">
        <v>2.8549007399999997</v>
      </c>
    </row>
    <row r="20" spans="1:6">
      <c r="A20" s="48" t="s">
        <v>504</v>
      </c>
      <c r="B20" s="819">
        <v>23.022627909999997</v>
      </c>
      <c r="C20" s="819">
        <v>9.1117362100000001</v>
      </c>
      <c r="D20" s="819">
        <v>11.984411009999999</v>
      </c>
      <c r="E20" s="819">
        <v>13.964827219999998</v>
      </c>
      <c r="F20" s="819">
        <v>21.202124299999998</v>
      </c>
    </row>
    <row r="21" spans="1:6">
      <c r="A21" s="108" t="s">
        <v>1015</v>
      </c>
      <c r="B21" s="756">
        <v>233.48710292999999</v>
      </c>
      <c r="C21" s="756">
        <v>263.76786433000007</v>
      </c>
      <c r="D21" s="756">
        <v>461.74789718999995</v>
      </c>
      <c r="E21" s="756">
        <v>605.82826186</v>
      </c>
      <c r="F21" s="756">
        <v>935.83997546000001</v>
      </c>
    </row>
    <row r="22" spans="1:6">
      <c r="A22" s="109" t="s">
        <v>183</v>
      </c>
      <c r="B22" s="819">
        <v>207.20936179</v>
      </c>
      <c r="C22" s="819">
        <v>256.83724090999999</v>
      </c>
      <c r="D22" s="819">
        <v>453.85138313999994</v>
      </c>
      <c r="E22" s="819">
        <v>592.64394350999999</v>
      </c>
      <c r="F22" s="819">
        <v>920.63874727000007</v>
      </c>
    </row>
    <row r="23" spans="1:6">
      <c r="A23" s="48" t="s">
        <v>1004</v>
      </c>
      <c r="B23" s="819">
        <v>22.862608340000001</v>
      </c>
      <c r="C23" s="819">
        <v>4.8799852500000007</v>
      </c>
      <c r="D23" s="819">
        <v>5.4894561399999997</v>
      </c>
      <c r="E23" s="819">
        <v>11.904621159999998</v>
      </c>
      <c r="F23" s="819">
        <v>12.94072536</v>
      </c>
    </row>
    <row r="24" spans="1:6">
      <c r="A24" s="204" t="s">
        <v>192</v>
      </c>
      <c r="B24" s="819">
        <v>1.0563171999999994</v>
      </c>
      <c r="C24" s="820">
        <v>0</v>
      </c>
      <c r="D24" s="820">
        <v>0</v>
      </c>
      <c r="E24" s="820">
        <v>0</v>
      </c>
      <c r="F24" s="820">
        <v>0</v>
      </c>
    </row>
    <row r="25" spans="1:6">
      <c r="A25" s="366" t="s">
        <v>1006</v>
      </c>
      <c r="B25" s="819">
        <v>0.77259776999999985</v>
      </c>
      <c r="C25" s="819">
        <v>0.33906767999999998</v>
      </c>
      <c r="D25" s="819">
        <v>0.57047531000000007</v>
      </c>
      <c r="E25" s="819">
        <v>0.34694306000000008</v>
      </c>
      <c r="F25" s="819">
        <v>1.1664249499999999</v>
      </c>
    </row>
    <row r="26" spans="1:6">
      <c r="A26" s="366" t="s">
        <v>1007</v>
      </c>
      <c r="B26" s="819">
        <v>0.73128493000000006</v>
      </c>
      <c r="C26" s="819">
        <v>1.00536812</v>
      </c>
      <c r="D26" s="819">
        <v>0.53781842000000013</v>
      </c>
      <c r="E26" s="820">
        <v>0</v>
      </c>
      <c r="F26" s="717">
        <v>0.17388465999999997</v>
      </c>
    </row>
    <row r="27" spans="1:6">
      <c r="A27" s="366" t="s">
        <v>1008</v>
      </c>
      <c r="B27" s="819">
        <v>0.85493289999999988</v>
      </c>
      <c r="C27" s="819">
        <v>0.70620236999999997</v>
      </c>
      <c r="D27" s="819">
        <v>1.29876418</v>
      </c>
      <c r="E27" s="819">
        <v>0.93275413000000007</v>
      </c>
      <c r="F27" s="819">
        <v>0.92019322000000003</v>
      </c>
    </row>
    <row r="28" spans="1:6">
      <c r="A28" s="108" t="s">
        <v>1014</v>
      </c>
      <c r="B28" s="756">
        <v>89.468669180000006</v>
      </c>
      <c r="C28" s="756">
        <v>51.849959740000003</v>
      </c>
      <c r="D28" s="756">
        <v>96.006755960000007</v>
      </c>
      <c r="E28" s="756">
        <v>121.34662274000002</v>
      </c>
      <c r="F28" s="756">
        <v>169.99427559000003</v>
      </c>
    </row>
    <row r="29" spans="1:6">
      <c r="A29" s="517" t="s">
        <v>214</v>
      </c>
      <c r="B29" s="819">
        <v>2.01668548</v>
      </c>
      <c r="C29" s="819">
        <v>1.4880346699999998</v>
      </c>
      <c r="D29" s="819">
        <v>11.722175</v>
      </c>
      <c r="E29" s="819">
        <v>23.460700289999998</v>
      </c>
      <c r="F29" s="819">
        <v>32.506657150000009</v>
      </c>
    </row>
    <row r="30" spans="1:6">
      <c r="A30" s="543" t="s">
        <v>1226</v>
      </c>
      <c r="B30" s="819">
        <v>3.1685320700000004</v>
      </c>
      <c r="C30" s="819">
        <v>0.87495339999999999</v>
      </c>
      <c r="D30" s="819">
        <v>1.2486827900000002</v>
      </c>
      <c r="E30" s="819">
        <v>0.73362129000000009</v>
      </c>
      <c r="F30" s="819">
        <v>0.44958687000000003</v>
      </c>
    </row>
    <row r="31" spans="1:6">
      <c r="A31" s="517" t="s">
        <v>163</v>
      </c>
      <c r="B31" s="819">
        <v>15.627647970000003</v>
      </c>
      <c r="C31" s="819">
        <v>10.322434939999999</v>
      </c>
      <c r="D31" s="819">
        <v>11.921142980000001</v>
      </c>
      <c r="E31" s="819">
        <v>12.873971420000002</v>
      </c>
      <c r="F31" s="819">
        <v>23.560404219999999</v>
      </c>
    </row>
    <row r="32" spans="1:6">
      <c r="A32" s="680" t="s">
        <v>1065</v>
      </c>
      <c r="B32" s="819">
        <v>15.823014580000002</v>
      </c>
      <c r="C32" s="819">
        <v>3.6023353399999998</v>
      </c>
      <c r="D32" s="819">
        <v>3.3920766699999998</v>
      </c>
      <c r="E32" s="819">
        <v>10.245969930000001</v>
      </c>
      <c r="F32" s="819">
        <v>10.424870649999999</v>
      </c>
    </row>
    <row r="33" spans="1:6">
      <c r="A33" s="517" t="s">
        <v>1223</v>
      </c>
      <c r="B33" s="819">
        <v>13.547961690000003</v>
      </c>
      <c r="C33" s="819">
        <v>1.7153539999999998</v>
      </c>
      <c r="D33" s="819">
        <v>1.6457619999999997</v>
      </c>
      <c r="E33" s="819">
        <v>1.5629389999999996</v>
      </c>
      <c r="F33" s="819">
        <v>2.1294049999999998</v>
      </c>
    </row>
    <row r="34" spans="1:6">
      <c r="A34" s="194" t="s">
        <v>517</v>
      </c>
      <c r="B34" s="819">
        <v>5.1165485199999994</v>
      </c>
      <c r="C34" s="819">
        <v>12.60312396</v>
      </c>
      <c r="D34" s="819">
        <v>36.294733389999998</v>
      </c>
      <c r="E34" s="819">
        <v>38.614293490000001</v>
      </c>
      <c r="F34" s="819">
        <v>50.780789860000006</v>
      </c>
    </row>
    <row r="35" spans="1:6">
      <c r="A35" s="200" t="s">
        <v>473</v>
      </c>
      <c r="B35" s="819">
        <v>34.168278869999995</v>
      </c>
      <c r="C35" s="819">
        <v>21.243723430000003</v>
      </c>
      <c r="D35" s="819">
        <v>29.782183130000004</v>
      </c>
      <c r="E35" s="819">
        <v>33.855127320000001</v>
      </c>
      <c r="F35" s="819">
        <v>50.142561840000006</v>
      </c>
    </row>
    <row r="36" spans="1:6">
      <c r="A36" s="245" t="s">
        <v>1012</v>
      </c>
      <c r="B36" s="756">
        <v>18.717249250000005</v>
      </c>
      <c r="C36" s="756">
        <v>20.643354199999997</v>
      </c>
      <c r="D36" s="756">
        <v>44.655983990833342</v>
      </c>
      <c r="E36" s="756">
        <v>106.72674384000013</v>
      </c>
      <c r="F36" s="756">
        <v>86.786241059999995</v>
      </c>
    </row>
    <row r="37" spans="1:6">
      <c r="A37" s="108" t="s">
        <v>365</v>
      </c>
      <c r="B37" s="756">
        <v>999.29873032</v>
      </c>
      <c r="C37" s="756">
        <v>1025.0915047000001</v>
      </c>
      <c r="D37" s="756">
        <v>1282.4958098291665</v>
      </c>
      <c r="E37" s="756">
        <v>1478.0057390233335</v>
      </c>
      <c r="F37" s="756">
        <v>1590.6511844600002</v>
      </c>
    </row>
    <row r="38" spans="1:6">
      <c r="A38" s="679" t="s">
        <v>1108</v>
      </c>
      <c r="B38" s="819">
        <v>596.59011306000002</v>
      </c>
      <c r="C38" s="819">
        <v>609.24800243000004</v>
      </c>
      <c r="D38" s="819">
        <v>685.71588677999989</v>
      </c>
      <c r="E38" s="819">
        <v>787.57868424000003</v>
      </c>
      <c r="F38" s="819">
        <v>868.77256371999999</v>
      </c>
    </row>
    <row r="39" spans="1:6">
      <c r="A39" s="517" t="s">
        <v>1109</v>
      </c>
      <c r="B39" s="819">
        <v>88.500401080000003</v>
      </c>
      <c r="C39" s="819">
        <v>96.119180579999991</v>
      </c>
      <c r="D39" s="819">
        <v>107.38629042000001</v>
      </c>
      <c r="E39" s="819">
        <v>126.35743780999999</v>
      </c>
      <c r="F39" s="819">
        <v>161.67835485999998</v>
      </c>
    </row>
    <row r="40" spans="1:6">
      <c r="A40" s="543" t="s">
        <v>1110</v>
      </c>
      <c r="B40" s="819">
        <v>161.36768316000004</v>
      </c>
      <c r="C40" s="819">
        <v>173.09478560000002</v>
      </c>
      <c r="D40" s="819">
        <v>196.12242809000003</v>
      </c>
      <c r="E40" s="819">
        <v>228.02111100000002</v>
      </c>
      <c r="F40" s="819">
        <v>259.60390791000003</v>
      </c>
    </row>
    <row r="41" spans="1:6">
      <c r="A41" s="517" t="s">
        <v>1111</v>
      </c>
      <c r="B41" s="819">
        <v>44.028686980000003</v>
      </c>
      <c r="C41" s="819">
        <v>34.292638419999996</v>
      </c>
      <c r="D41" s="819">
        <v>66.730694510000006</v>
      </c>
      <c r="E41" s="819">
        <v>72.190281859999999</v>
      </c>
      <c r="F41" s="819">
        <v>78.710781450000013</v>
      </c>
    </row>
    <row r="42" spans="1:6">
      <c r="A42" s="194" t="s">
        <v>427</v>
      </c>
      <c r="B42" s="819">
        <v>47.150040729999994</v>
      </c>
      <c r="C42" s="819">
        <v>38.691143109999992</v>
      </c>
      <c r="D42" s="819">
        <v>38.495613290000001</v>
      </c>
      <c r="E42" s="819">
        <v>50.552723119999996</v>
      </c>
      <c r="F42" s="819">
        <v>52.315893750000001</v>
      </c>
    </row>
    <row r="43" spans="1:6">
      <c r="A43" s="194" t="s">
        <v>1104</v>
      </c>
      <c r="B43" s="819">
        <v>11.874598420000003</v>
      </c>
      <c r="C43" s="819">
        <v>8.2180689999999981</v>
      </c>
      <c r="D43" s="819">
        <v>8.6538850000000007</v>
      </c>
      <c r="E43" s="819">
        <v>8.5207330399999996</v>
      </c>
      <c r="F43" s="819">
        <v>6.9999259999999994</v>
      </c>
    </row>
    <row r="44" spans="1:6">
      <c r="A44" s="194" t="s">
        <v>1060</v>
      </c>
      <c r="B44" s="820">
        <v>0</v>
      </c>
      <c r="C44" s="820">
        <v>0</v>
      </c>
      <c r="D44" s="820">
        <v>0</v>
      </c>
      <c r="E44" s="820">
        <v>0</v>
      </c>
      <c r="F44" s="819">
        <v>0.51950397999999998</v>
      </c>
    </row>
    <row r="45" spans="1:6">
      <c r="A45" s="245" t="s">
        <v>1011</v>
      </c>
      <c r="B45" s="756">
        <v>49.787206890000007</v>
      </c>
      <c r="C45" s="756">
        <v>65.42768556</v>
      </c>
      <c r="D45" s="756">
        <v>179.39101173916674</v>
      </c>
      <c r="E45" s="756">
        <v>204.78476795333339</v>
      </c>
      <c r="F45" s="756">
        <v>162.05025279</v>
      </c>
    </row>
    <row r="46" spans="1:6">
      <c r="A46" s="108" t="s">
        <v>1013</v>
      </c>
      <c r="B46" s="756">
        <v>460.00187789000006</v>
      </c>
      <c r="C46" s="756">
        <v>410.19278977000005</v>
      </c>
      <c r="D46" s="756">
        <v>546.42594033</v>
      </c>
      <c r="E46" s="756">
        <v>840.3710629433333</v>
      </c>
      <c r="F46" s="756">
        <v>1189.11991994</v>
      </c>
    </row>
    <row r="47" spans="1:6">
      <c r="A47" s="108" t="s">
        <v>1018</v>
      </c>
      <c r="B47" s="756">
        <v>336.07184446000002</v>
      </c>
      <c r="C47" s="756">
        <v>348.03126050999998</v>
      </c>
      <c r="D47" s="756">
        <v>470.36802800000004</v>
      </c>
      <c r="E47" s="756">
        <v>685.82339284</v>
      </c>
      <c r="F47" s="756">
        <v>995.3068919000001</v>
      </c>
    </row>
    <row r="48" spans="1:6">
      <c r="A48" s="109" t="s">
        <v>167</v>
      </c>
      <c r="B48" s="819">
        <v>336.07184446000002</v>
      </c>
      <c r="C48" s="819">
        <v>348.03126050999998</v>
      </c>
      <c r="D48" s="819">
        <v>470.36802800000004</v>
      </c>
      <c r="E48" s="819">
        <v>685.82339284</v>
      </c>
      <c r="F48" s="819">
        <v>995.3068919000001</v>
      </c>
    </row>
    <row r="49" spans="1:6">
      <c r="A49" s="108" t="s">
        <v>1019</v>
      </c>
      <c r="B49" s="756">
        <v>3.10824692</v>
      </c>
      <c r="C49" s="756">
        <v>2.8005850799999998</v>
      </c>
      <c r="D49" s="756">
        <v>2.7633835800000002</v>
      </c>
      <c r="E49" s="756">
        <v>2.77223255</v>
      </c>
      <c r="F49" s="756">
        <v>3.5268862299999992</v>
      </c>
    </row>
    <row r="50" spans="1:6">
      <c r="A50" s="109" t="s">
        <v>184</v>
      </c>
      <c r="B50" s="819">
        <v>3.10824692</v>
      </c>
      <c r="C50" s="819">
        <v>2.8005850799999998</v>
      </c>
      <c r="D50" s="819">
        <v>2.7633835800000002</v>
      </c>
      <c r="E50" s="819">
        <v>2.77223255</v>
      </c>
      <c r="F50" s="819">
        <v>3.2418662600000001</v>
      </c>
    </row>
    <row r="51" spans="1:6">
      <c r="A51" s="108" t="s">
        <v>4</v>
      </c>
      <c r="B51" s="756">
        <v>105.58786076999999</v>
      </c>
      <c r="C51" s="756">
        <v>48.292823819999995</v>
      </c>
      <c r="D51" s="756">
        <v>52.853163609999996</v>
      </c>
      <c r="E51" s="756">
        <v>111.36656302</v>
      </c>
      <c r="F51" s="756">
        <v>156.58961441000002</v>
      </c>
    </row>
    <row r="52" spans="1:6">
      <c r="A52" s="106" t="s">
        <v>1020</v>
      </c>
      <c r="B52" s="819">
        <v>19.78858941</v>
      </c>
      <c r="C52" s="819">
        <v>25.094713129999999</v>
      </c>
      <c r="D52" s="819">
        <v>29.394094759999998</v>
      </c>
      <c r="E52" s="819">
        <v>53.695791469999996</v>
      </c>
      <c r="F52" s="819">
        <v>89.281597590000004</v>
      </c>
    </row>
    <row r="53" spans="1:6">
      <c r="A53" s="72" t="s">
        <v>211</v>
      </c>
      <c r="B53" s="819">
        <v>3.6002040000000002</v>
      </c>
      <c r="C53" s="819">
        <v>4.1310520000000004</v>
      </c>
      <c r="D53" s="819">
        <v>5.288252</v>
      </c>
      <c r="E53" s="819">
        <v>9.9822299999999995</v>
      </c>
      <c r="F53" s="819">
        <v>20.825303999999999</v>
      </c>
    </row>
    <row r="54" spans="1:6">
      <c r="A54" s="202" t="s">
        <v>1052</v>
      </c>
      <c r="B54" s="819">
        <v>82.199067359999987</v>
      </c>
      <c r="C54" s="819">
        <v>19.06705869</v>
      </c>
      <c r="D54" s="819">
        <v>18.170816849999998</v>
      </c>
      <c r="E54" s="819">
        <v>47.688541549999997</v>
      </c>
      <c r="F54" s="819">
        <v>46.482712820000003</v>
      </c>
    </row>
    <row r="55" spans="1:6">
      <c r="A55" s="245" t="s">
        <v>1022</v>
      </c>
      <c r="B55" s="756">
        <v>15.233925740000002</v>
      </c>
      <c r="C55" s="756">
        <v>11.06812036</v>
      </c>
      <c r="D55" s="756">
        <v>20.441365139999998</v>
      </c>
      <c r="E55" s="756">
        <v>40.408874533333332</v>
      </c>
      <c r="F55" s="756">
        <v>33.696527399999994</v>
      </c>
    </row>
    <row r="56" spans="1:6">
      <c r="A56" s="113" t="s">
        <v>1024</v>
      </c>
      <c r="B56" s="756">
        <v>1.44292745</v>
      </c>
      <c r="C56" s="756">
        <v>2.3907223000000002</v>
      </c>
      <c r="D56" s="756">
        <v>2.0245573799999996</v>
      </c>
      <c r="E56" s="756">
        <v>3.9239257699999994</v>
      </c>
      <c r="F56" s="756">
        <v>6.8129904099999994</v>
      </c>
    </row>
    <row r="57" spans="1:6">
      <c r="A57" s="106" t="s">
        <v>1025</v>
      </c>
      <c r="B57" s="819">
        <v>1.44292745</v>
      </c>
      <c r="C57" s="819">
        <v>2.3907223000000002</v>
      </c>
      <c r="D57" s="819">
        <v>2.0245573799999996</v>
      </c>
      <c r="E57" s="819">
        <v>3.9239257699999994</v>
      </c>
      <c r="F57" s="819">
        <v>6.8129904099999994</v>
      </c>
    </row>
    <row r="58" spans="1:6">
      <c r="A58" s="113" t="s">
        <v>1026</v>
      </c>
      <c r="B58" s="756">
        <v>3.1266579999999999</v>
      </c>
      <c r="C58" s="756">
        <v>3.7565680000000001</v>
      </c>
      <c r="D58" s="756">
        <v>4.2019020000000005</v>
      </c>
      <c r="E58" s="756">
        <v>12.099999999999909</v>
      </c>
      <c r="F58" s="756">
        <v>11.606095000000002</v>
      </c>
    </row>
    <row r="59" spans="1:6">
      <c r="A59" s="106" t="s">
        <v>1027</v>
      </c>
      <c r="B59" s="819">
        <v>3.1266579999999999</v>
      </c>
      <c r="C59" s="819">
        <v>3.7565680000000001</v>
      </c>
      <c r="D59" s="819">
        <v>4.2019020000000005</v>
      </c>
      <c r="E59" s="819">
        <v>12.099999999999909</v>
      </c>
      <c r="F59" s="819">
        <v>11.606095000000002</v>
      </c>
    </row>
    <row r="60" spans="1:6">
      <c r="A60" s="113" t="s">
        <v>1028</v>
      </c>
      <c r="B60" s="756">
        <v>4.2718773600000004</v>
      </c>
      <c r="C60" s="756">
        <v>4.2761086800000001</v>
      </c>
      <c r="D60" s="756">
        <v>3.5625055799999994</v>
      </c>
      <c r="E60" s="756">
        <v>8.5901098299999994</v>
      </c>
      <c r="F60" s="756">
        <v>9.6212937099991187</v>
      </c>
    </row>
    <row r="61" spans="1:6">
      <c r="A61" s="642" t="s">
        <v>1106</v>
      </c>
      <c r="B61" s="819">
        <v>4.1436071600000002</v>
      </c>
      <c r="C61" s="819">
        <v>4.1776747099999998</v>
      </c>
      <c r="D61" s="819">
        <v>3.4552307399999993</v>
      </c>
      <c r="E61" s="819">
        <v>8.4312622499999996</v>
      </c>
      <c r="F61" s="819">
        <v>9.6212937099991187</v>
      </c>
    </row>
    <row r="62" spans="1:6">
      <c r="A62" s="204" t="s">
        <v>357</v>
      </c>
      <c r="B62" s="819">
        <v>0.1282702</v>
      </c>
      <c r="C62" s="819">
        <v>9.843397000000001E-2</v>
      </c>
      <c r="D62" s="819">
        <v>0.10727484</v>
      </c>
      <c r="E62" s="819">
        <v>0.15884758000000002</v>
      </c>
      <c r="F62" s="717">
        <v>0</v>
      </c>
    </row>
    <row r="63" spans="1:6" ht="15.75" thickBot="1">
      <c r="A63" s="437" t="s">
        <v>407</v>
      </c>
      <c r="B63" s="1268">
        <v>2097.8507159199999</v>
      </c>
      <c r="C63" s="1268">
        <v>2036.1616875000002</v>
      </c>
      <c r="D63" s="1268">
        <v>2760.4565780899998</v>
      </c>
      <c r="E63" s="1268">
        <v>3631.8849479266664</v>
      </c>
      <c r="F63" s="1268">
        <v>4593.1945280499995</v>
      </c>
    </row>
    <row r="64" spans="1:6" ht="16.5" thickTop="1">
      <c r="A64" s="27" t="s">
        <v>1909</v>
      </c>
      <c r="C64" s="819"/>
      <c r="D64" s="756"/>
      <c r="E64" s="756"/>
    </row>
    <row r="65" spans="1:5" ht="13.5" customHeight="1">
      <c r="A65" s="1067" t="s">
        <v>1809</v>
      </c>
      <c r="C65" s="819"/>
      <c r="D65" s="756"/>
      <c r="E65" s="756"/>
    </row>
    <row r="66" spans="1:5" ht="15" customHeight="1">
      <c r="A66" s="523" t="s">
        <v>1307</v>
      </c>
      <c r="C66" s="819"/>
      <c r="D66" s="756"/>
      <c r="E66" s="756"/>
    </row>
  </sheetData>
  <pageMargins left="0.86614173228346458" right="0.35433070866141736" top="0.59055118110236227" bottom="0.74803149606299213" header="0.31496062992125984" footer="0.31496062992125984"/>
  <pageSetup scale="64" orientation="portrait"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R75"/>
  <sheetViews>
    <sheetView showGridLines="0" zoomScaleNormal="100" workbookViewId="0">
      <pane xSplit="1" topLeftCell="B1" activePane="topRight" state="frozen"/>
      <selection activeCell="A29" sqref="A29"/>
      <selection pane="topRight" sqref="A1:XFD1048576"/>
    </sheetView>
  </sheetViews>
  <sheetFormatPr defaultColWidth="11.42578125" defaultRowHeight="10.5" customHeight="1"/>
  <cols>
    <col min="1" max="1" width="57.85546875" style="53" customWidth="1"/>
    <col min="2" max="14" width="11.5703125" style="120" customWidth="1"/>
    <col min="15" max="16" width="11.42578125" style="53"/>
    <col min="17" max="17" width="39.28515625" style="53" customWidth="1"/>
    <col min="18" max="18" width="17.42578125" style="80" bestFit="1" customWidth="1"/>
    <col min="19" max="16384" width="11.42578125" style="53"/>
  </cols>
  <sheetData>
    <row r="1" spans="1:18" ht="18" customHeight="1">
      <c r="A1" s="331" t="s">
        <v>277</v>
      </c>
      <c r="B1" s="122"/>
      <c r="C1" s="122"/>
      <c r="D1" s="122"/>
      <c r="E1" s="122"/>
      <c r="F1" s="122"/>
      <c r="G1" s="122"/>
      <c r="H1" s="122"/>
      <c r="I1" s="122"/>
      <c r="J1" s="122"/>
      <c r="K1" s="122"/>
      <c r="L1" s="122"/>
      <c r="M1" s="122"/>
      <c r="N1" s="809">
        <v>89</v>
      </c>
    </row>
    <row r="11" spans="1:18" ht="14.25" customHeight="1">
      <c r="A11" s="55" t="s">
        <v>1293</v>
      </c>
    </row>
    <row r="12" spans="1:18" ht="15.75" customHeight="1">
      <c r="A12" s="55" t="s">
        <v>1697</v>
      </c>
    </row>
    <row r="13" spans="1:18" ht="12.75" customHeight="1">
      <c r="A13" s="53" t="s">
        <v>359</v>
      </c>
    </row>
    <row r="14" spans="1:18" ht="15" customHeight="1">
      <c r="A14" s="94" t="s">
        <v>288</v>
      </c>
      <c r="B14" s="116" t="s">
        <v>368</v>
      </c>
      <c r="C14" s="116" t="s">
        <v>329</v>
      </c>
      <c r="D14" s="116" t="s">
        <v>330</v>
      </c>
      <c r="E14" s="116" t="s">
        <v>331</v>
      </c>
      <c r="F14" s="116" t="s">
        <v>332</v>
      </c>
      <c r="G14" s="116" t="s">
        <v>333</v>
      </c>
      <c r="H14" s="116" t="s">
        <v>334</v>
      </c>
      <c r="I14" s="116" t="s">
        <v>335</v>
      </c>
      <c r="J14" s="116" t="s">
        <v>336</v>
      </c>
      <c r="K14" s="116" t="s">
        <v>337</v>
      </c>
      <c r="L14" s="116" t="s">
        <v>338</v>
      </c>
      <c r="M14" s="116" t="s">
        <v>339</v>
      </c>
      <c r="N14" s="1613" t="s">
        <v>2069</v>
      </c>
    </row>
    <row r="15" spans="1:18" s="48" customFormat="1" ht="15" customHeight="1">
      <c r="A15" s="95" t="s">
        <v>363</v>
      </c>
      <c r="B15" s="756">
        <v>31.955551319999998</v>
      </c>
      <c r="C15" s="756">
        <v>25.35400177</v>
      </c>
      <c r="D15" s="756">
        <v>37.706622089999996</v>
      </c>
      <c r="E15" s="756">
        <v>129.95976461999999</v>
      </c>
      <c r="F15" s="756">
        <v>40.862676499999999</v>
      </c>
      <c r="G15" s="756">
        <v>32.677361210000001</v>
      </c>
      <c r="H15" s="756">
        <v>48.603070390000006</v>
      </c>
      <c r="I15" s="756">
        <v>30.71771983</v>
      </c>
      <c r="J15" s="756">
        <v>35.05034096</v>
      </c>
      <c r="K15" s="756">
        <v>34.333950940000001</v>
      </c>
      <c r="L15" s="756">
        <v>28.522480659999999</v>
      </c>
      <c r="M15" s="756">
        <v>34.186585559999997</v>
      </c>
      <c r="N15" s="756">
        <v>509.93012585000002</v>
      </c>
      <c r="O15" s="103"/>
      <c r="P15" s="615"/>
      <c r="R15" s="142"/>
    </row>
    <row r="16" spans="1:18" ht="15" customHeight="1">
      <c r="A16" s="95" t="s">
        <v>175</v>
      </c>
      <c r="B16" s="756">
        <v>11.64767806</v>
      </c>
      <c r="C16" s="756">
        <v>13.748026300000001</v>
      </c>
      <c r="D16" s="756">
        <v>25.79819887</v>
      </c>
      <c r="E16" s="756">
        <v>20.138186920000003</v>
      </c>
      <c r="F16" s="756">
        <v>15.720904489999999</v>
      </c>
      <c r="G16" s="756">
        <v>14.883429759999999</v>
      </c>
      <c r="H16" s="756">
        <v>20.222683640000003</v>
      </c>
      <c r="I16" s="756">
        <v>13.56464306</v>
      </c>
      <c r="J16" s="756">
        <v>16.01946311</v>
      </c>
      <c r="K16" s="756">
        <v>14.691395579999998</v>
      </c>
      <c r="L16" s="756">
        <v>12.230425969999999</v>
      </c>
      <c r="M16" s="756">
        <v>16.195864579999999</v>
      </c>
      <c r="N16" s="756">
        <v>194.86090034</v>
      </c>
      <c r="O16" s="103"/>
      <c r="P16" s="615"/>
    </row>
    <row r="17" spans="1:16" ht="15" customHeight="1">
      <c r="A17" s="204" t="s">
        <v>186</v>
      </c>
      <c r="B17" s="819">
        <v>2.9372702899999998</v>
      </c>
      <c r="C17" s="819">
        <v>5.0645471300000002</v>
      </c>
      <c r="D17" s="819">
        <v>18.506761699999998</v>
      </c>
      <c r="E17" s="819">
        <v>10.09647056</v>
      </c>
      <c r="F17" s="819">
        <v>5.5786524999999996</v>
      </c>
      <c r="G17" s="819">
        <v>5.95437993</v>
      </c>
      <c r="H17" s="819">
        <v>14.459358439999999</v>
      </c>
      <c r="I17" s="819">
        <v>4.9945093499999995</v>
      </c>
      <c r="J17" s="819">
        <v>8.0376556900000011</v>
      </c>
      <c r="K17" s="819">
        <v>6.4371764300000001</v>
      </c>
      <c r="L17" s="819">
        <v>3.9992905599999999</v>
      </c>
      <c r="M17" s="819">
        <v>8.043701389999999</v>
      </c>
      <c r="N17" s="819">
        <v>94.109773970000006</v>
      </c>
      <c r="O17" s="103"/>
      <c r="P17" s="615"/>
    </row>
    <row r="18" spans="1:16" ht="15" customHeight="1">
      <c r="A18" s="204" t="s">
        <v>187</v>
      </c>
      <c r="B18" s="819">
        <v>3.3961538600000001</v>
      </c>
      <c r="C18" s="819">
        <v>2.7626905900000001</v>
      </c>
      <c r="D18" s="819">
        <v>2.45848567</v>
      </c>
      <c r="E18" s="819">
        <v>4.4603928399999999</v>
      </c>
      <c r="F18" s="819">
        <v>5.0280539000000006</v>
      </c>
      <c r="G18" s="819">
        <v>3.26834779</v>
      </c>
      <c r="H18" s="819">
        <v>2.5232620299999997</v>
      </c>
      <c r="I18" s="819">
        <v>2.7721522699999999</v>
      </c>
      <c r="J18" s="819">
        <v>2.6446873199999996</v>
      </c>
      <c r="K18" s="819">
        <v>2.43071218</v>
      </c>
      <c r="L18" s="819">
        <v>2.8189500999999999</v>
      </c>
      <c r="M18" s="819">
        <v>2.8561603</v>
      </c>
      <c r="N18" s="819">
        <v>37.420048849999993</v>
      </c>
      <c r="O18" s="103"/>
      <c r="P18" s="615"/>
    </row>
    <row r="19" spans="1:16" ht="15" customHeight="1">
      <c r="A19" s="199" t="s">
        <v>188</v>
      </c>
      <c r="B19" s="819">
        <v>1.3181417099999999</v>
      </c>
      <c r="C19" s="819">
        <v>1.24901164</v>
      </c>
      <c r="D19" s="819">
        <v>0.77636362999999997</v>
      </c>
      <c r="E19" s="819">
        <v>1.2641415200000001</v>
      </c>
      <c r="F19" s="819">
        <v>0.83693194999999998</v>
      </c>
      <c r="G19" s="819">
        <v>1.1233123899999999</v>
      </c>
      <c r="H19" s="819">
        <v>0.68342994999999995</v>
      </c>
      <c r="I19" s="819">
        <v>1.2057731</v>
      </c>
      <c r="J19" s="819">
        <v>0.82451611999999996</v>
      </c>
      <c r="K19" s="819">
        <v>1.07876185</v>
      </c>
      <c r="L19" s="819">
        <v>0.84854392000000001</v>
      </c>
      <c r="M19" s="819">
        <v>0.92737744</v>
      </c>
      <c r="N19" s="819">
        <v>12.136305220000001</v>
      </c>
      <c r="O19" s="103"/>
      <c r="P19" s="615"/>
    </row>
    <row r="20" spans="1:16" ht="15" customHeight="1">
      <c r="A20" s="48" t="s">
        <v>402</v>
      </c>
      <c r="B20" s="819">
        <v>0</v>
      </c>
      <c r="C20" s="819">
        <v>0.31997233000000003</v>
      </c>
      <c r="D20" s="819">
        <v>2.8800000000000002E-3</v>
      </c>
      <c r="E20" s="819">
        <v>2.8800000000000002E-3</v>
      </c>
      <c r="F20" s="819">
        <v>2.8800000000000002E-3</v>
      </c>
      <c r="G20" s="819">
        <v>2.8800000000000002E-3</v>
      </c>
      <c r="H20" s="819">
        <v>6.9538500000000003E-2</v>
      </c>
      <c r="I20" s="819">
        <v>1.7999999999999999E-2</v>
      </c>
      <c r="J20" s="819">
        <v>0</v>
      </c>
      <c r="K20" s="819">
        <v>0</v>
      </c>
      <c r="L20" s="819">
        <v>0</v>
      </c>
      <c r="M20" s="819">
        <v>4.6239570000000001E-2</v>
      </c>
      <c r="N20" s="819">
        <v>0.46527040000000003</v>
      </c>
      <c r="O20" s="103"/>
      <c r="P20" s="615"/>
    </row>
    <row r="21" spans="1:16" ht="15" customHeight="1">
      <c r="A21" s="199" t="s">
        <v>189</v>
      </c>
      <c r="B21" s="819">
        <v>0.14336635</v>
      </c>
      <c r="C21" s="819">
        <v>0.44027253000000005</v>
      </c>
      <c r="D21" s="819">
        <v>0.11011267999999999</v>
      </c>
      <c r="E21" s="819">
        <v>0.11181138</v>
      </c>
      <c r="F21" s="819">
        <v>0.13549743</v>
      </c>
      <c r="G21" s="819">
        <v>0.31827063999999999</v>
      </c>
      <c r="H21" s="819">
        <v>0.17314856000000001</v>
      </c>
      <c r="I21" s="819">
        <v>0.12083599</v>
      </c>
      <c r="J21" s="819">
        <v>0.15137151999999998</v>
      </c>
      <c r="K21" s="819">
        <v>0.37832261</v>
      </c>
      <c r="L21" s="819">
        <v>0.1994001</v>
      </c>
      <c r="M21" s="819">
        <v>0.25869507999999997</v>
      </c>
      <c r="N21" s="819">
        <v>2.5411048700000003</v>
      </c>
      <c r="O21" s="103"/>
      <c r="P21" s="615"/>
    </row>
    <row r="22" spans="1:16" ht="15" customHeight="1">
      <c r="A22" s="199" t="s">
        <v>190</v>
      </c>
      <c r="B22" s="819">
        <v>3.7651330000000004E-2</v>
      </c>
      <c r="C22" s="819">
        <v>4.8009800000000005E-2</v>
      </c>
      <c r="D22" s="819">
        <v>3.3898539999999998E-2</v>
      </c>
      <c r="E22" s="819">
        <v>7.9030960000000011E-2</v>
      </c>
      <c r="F22" s="819">
        <v>5.1452640000000001E-2</v>
      </c>
      <c r="G22" s="819">
        <v>6.6547679999999998E-2</v>
      </c>
      <c r="H22" s="819">
        <v>4.8316779999999997E-2</v>
      </c>
      <c r="I22" s="819">
        <v>5.2466640000000002E-2</v>
      </c>
      <c r="J22" s="819">
        <v>4.8872569999999997E-2</v>
      </c>
      <c r="K22" s="819">
        <v>5.0961449999999998E-2</v>
      </c>
      <c r="L22" s="819">
        <v>7.4028639999999993E-2</v>
      </c>
      <c r="M22" s="819">
        <v>5.5680410000000007E-2</v>
      </c>
      <c r="N22" s="819">
        <v>0.64691744000000007</v>
      </c>
      <c r="O22" s="103"/>
      <c r="P22" s="615"/>
    </row>
    <row r="23" spans="1:16" ht="15" customHeight="1">
      <c r="A23" s="48" t="s">
        <v>504</v>
      </c>
      <c r="B23" s="819">
        <v>3.8150945200000002</v>
      </c>
      <c r="C23" s="819">
        <v>3.8635222800000002</v>
      </c>
      <c r="D23" s="819">
        <v>3.9096966499999999</v>
      </c>
      <c r="E23" s="819">
        <v>4.12345966</v>
      </c>
      <c r="F23" s="819">
        <v>4.0874360699999999</v>
      </c>
      <c r="G23" s="819">
        <v>4.1496913300000005</v>
      </c>
      <c r="H23" s="819">
        <v>2.26562938</v>
      </c>
      <c r="I23" s="819">
        <v>4.40090571</v>
      </c>
      <c r="J23" s="819">
        <v>4.3123598900000006</v>
      </c>
      <c r="K23" s="819">
        <v>4.3154610599999996</v>
      </c>
      <c r="L23" s="819">
        <v>4.29021265</v>
      </c>
      <c r="M23" s="819">
        <v>4.0080103899999999</v>
      </c>
      <c r="N23" s="819">
        <v>47.541479590000002</v>
      </c>
      <c r="O23" s="103"/>
      <c r="P23" s="615"/>
    </row>
    <row r="24" spans="1:16" ht="15" customHeight="1">
      <c r="A24" s="95" t="s">
        <v>1015</v>
      </c>
      <c r="B24" s="756">
        <v>15.057072889999999</v>
      </c>
      <c r="C24" s="756">
        <v>7.0961984899999999</v>
      </c>
      <c r="D24" s="756">
        <v>7.4098748400000005</v>
      </c>
      <c r="E24" s="756">
        <v>85.483121130000001</v>
      </c>
      <c r="F24" s="756">
        <v>20.173217929999996</v>
      </c>
      <c r="G24" s="756">
        <v>12.975390710000001</v>
      </c>
      <c r="H24" s="756">
        <v>20.016109570000001</v>
      </c>
      <c r="I24" s="756">
        <v>13.807234300000001</v>
      </c>
      <c r="J24" s="756">
        <v>15.389784989999999</v>
      </c>
      <c r="K24" s="756">
        <v>15.46680194</v>
      </c>
      <c r="L24" s="756">
        <v>12.564144860000001</v>
      </c>
      <c r="M24" s="756">
        <v>14.904245990000001</v>
      </c>
      <c r="N24" s="756">
        <v>240.34319764000003</v>
      </c>
      <c r="O24" s="103"/>
      <c r="P24" s="615"/>
    </row>
    <row r="25" spans="1:16" ht="15" customHeight="1">
      <c r="A25" s="209" t="s">
        <v>191</v>
      </c>
      <c r="B25" s="819">
        <v>15.014944659999999</v>
      </c>
      <c r="C25" s="819">
        <v>6.8009195800000004</v>
      </c>
      <c r="D25" s="819">
        <v>7.11513317</v>
      </c>
      <c r="E25" s="819">
        <v>85.448457180000005</v>
      </c>
      <c r="F25" s="819">
        <v>19.972667649999998</v>
      </c>
      <c r="G25" s="819">
        <v>12.774696820000001</v>
      </c>
      <c r="H25" s="819">
        <v>19.843950190000001</v>
      </c>
      <c r="I25" s="819">
        <v>13.486614960000001</v>
      </c>
      <c r="J25" s="819">
        <v>15.211373179999999</v>
      </c>
      <c r="K25" s="819">
        <v>15.276466689999999</v>
      </c>
      <c r="L25" s="819">
        <v>12.38252829</v>
      </c>
      <c r="M25" s="819">
        <v>14.72197124</v>
      </c>
      <c r="N25" s="819">
        <v>238.04972361</v>
      </c>
      <c r="O25" s="103"/>
      <c r="P25" s="615"/>
    </row>
    <row r="26" spans="1:16" ht="15" customHeight="1">
      <c r="A26" s="209" t="s">
        <v>1229</v>
      </c>
      <c r="B26" s="819">
        <v>8.6830900000000009E-3</v>
      </c>
      <c r="C26" s="819">
        <v>0.26174320000000001</v>
      </c>
      <c r="D26" s="819">
        <v>0.26226253000000005</v>
      </c>
      <c r="E26" s="819">
        <v>2.9723200000000001E-3</v>
      </c>
      <c r="F26" s="819">
        <v>0.16807875</v>
      </c>
      <c r="G26" s="819">
        <v>0.16824500000000001</v>
      </c>
      <c r="H26" s="819">
        <v>0.14872578</v>
      </c>
      <c r="I26" s="819">
        <v>0.28742000000000001</v>
      </c>
      <c r="J26" s="819">
        <v>0.1449</v>
      </c>
      <c r="K26" s="819">
        <v>0.15700542000000001</v>
      </c>
      <c r="L26" s="819">
        <v>0.1477</v>
      </c>
      <c r="M26" s="819">
        <v>0.148008</v>
      </c>
      <c r="N26" s="819">
        <v>1.9057440899999998</v>
      </c>
      <c r="O26" s="103"/>
      <c r="P26" s="615"/>
    </row>
    <row r="27" spans="1:16" ht="15" customHeight="1">
      <c r="A27" s="365" t="s">
        <v>1008</v>
      </c>
      <c r="B27" s="819">
        <v>3.3445139999999998E-2</v>
      </c>
      <c r="C27" s="819">
        <v>3.3535709999999996E-2</v>
      </c>
      <c r="D27" s="819">
        <v>3.2479139999999997E-2</v>
      </c>
      <c r="E27" s="819">
        <v>3.1691629999999998E-2</v>
      </c>
      <c r="F27" s="819">
        <v>3.2471529999999998E-2</v>
      </c>
      <c r="G27" s="819">
        <v>3.2448890000000001E-2</v>
      </c>
      <c r="H27" s="819">
        <v>2.3433599999999999E-2</v>
      </c>
      <c r="I27" s="819">
        <v>3.3199339999999994E-2</v>
      </c>
      <c r="J27" s="819">
        <v>3.3511809999999996E-2</v>
      </c>
      <c r="K27" s="819">
        <v>3.3329830000000005E-2</v>
      </c>
      <c r="L27" s="819">
        <v>3.391657E-2</v>
      </c>
      <c r="M27" s="819">
        <v>3.4266749999999999E-2</v>
      </c>
      <c r="N27" s="819">
        <v>0.38772993999999994</v>
      </c>
      <c r="O27" s="103"/>
      <c r="P27" s="615"/>
    </row>
    <row r="28" spans="1:16" ht="15" customHeight="1">
      <c r="A28" s="95" t="s">
        <v>1014</v>
      </c>
      <c r="B28" s="756">
        <v>4.3227056600000004</v>
      </c>
      <c r="C28" s="756">
        <v>2.6673556299999999</v>
      </c>
      <c r="D28" s="756">
        <v>3.1690615800000002</v>
      </c>
      <c r="E28" s="756">
        <v>2.3499772700000001</v>
      </c>
      <c r="F28" s="756">
        <v>1.9060264999999998</v>
      </c>
      <c r="G28" s="756">
        <v>3.6912441299999994</v>
      </c>
      <c r="H28" s="756">
        <v>4.5268379400000001</v>
      </c>
      <c r="I28" s="756">
        <v>2.11353759</v>
      </c>
      <c r="J28" s="756">
        <v>2.5994555199999998</v>
      </c>
      <c r="K28" s="756">
        <v>2.4443115800000004</v>
      </c>
      <c r="L28" s="756">
        <v>2.4272046600000001</v>
      </c>
      <c r="M28" s="756">
        <v>2.0971826099999999</v>
      </c>
      <c r="N28" s="756">
        <v>34.31490067</v>
      </c>
      <c r="O28" s="103"/>
      <c r="P28" s="615"/>
    </row>
    <row r="29" spans="1:16" ht="15" customHeight="1">
      <c r="A29" s="517" t="s">
        <v>214</v>
      </c>
      <c r="B29" s="819">
        <v>0.50001684000000002</v>
      </c>
      <c r="C29" s="819">
        <v>0</v>
      </c>
      <c r="D29" s="819">
        <v>0</v>
      </c>
      <c r="E29" s="819">
        <v>0.32773703999999998</v>
      </c>
      <c r="F29" s="819">
        <v>0.13361110999999998</v>
      </c>
      <c r="G29" s="819">
        <v>1.45185013</v>
      </c>
      <c r="H29" s="819">
        <v>0.13361110999999998</v>
      </c>
      <c r="I29" s="819">
        <v>0.13361110999999998</v>
      </c>
      <c r="J29" s="819">
        <v>0.84816996999999994</v>
      </c>
      <c r="K29" s="819">
        <v>0.30750584000000003</v>
      </c>
      <c r="L29" s="819">
        <v>0.10833335000000001</v>
      </c>
      <c r="M29" s="819">
        <v>1.111111E-2</v>
      </c>
      <c r="N29" s="819">
        <v>3.9555576099999996</v>
      </c>
      <c r="O29" s="103"/>
      <c r="P29" s="615"/>
    </row>
    <row r="30" spans="1:16" ht="15" customHeight="1">
      <c r="A30" s="543" t="s">
        <v>1226</v>
      </c>
      <c r="B30" s="819">
        <v>1.6624066100000001</v>
      </c>
      <c r="C30" s="819">
        <v>1.2497634499999999</v>
      </c>
      <c r="D30" s="819">
        <v>1.24978685</v>
      </c>
      <c r="E30" s="819">
        <v>9.6903799999999984E-3</v>
      </c>
      <c r="F30" s="819">
        <v>1.9238000000000002E-2</v>
      </c>
      <c r="G30" s="819">
        <v>1.038874E-2</v>
      </c>
      <c r="H30" s="819">
        <v>2.4372054100000002</v>
      </c>
      <c r="I30" s="819">
        <v>1.038382E-2</v>
      </c>
      <c r="J30" s="819">
        <v>1.0561629999999999E-2</v>
      </c>
      <c r="K30" s="819">
        <v>2.3892860000000002E-2</v>
      </c>
      <c r="L30" s="819">
        <v>1.3660809999999999E-2</v>
      </c>
      <c r="M30" s="819">
        <v>1.115822E-2</v>
      </c>
      <c r="N30" s="819">
        <v>6.708136780000002</v>
      </c>
      <c r="O30" s="103"/>
      <c r="P30" s="615"/>
    </row>
    <row r="31" spans="1:16" ht="15" customHeight="1">
      <c r="A31" s="517" t="s">
        <v>163</v>
      </c>
      <c r="B31" s="819">
        <v>0.1510986</v>
      </c>
      <c r="C31" s="819">
        <v>0.16733879999999998</v>
      </c>
      <c r="D31" s="819">
        <v>0.23438545000000002</v>
      </c>
      <c r="E31" s="819">
        <v>0.24094497000000001</v>
      </c>
      <c r="F31" s="819">
        <v>7.4906789999999987E-2</v>
      </c>
      <c r="G31" s="819">
        <v>0.22033090999999999</v>
      </c>
      <c r="H31" s="819">
        <v>0.1133692</v>
      </c>
      <c r="I31" s="819">
        <v>0.10870646</v>
      </c>
      <c r="J31" s="819">
        <v>0.24600629999999998</v>
      </c>
      <c r="K31" s="819">
        <v>0.24552060999999997</v>
      </c>
      <c r="L31" s="819">
        <v>0.10425811</v>
      </c>
      <c r="M31" s="819">
        <v>0.24366954000000002</v>
      </c>
      <c r="N31" s="819">
        <v>2.15053574</v>
      </c>
      <c r="O31" s="103"/>
      <c r="P31" s="615"/>
    </row>
    <row r="32" spans="1:16" ht="15" customHeight="1">
      <c r="A32" s="517" t="s">
        <v>1790</v>
      </c>
      <c r="B32" s="819">
        <v>1.5852000000000002E-2</v>
      </c>
      <c r="C32" s="819">
        <v>1.6036000000000002E-2</v>
      </c>
      <c r="D32" s="819">
        <v>1.6036000000000002E-2</v>
      </c>
      <c r="E32" s="819">
        <v>0</v>
      </c>
      <c r="F32" s="819">
        <v>1.6036000000000002E-2</v>
      </c>
      <c r="G32" s="819">
        <v>1.6036000000000002E-2</v>
      </c>
      <c r="H32" s="819">
        <v>1.6036000000000002E-2</v>
      </c>
      <c r="I32" s="819">
        <v>1.6036000000000002E-2</v>
      </c>
      <c r="J32" s="819">
        <v>1.6036000000000002E-2</v>
      </c>
      <c r="K32" s="819">
        <v>1.6036000000000002E-2</v>
      </c>
      <c r="L32" s="819">
        <v>1.6036000000000002E-2</v>
      </c>
      <c r="M32" s="819">
        <v>1.6036000000000002E-2</v>
      </c>
      <c r="N32" s="819">
        <v>0.17621199999999998</v>
      </c>
      <c r="O32" s="103"/>
      <c r="P32" s="615"/>
    </row>
    <row r="33" spans="1:18" ht="15" customHeight="1">
      <c r="A33" s="680" t="s">
        <v>1065</v>
      </c>
      <c r="B33" s="819">
        <v>0.77692850000000002</v>
      </c>
      <c r="C33" s="819">
        <v>0.75103848000000006</v>
      </c>
      <c r="D33" s="819">
        <v>0.75972107999999994</v>
      </c>
      <c r="E33" s="819">
        <v>0.75076271999999999</v>
      </c>
      <c r="F33" s="819">
        <v>0.74753428</v>
      </c>
      <c r="G33" s="819">
        <v>0.75138231</v>
      </c>
      <c r="H33" s="819">
        <v>0.87074366000000003</v>
      </c>
      <c r="I33" s="819">
        <v>0.83882027000000003</v>
      </c>
      <c r="J33" s="819">
        <v>0.78073320000000002</v>
      </c>
      <c r="K33" s="819">
        <v>0.78120769999999995</v>
      </c>
      <c r="L33" s="819">
        <v>0.76007683000000004</v>
      </c>
      <c r="M33" s="819">
        <v>0.69512841999999997</v>
      </c>
      <c r="N33" s="819">
        <v>9.264077450000002</v>
      </c>
      <c r="O33" s="103"/>
      <c r="P33" s="615"/>
    </row>
    <row r="34" spans="1:18" ht="15" customHeight="1">
      <c r="A34" s="194" t="s">
        <v>517</v>
      </c>
      <c r="B34" s="819">
        <v>0.89965929</v>
      </c>
      <c r="C34" s="819">
        <v>0.21345732000000001</v>
      </c>
      <c r="D34" s="819">
        <v>0.64364743000000002</v>
      </c>
      <c r="E34" s="819">
        <v>0.64802062999999999</v>
      </c>
      <c r="F34" s="819">
        <v>0.63752911999999995</v>
      </c>
      <c r="G34" s="819">
        <v>0.87261285999999993</v>
      </c>
      <c r="H34" s="819">
        <v>0.70346176999999999</v>
      </c>
      <c r="I34" s="819">
        <v>0.60719701000000004</v>
      </c>
      <c r="J34" s="819">
        <v>0.34049117000000001</v>
      </c>
      <c r="K34" s="819">
        <v>0.7472221899999999</v>
      </c>
      <c r="L34" s="819">
        <v>1.0706914999999999</v>
      </c>
      <c r="M34" s="819">
        <v>0.77173346999999992</v>
      </c>
      <c r="N34" s="819">
        <v>8.155723759999999</v>
      </c>
      <c r="O34" s="103"/>
      <c r="P34" s="615"/>
    </row>
    <row r="35" spans="1:18" ht="15" customHeight="1">
      <c r="A35" s="200" t="s">
        <v>473</v>
      </c>
      <c r="B35" s="819">
        <v>0.31674382000000001</v>
      </c>
      <c r="C35" s="819">
        <v>0.26972158000000002</v>
      </c>
      <c r="D35" s="819">
        <v>0.26548476999999998</v>
      </c>
      <c r="E35" s="819">
        <v>0.37282152999999996</v>
      </c>
      <c r="F35" s="819">
        <v>0.27717120000000001</v>
      </c>
      <c r="G35" s="819">
        <v>0.36864317999999996</v>
      </c>
      <c r="H35" s="819">
        <v>0.25241079</v>
      </c>
      <c r="I35" s="819">
        <v>0.39878291999999999</v>
      </c>
      <c r="J35" s="819">
        <v>0.35745725000000006</v>
      </c>
      <c r="K35" s="819">
        <v>0.32292638000000001</v>
      </c>
      <c r="L35" s="819">
        <v>0.35414805999999999</v>
      </c>
      <c r="M35" s="819">
        <v>0.34834585000000001</v>
      </c>
      <c r="N35" s="819">
        <v>3.9046573299999996</v>
      </c>
      <c r="O35" s="103"/>
      <c r="P35" s="615"/>
    </row>
    <row r="36" spans="1:18" ht="15" customHeight="1">
      <c r="A36" s="245" t="s">
        <v>1012</v>
      </c>
      <c r="B36" s="756">
        <v>0.92809470999999999</v>
      </c>
      <c r="C36" s="756">
        <v>1.84242135</v>
      </c>
      <c r="D36" s="756">
        <v>1.3294868</v>
      </c>
      <c r="E36" s="756">
        <v>21.988479299999995</v>
      </c>
      <c r="F36" s="756">
        <v>3.0625275800000002</v>
      </c>
      <c r="G36" s="756">
        <v>1.1272966100000001</v>
      </c>
      <c r="H36" s="756">
        <v>3.8374392400000001</v>
      </c>
      <c r="I36" s="756">
        <v>1.23230488</v>
      </c>
      <c r="J36" s="756">
        <v>1.0416373399999999</v>
      </c>
      <c r="K36" s="756">
        <v>1.73144184</v>
      </c>
      <c r="L36" s="756">
        <v>1.3007051699999999</v>
      </c>
      <c r="M36" s="756">
        <v>0.98929237999999997</v>
      </c>
      <c r="N36" s="756">
        <v>40.411127200000003</v>
      </c>
      <c r="O36" s="79"/>
      <c r="P36" s="615"/>
    </row>
    <row r="37" spans="1:18" s="48" customFormat="1" ht="15" customHeight="1">
      <c r="A37" s="95" t="s">
        <v>365</v>
      </c>
      <c r="B37" s="756">
        <v>9.7562035099999989</v>
      </c>
      <c r="C37" s="756">
        <v>7.92037323</v>
      </c>
      <c r="D37" s="756">
        <v>20.486730469999998</v>
      </c>
      <c r="E37" s="756">
        <v>10.97159766</v>
      </c>
      <c r="F37" s="756">
        <v>11.84174698</v>
      </c>
      <c r="G37" s="756">
        <v>8.4498445800000006</v>
      </c>
      <c r="H37" s="756">
        <v>10.501175529999999</v>
      </c>
      <c r="I37" s="756">
        <v>13.280179139999998</v>
      </c>
      <c r="J37" s="756">
        <v>16.833223709999999</v>
      </c>
      <c r="K37" s="756">
        <v>13.82991125</v>
      </c>
      <c r="L37" s="756">
        <v>11.33212353</v>
      </c>
      <c r="M37" s="756">
        <v>13.130715689999999</v>
      </c>
      <c r="N37" s="756">
        <v>148.33382528000001</v>
      </c>
      <c r="O37" s="103"/>
      <c r="P37" s="615"/>
      <c r="R37" s="142"/>
    </row>
    <row r="38" spans="1:18" ht="15" customHeight="1">
      <c r="A38" s="679" t="s">
        <v>1108</v>
      </c>
      <c r="B38" s="819">
        <v>5.6931304599999999</v>
      </c>
      <c r="C38" s="819">
        <v>3.5419563599999999</v>
      </c>
      <c r="D38" s="819">
        <v>6.6452442199999995</v>
      </c>
      <c r="E38" s="819">
        <v>4.5640811399999999</v>
      </c>
      <c r="F38" s="819">
        <v>6.0094317400000001</v>
      </c>
      <c r="G38" s="819">
        <v>3.5883280600000003</v>
      </c>
      <c r="H38" s="819">
        <v>5.0543195499999998</v>
      </c>
      <c r="I38" s="819">
        <v>7.9674829000000003</v>
      </c>
      <c r="J38" s="819">
        <v>4.4522087800000003</v>
      </c>
      <c r="K38" s="819">
        <v>4.9156992900000001</v>
      </c>
      <c r="L38" s="819">
        <v>4.0320320899999995</v>
      </c>
      <c r="M38" s="819">
        <v>5.9181906799999995</v>
      </c>
      <c r="N38" s="819">
        <v>62.382105270000004</v>
      </c>
      <c r="P38" s="615"/>
    </row>
    <row r="39" spans="1:18" ht="15" customHeight="1">
      <c r="A39" s="517" t="s">
        <v>1109</v>
      </c>
      <c r="B39" s="819">
        <v>0.79101468999999991</v>
      </c>
      <c r="C39" s="819">
        <v>0.26119025000000001</v>
      </c>
      <c r="D39" s="819">
        <v>0.28640504999999999</v>
      </c>
      <c r="E39" s="819">
        <v>3.4565536200000002</v>
      </c>
      <c r="F39" s="819">
        <v>1.42680772</v>
      </c>
      <c r="G39" s="819">
        <v>0.60028987</v>
      </c>
      <c r="H39" s="819">
        <v>0.75787357999999994</v>
      </c>
      <c r="I39" s="819">
        <v>0.32999164000000003</v>
      </c>
      <c r="J39" s="819">
        <v>0.53277638999999999</v>
      </c>
      <c r="K39" s="819">
        <v>4.4477398600000004</v>
      </c>
      <c r="L39" s="819">
        <v>0.93146635</v>
      </c>
      <c r="M39" s="819">
        <v>0.43320280999999999</v>
      </c>
      <c r="N39" s="819">
        <v>14.255311830000002</v>
      </c>
      <c r="O39" s="103"/>
      <c r="P39" s="615"/>
    </row>
    <row r="40" spans="1:18" ht="15" customHeight="1">
      <c r="A40" s="543" t="s">
        <v>1110</v>
      </c>
      <c r="B40" s="819">
        <v>0.31499407000000001</v>
      </c>
      <c r="C40" s="819">
        <v>1.3410640199999999</v>
      </c>
      <c r="D40" s="819">
        <v>6.7520916199999998</v>
      </c>
      <c r="E40" s="819">
        <v>0.36672131000000002</v>
      </c>
      <c r="F40" s="819">
        <v>0.38553150000000003</v>
      </c>
      <c r="G40" s="819">
        <v>0.56585918999999996</v>
      </c>
      <c r="H40" s="819">
        <v>0.73874755000000003</v>
      </c>
      <c r="I40" s="819">
        <v>1.00636774</v>
      </c>
      <c r="J40" s="819">
        <v>6.2603167400000004</v>
      </c>
      <c r="K40" s="819">
        <v>0.53376277000000005</v>
      </c>
      <c r="L40" s="819">
        <v>0.59624767000000001</v>
      </c>
      <c r="M40" s="819">
        <v>0.13329557</v>
      </c>
      <c r="N40" s="819">
        <v>18.994999750000002</v>
      </c>
      <c r="O40" s="103"/>
      <c r="P40" s="615"/>
    </row>
    <row r="41" spans="1:18" ht="15" customHeight="1">
      <c r="A41" s="517" t="s">
        <v>1111</v>
      </c>
      <c r="B41" s="819">
        <v>0.27824609</v>
      </c>
      <c r="C41" s="819">
        <v>0.11987481</v>
      </c>
      <c r="D41" s="819">
        <v>1.9854387199999999</v>
      </c>
      <c r="E41" s="819">
        <v>0.20647717000000002</v>
      </c>
      <c r="F41" s="819">
        <v>1.0447455299999999</v>
      </c>
      <c r="G41" s="819">
        <v>0.76468073999999997</v>
      </c>
      <c r="H41" s="819">
        <v>0.96168052999999998</v>
      </c>
      <c r="I41" s="819">
        <v>0.57411171999999999</v>
      </c>
      <c r="J41" s="819">
        <v>1.60301144</v>
      </c>
      <c r="K41" s="819">
        <v>0.36172128000000003</v>
      </c>
      <c r="L41" s="819">
        <v>0.95485114000000004</v>
      </c>
      <c r="M41" s="819">
        <v>2.7416124399999999</v>
      </c>
      <c r="N41" s="819">
        <v>11.596451609999999</v>
      </c>
      <c r="O41" s="103"/>
      <c r="P41" s="615"/>
    </row>
    <row r="42" spans="1:18" ht="15" customHeight="1">
      <c r="A42" s="194" t="s">
        <v>1059</v>
      </c>
      <c r="B42" s="819">
        <v>1.1075764099999998</v>
      </c>
      <c r="C42" s="819">
        <v>1.08993345</v>
      </c>
      <c r="D42" s="819">
        <v>1.19520874</v>
      </c>
      <c r="E42" s="819">
        <v>1.17593171</v>
      </c>
      <c r="F42" s="819">
        <v>1.3540912700000001</v>
      </c>
      <c r="G42" s="819">
        <v>1.0652490700000001</v>
      </c>
      <c r="H42" s="819">
        <v>1.1901254800000001</v>
      </c>
      <c r="I42" s="819">
        <v>1.41650436</v>
      </c>
      <c r="J42" s="819">
        <v>1.1647470900000001</v>
      </c>
      <c r="K42" s="819">
        <v>1.40518487</v>
      </c>
      <c r="L42" s="819">
        <v>1.20990201</v>
      </c>
      <c r="M42" s="819">
        <v>1.3716646499999998</v>
      </c>
      <c r="N42" s="819">
        <v>14.74611911</v>
      </c>
      <c r="O42" s="103"/>
      <c r="P42" s="615"/>
    </row>
    <row r="43" spans="1:18" ht="12.75" customHeight="1">
      <c r="A43" s="194" t="s">
        <v>1112</v>
      </c>
      <c r="B43" s="819">
        <v>9.5000000000000001E-2</v>
      </c>
      <c r="C43" s="819">
        <v>1.6E-2</v>
      </c>
      <c r="D43" s="819">
        <v>0.99424999999999997</v>
      </c>
      <c r="E43" s="819">
        <v>1.2E-2</v>
      </c>
      <c r="F43" s="819">
        <v>8.0100000000000005E-2</v>
      </c>
      <c r="G43" s="819">
        <v>1.8512000000000001E-2</v>
      </c>
      <c r="H43" s="819">
        <v>3.6001999999999999E-2</v>
      </c>
      <c r="I43" s="819">
        <v>2.30105E-2</v>
      </c>
      <c r="J43" s="819">
        <v>0.11600000000000001</v>
      </c>
      <c r="K43" s="819">
        <v>0.32732</v>
      </c>
      <c r="L43" s="819">
        <v>1.4417500000000001</v>
      </c>
      <c r="M43" s="819">
        <v>6.1578000000000001E-2</v>
      </c>
      <c r="N43" s="819">
        <v>3.2215225000000007</v>
      </c>
      <c r="O43" s="103"/>
      <c r="P43" s="615"/>
    </row>
    <row r="44" spans="1:18" s="55" customFormat="1" ht="15" customHeight="1">
      <c r="A44" s="245" t="s">
        <v>1011</v>
      </c>
      <c r="B44" s="756">
        <v>1.4762417900000002</v>
      </c>
      <c r="C44" s="756">
        <v>1.5503543399999999</v>
      </c>
      <c r="D44" s="756">
        <v>2.6280921199999998</v>
      </c>
      <c r="E44" s="756">
        <v>1.1898327100000001</v>
      </c>
      <c r="F44" s="756">
        <v>1.54103922</v>
      </c>
      <c r="G44" s="756">
        <v>1.8469256500000002</v>
      </c>
      <c r="H44" s="756">
        <v>1.7624268399999998</v>
      </c>
      <c r="I44" s="756">
        <v>1.96271028</v>
      </c>
      <c r="J44" s="756">
        <v>2.7041632699999996</v>
      </c>
      <c r="K44" s="756">
        <v>1.8384831800000001</v>
      </c>
      <c r="L44" s="756">
        <v>2.1658742700000002</v>
      </c>
      <c r="M44" s="756">
        <v>2.4711715400000003</v>
      </c>
      <c r="N44" s="756">
        <v>23.137315209999997</v>
      </c>
      <c r="O44" s="467"/>
      <c r="P44" s="640"/>
      <c r="R44" s="87"/>
    </row>
    <row r="45" spans="1:18" s="48" customFormat="1" ht="15" customHeight="1">
      <c r="A45" s="95" t="s">
        <v>1013</v>
      </c>
      <c r="B45" s="756">
        <v>23.191323610000001</v>
      </c>
      <c r="C45" s="756">
        <v>23.807693140000001</v>
      </c>
      <c r="D45" s="756">
        <v>22.193581260000002</v>
      </c>
      <c r="E45" s="756">
        <v>23.366004410000002</v>
      </c>
      <c r="F45" s="756">
        <v>21.407103710000001</v>
      </c>
      <c r="G45" s="756">
        <v>21.498850300000001</v>
      </c>
      <c r="H45" s="756">
        <v>19.39054505</v>
      </c>
      <c r="I45" s="756">
        <v>15.287842989999998</v>
      </c>
      <c r="J45" s="756">
        <v>17.580718199999996</v>
      </c>
      <c r="K45" s="756">
        <v>22.296494379999999</v>
      </c>
      <c r="L45" s="756">
        <v>19.493899229999997</v>
      </c>
      <c r="M45" s="756">
        <v>20.18908132</v>
      </c>
      <c r="N45" s="756">
        <v>249.70313760000002</v>
      </c>
      <c r="O45" s="103"/>
      <c r="P45" s="615"/>
      <c r="R45" s="142"/>
    </row>
    <row r="46" spans="1:18" s="48" customFormat="1" ht="15" customHeight="1">
      <c r="A46" s="55" t="s">
        <v>1018</v>
      </c>
      <c r="B46" s="756">
        <v>16.746263689999999</v>
      </c>
      <c r="C46" s="756">
        <v>16.418236010000001</v>
      </c>
      <c r="D46" s="756">
        <v>16.297002299999999</v>
      </c>
      <c r="E46" s="756">
        <v>17.03127344</v>
      </c>
      <c r="F46" s="756">
        <v>16.36584796</v>
      </c>
      <c r="G46" s="756">
        <v>15.201903720000001</v>
      </c>
      <c r="H46" s="756">
        <v>13.082622859999999</v>
      </c>
      <c r="I46" s="756">
        <v>10.580922259999999</v>
      </c>
      <c r="J46" s="756">
        <v>12.258936039999998</v>
      </c>
      <c r="K46" s="756">
        <v>14.699327630000001</v>
      </c>
      <c r="L46" s="756">
        <v>12.662333929999999</v>
      </c>
      <c r="M46" s="756">
        <v>14.668145859999999</v>
      </c>
      <c r="N46" s="756">
        <v>176.0128157</v>
      </c>
      <c r="O46" s="103"/>
      <c r="P46" s="615"/>
      <c r="R46" s="142"/>
    </row>
    <row r="47" spans="1:18" ht="15" customHeight="1">
      <c r="A47" s="209" t="s">
        <v>203</v>
      </c>
      <c r="B47" s="819">
        <v>16.746263689999999</v>
      </c>
      <c r="C47" s="819">
        <v>16.418236010000001</v>
      </c>
      <c r="D47" s="819">
        <v>16.297002299999999</v>
      </c>
      <c r="E47" s="819">
        <v>17.03127344</v>
      </c>
      <c r="F47" s="819">
        <v>16.36584796</v>
      </c>
      <c r="G47" s="819">
        <v>15.201903720000001</v>
      </c>
      <c r="H47" s="819">
        <v>13.082622859999999</v>
      </c>
      <c r="I47" s="819">
        <v>10.580922259999999</v>
      </c>
      <c r="J47" s="819">
        <v>12.258936039999998</v>
      </c>
      <c r="K47" s="819">
        <v>14.699327630000001</v>
      </c>
      <c r="L47" s="819">
        <v>12.662333929999999</v>
      </c>
      <c r="M47" s="819">
        <v>14.668145859999999</v>
      </c>
      <c r="N47" s="819">
        <v>176.0128157</v>
      </c>
      <c r="O47" s="103"/>
      <c r="P47" s="615"/>
    </row>
    <row r="48" spans="1:18" ht="15" customHeight="1">
      <c r="A48" s="108" t="s">
        <v>1019</v>
      </c>
      <c r="B48" s="756">
        <v>0.17667442000000003</v>
      </c>
      <c r="C48" s="756">
        <v>0.16742857</v>
      </c>
      <c r="D48" s="756">
        <v>0.15545910000000002</v>
      </c>
      <c r="E48" s="756">
        <v>0.16043750000000001</v>
      </c>
      <c r="F48" s="756">
        <v>0.17280508999999999</v>
      </c>
      <c r="G48" s="756">
        <v>0.18142342</v>
      </c>
      <c r="H48" s="756">
        <v>0.18141398</v>
      </c>
      <c r="I48" s="756">
        <v>0.19471403000000001</v>
      </c>
      <c r="J48" s="756">
        <v>0.20593431000000001</v>
      </c>
      <c r="K48" s="756">
        <v>0.21604192999999999</v>
      </c>
      <c r="L48" s="756">
        <v>0.22222918</v>
      </c>
      <c r="M48" s="756">
        <v>0.22466614999999998</v>
      </c>
      <c r="N48" s="756">
        <v>2.25922768</v>
      </c>
      <c r="O48" s="103"/>
      <c r="P48" s="615"/>
    </row>
    <row r="49" spans="1:18" ht="15" customHeight="1">
      <c r="A49" s="109" t="s">
        <v>184</v>
      </c>
      <c r="B49" s="819">
        <v>0.17667442000000003</v>
      </c>
      <c r="C49" s="819">
        <v>0.16742857</v>
      </c>
      <c r="D49" s="819">
        <v>0.15545910000000002</v>
      </c>
      <c r="E49" s="819">
        <v>0.16043750000000001</v>
      </c>
      <c r="F49" s="819">
        <v>0.17280508999999999</v>
      </c>
      <c r="G49" s="819">
        <v>0.18142342</v>
      </c>
      <c r="H49" s="819">
        <v>0.18141398</v>
      </c>
      <c r="I49" s="819">
        <v>0.19471403000000001</v>
      </c>
      <c r="J49" s="819">
        <v>0.20593431000000001</v>
      </c>
      <c r="K49" s="819">
        <v>0.21604192999999999</v>
      </c>
      <c r="L49" s="819">
        <v>0.22222918</v>
      </c>
      <c r="M49" s="819">
        <v>0.22466614999999998</v>
      </c>
      <c r="N49" s="819">
        <v>2.25922768</v>
      </c>
      <c r="O49" s="103"/>
      <c r="P49" s="615"/>
    </row>
    <row r="50" spans="1:18" ht="15" customHeight="1">
      <c r="A50" s="95" t="s">
        <v>180</v>
      </c>
      <c r="B50" s="756">
        <v>5.9164264499999994</v>
      </c>
      <c r="C50" s="756">
        <v>5.9536562499999999</v>
      </c>
      <c r="D50" s="756">
        <v>4.0645072300000002</v>
      </c>
      <c r="E50" s="756">
        <v>5.1361114900000002</v>
      </c>
      <c r="F50" s="756">
        <v>4.2901894700000005</v>
      </c>
      <c r="G50" s="756">
        <v>5.7830568099999997</v>
      </c>
      <c r="H50" s="756">
        <v>5.6824195400000006</v>
      </c>
      <c r="I50" s="756">
        <v>4.2116384299999998</v>
      </c>
      <c r="J50" s="756">
        <v>4.9314364499999996</v>
      </c>
      <c r="K50" s="756">
        <v>7.16510201</v>
      </c>
      <c r="L50" s="756">
        <v>5.9825831300000001</v>
      </c>
      <c r="M50" s="756">
        <v>4.0859530700000004</v>
      </c>
      <c r="N50" s="756">
        <v>63.203080330000006</v>
      </c>
      <c r="O50" s="103"/>
      <c r="P50" s="615"/>
    </row>
    <row r="51" spans="1:18" ht="15" customHeight="1">
      <c r="A51" s="106" t="s">
        <v>1020</v>
      </c>
      <c r="B51" s="819">
        <v>2.0306521499999999</v>
      </c>
      <c r="C51" s="819">
        <v>2.1666592499999999</v>
      </c>
      <c r="D51" s="819">
        <v>0.19032872000000001</v>
      </c>
      <c r="E51" s="819">
        <v>1.3090244900000001</v>
      </c>
      <c r="F51" s="819">
        <v>0.47904446999999994</v>
      </c>
      <c r="G51" s="819">
        <v>1.9360438100000001</v>
      </c>
      <c r="H51" s="819">
        <v>1.38542385</v>
      </c>
      <c r="I51" s="819">
        <v>0.37453242999999997</v>
      </c>
      <c r="J51" s="819">
        <v>1.1296104499999999</v>
      </c>
      <c r="K51" s="819">
        <v>3.2691600099999998</v>
      </c>
      <c r="L51" s="819">
        <v>2.214127</v>
      </c>
      <c r="M51" s="819">
        <v>0.61431089999999999</v>
      </c>
      <c r="N51" s="819">
        <v>17.098917530000001</v>
      </c>
      <c r="O51" s="103"/>
      <c r="P51" s="615"/>
    </row>
    <row r="52" spans="1:18" ht="15" customHeight="1">
      <c r="A52" s="72" t="s">
        <v>211</v>
      </c>
      <c r="B52" s="819">
        <v>0.11809999999999998</v>
      </c>
      <c r="C52" s="819">
        <v>0.1648</v>
      </c>
      <c r="D52" s="819">
        <v>0.18640000000000001</v>
      </c>
      <c r="E52" s="819">
        <v>0.16619999999999999</v>
      </c>
      <c r="F52" s="819">
        <v>0.16140000000000002</v>
      </c>
      <c r="G52" s="819">
        <v>0.13320000000000001</v>
      </c>
      <c r="H52" s="819">
        <v>0.12400000000000001</v>
      </c>
      <c r="I52" s="819">
        <v>9.3699999999999992E-2</v>
      </c>
      <c r="J52" s="819">
        <v>0.14829999999999999</v>
      </c>
      <c r="K52" s="819">
        <v>0.10629999999999999</v>
      </c>
      <c r="L52" s="819">
        <v>8.09E-2</v>
      </c>
      <c r="M52" s="819">
        <v>6.4299999999999996E-2</v>
      </c>
      <c r="N52" s="819">
        <v>1.5476000000000001</v>
      </c>
      <c r="O52" s="103"/>
      <c r="P52" s="615"/>
    </row>
    <row r="53" spans="1:18" ht="15" customHeight="1">
      <c r="A53" s="202" t="s">
        <v>1052</v>
      </c>
      <c r="B53" s="819">
        <v>3.7676742999999999</v>
      </c>
      <c r="C53" s="819">
        <v>3.6221970000000003</v>
      </c>
      <c r="D53" s="819">
        <v>3.6877785099999998</v>
      </c>
      <c r="E53" s="819">
        <v>3.6608870000000002</v>
      </c>
      <c r="F53" s="819">
        <v>3.6497450000000002</v>
      </c>
      <c r="G53" s="819">
        <v>3.713813</v>
      </c>
      <c r="H53" s="819">
        <v>4.1729956900000005</v>
      </c>
      <c r="I53" s="819">
        <v>3.7434060000000002</v>
      </c>
      <c r="J53" s="819">
        <v>3.6535260000000003</v>
      </c>
      <c r="K53" s="819">
        <v>3.7896420000000002</v>
      </c>
      <c r="L53" s="819">
        <v>3.6875561299999999</v>
      </c>
      <c r="M53" s="819">
        <v>3.4073421700000002</v>
      </c>
      <c r="N53" s="819">
        <v>44.556562800000002</v>
      </c>
      <c r="O53" s="103"/>
      <c r="P53" s="615"/>
    </row>
    <row r="54" spans="1:18" s="55" customFormat="1" ht="15" customHeight="1">
      <c r="A54" s="245" t="s">
        <v>1022</v>
      </c>
      <c r="B54" s="756">
        <v>0.35195905</v>
      </c>
      <c r="C54" s="756">
        <v>1.2683723100000002</v>
      </c>
      <c r="D54" s="756">
        <v>1.6766126299999999</v>
      </c>
      <c r="E54" s="756">
        <v>1.0381819799999998</v>
      </c>
      <c r="F54" s="756">
        <v>0.57826118999999998</v>
      </c>
      <c r="G54" s="756">
        <v>0.33246635000000002</v>
      </c>
      <c r="H54" s="756">
        <v>0.44408867000000002</v>
      </c>
      <c r="I54" s="756">
        <v>0.30056826999999997</v>
      </c>
      <c r="J54" s="756">
        <v>0.1844114</v>
      </c>
      <c r="K54" s="819">
        <v>0.21602281000000001</v>
      </c>
      <c r="L54" s="756">
        <v>0.62675298999999995</v>
      </c>
      <c r="M54" s="756">
        <v>1.21031624</v>
      </c>
      <c r="N54" s="756">
        <v>8.2280138899999997</v>
      </c>
      <c r="O54" s="467"/>
      <c r="P54" s="640"/>
      <c r="R54" s="87"/>
    </row>
    <row r="55" spans="1:18" ht="15" customHeight="1">
      <c r="A55" s="113" t="s">
        <v>1024</v>
      </c>
      <c r="B55" s="756">
        <v>6.6772529999999997E-2</v>
      </c>
      <c r="C55" s="756">
        <v>4.3021790000000004E-2</v>
      </c>
      <c r="D55" s="756">
        <v>1.1195809999999999E-2</v>
      </c>
      <c r="E55" s="756">
        <v>4.4224039999999999E-2</v>
      </c>
      <c r="F55" s="756">
        <v>4.5346129999999998E-2</v>
      </c>
      <c r="G55" s="756">
        <v>6.9550899999999999E-2</v>
      </c>
      <c r="H55" s="756">
        <v>1.3754309999999999E-2</v>
      </c>
      <c r="I55" s="819">
        <v>0</v>
      </c>
      <c r="J55" s="756">
        <v>0</v>
      </c>
      <c r="K55" s="819">
        <v>0</v>
      </c>
      <c r="L55" s="756">
        <v>1.3585E-2</v>
      </c>
      <c r="M55" s="756">
        <v>1.175618E-2</v>
      </c>
      <c r="N55" s="756">
        <v>0.32886982000000003</v>
      </c>
      <c r="O55" s="103"/>
      <c r="P55" s="615"/>
    </row>
    <row r="56" spans="1:18" ht="15" customHeight="1">
      <c r="A56" s="106" t="s">
        <v>1025</v>
      </c>
      <c r="B56" s="819">
        <v>6.6772529999999997E-2</v>
      </c>
      <c r="C56" s="819">
        <v>4.3021790000000004E-2</v>
      </c>
      <c r="D56" s="819">
        <v>1.1195809999999999E-2</v>
      </c>
      <c r="E56" s="819">
        <v>4.4224039999999999E-2</v>
      </c>
      <c r="F56" s="819">
        <v>4.5346129999999998E-2</v>
      </c>
      <c r="G56" s="819">
        <v>6.9550899999999999E-2</v>
      </c>
      <c r="H56" s="819">
        <v>1.3754309999999999E-2</v>
      </c>
      <c r="I56" s="819">
        <v>0</v>
      </c>
      <c r="J56" s="819">
        <v>9.6631299999999989E-3</v>
      </c>
      <c r="K56" s="819">
        <v>0</v>
      </c>
      <c r="L56" s="819">
        <v>1.3585E-2</v>
      </c>
      <c r="M56" s="819">
        <v>1.175618E-2</v>
      </c>
      <c r="N56" s="819">
        <v>0.32886982000000003</v>
      </c>
      <c r="O56" s="103"/>
      <c r="P56" s="615"/>
    </row>
    <row r="57" spans="1:18" ht="15" customHeight="1">
      <c r="A57" s="113" t="s">
        <v>1026</v>
      </c>
      <c r="B57" s="756">
        <v>0.133549</v>
      </c>
      <c r="C57" s="756">
        <v>0.15965799999999999</v>
      </c>
      <c r="D57" s="756">
        <v>0.133552</v>
      </c>
      <c r="E57" s="756">
        <v>0.14282</v>
      </c>
      <c r="F57" s="756">
        <v>0.17447699999999999</v>
      </c>
      <c r="G57" s="756">
        <v>0.14658900000000002</v>
      </c>
      <c r="H57" s="756">
        <v>0.15289</v>
      </c>
      <c r="I57" s="756">
        <v>0.127637</v>
      </c>
      <c r="J57" s="756">
        <v>0.14743700000000001</v>
      </c>
      <c r="K57" s="756">
        <v>0.16178599999999999</v>
      </c>
      <c r="L57" s="756">
        <v>4.8836000000000004E-2</v>
      </c>
      <c r="M57" s="756">
        <v>5.1393000000000001E-2</v>
      </c>
      <c r="N57" s="756">
        <v>1.5806240000000003</v>
      </c>
      <c r="O57" s="103"/>
      <c r="P57" s="615"/>
    </row>
    <row r="58" spans="1:18" ht="15" customHeight="1">
      <c r="A58" s="106" t="s">
        <v>1027</v>
      </c>
      <c r="B58" s="819">
        <v>0.133549</v>
      </c>
      <c r="C58" s="819">
        <v>0.15965799999999999</v>
      </c>
      <c r="D58" s="819">
        <v>0.133552</v>
      </c>
      <c r="E58" s="819">
        <v>0.14282</v>
      </c>
      <c r="F58" s="819">
        <v>0.17447699999999999</v>
      </c>
      <c r="G58" s="819">
        <v>0.14658900000000002</v>
      </c>
      <c r="H58" s="819">
        <v>0.15289</v>
      </c>
      <c r="I58" s="819">
        <v>0.127637</v>
      </c>
      <c r="J58" s="819">
        <v>0.14743700000000001</v>
      </c>
      <c r="K58" s="819">
        <v>0.16178599999999999</v>
      </c>
      <c r="L58" s="819">
        <v>4.8836000000000004E-2</v>
      </c>
      <c r="M58" s="819">
        <v>5.1393000000000001E-2</v>
      </c>
      <c r="N58" s="819">
        <v>1.5806240000000003</v>
      </c>
      <c r="O58" s="103"/>
      <c r="P58" s="615"/>
    </row>
    <row r="59" spans="1:18" s="48" customFormat="1" ht="15" customHeight="1">
      <c r="A59" s="113" t="s">
        <v>1028</v>
      </c>
      <c r="B59" s="756">
        <v>0.10514022000000001</v>
      </c>
      <c r="C59" s="756">
        <v>2.8653829999999998E-2</v>
      </c>
      <c r="D59" s="756">
        <v>0.25575393000000002</v>
      </c>
      <c r="E59" s="756">
        <v>0.10593880999999999</v>
      </c>
      <c r="F59" s="756">
        <v>2.916067E-2</v>
      </c>
      <c r="G59" s="756">
        <v>9.4698869999999991E-2</v>
      </c>
      <c r="H59" s="756">
        <v>0.20028343000000001</v>
      </c>
      <c r="I59" s="756">
        <v>0.24293228</v>
      </c>
      <c r="J59" s="756">
        <v>0.13826490000000002</v>
      </c>
      <c r="K59" s="756">
        <v>8.0424869999999996E-2</v>
      </c>
      <c r="L59" s="756">
        <v>5.55413E-3</v>
      </c>
      <c r="M59" s="756">
        <v>0.82457667000000001</v>
      </c>
      <c r="N59" s="756">
        <v>2.1113826100000002</v>
      </c>
      <c r="O59" s="103"/>
      <c r="P59" s="615"/>
      <c r="R59" s="142"/>
    </row>
    <row r="60" spans="1:18" ht="15" customHeight="1">
      <c r="A60" s="642" t="s">
        <v>1029</v>
      </c>
      <c r="B60" s="819">
        <v>0.10514022000000001</v>
      </c>
      <c r="C60" s="819">
        <v>2.8653829999999998E-2</v>
      </c>
      <c r="D60" s="819">
        <v>0.25575393000000002</v>
      </c>
      <c r="E60" s="819">
        <v>0.10593880999999999</v>
      </c>
      <c r="F60" s="819">
        <v>2.916067E-2</v>
      </c>
      <c r="G60" s="819">
        <v>9.4698869999999991E-2</v>
      </c>
      <c r="H60" s="819">
        <v>0.20028343000000001</v>
      </c>
      <c r="I60" s="819">
        <v>0.24293228</v>
      </c>
      <c r="J60" s="819">
        <v>0.13826490000000002</v>
      </c>
      <c r="K60" s="819">
        <v>8.0424869999999996E-2</v>
      </c>
      <c r="L60" s="819">
        <v>5.55413E-3</v>
      </c>
      <c r="M60" s="819">
        <v>0.82457667000000001</v>
      </c>
      <c r="N60" s="819">
        <v>2.1113826100000002</v>
      </c>
      <c r="O60" s="103"/>
      <c r="P60" s="615"/>
    </row>
    <row r="61" spans="1:18" ht="15" customHeight="1">
      <c r="A61" s="412" t="s">
        <v>410</v>
      </c>
      <c r="B61" s="123">
        <v>65.208540189999994</v>
      </c>
      <c r="C61" s="123">
        <v>57.313401760000005</v>
      </c>
      <c r="D61" s="123">
        <v>80.787435559999992</v>
      </c>
      <c r="E61" s="123">
        <v>164.59034953999998</v>
      </c>
      <c r="F61" s="123">
        <v>74.360510989999995</v>
      </c>
      <c r="G61" s="123">
        <v>62.936894860000002</v>
      </c>
      <c r="H61" s="123">
        <v>78.861718710000005</v>
      </c>
      <c r="I61" s="123">
        <v>59.656311239999994</v>
      </c>
      <c r="J61" s="123">
        <v>69.749984769999998</v>
      </c>
      <c r="K61" s="123">
        <v>70.702567439999996</v>
      </c>
      <c r="L61" s="123">
        <v>59.416478549999994</v>
      </c>
      <c r="M61" s="123">
        <v>68.394108419999995</v>
      </c>
      <c r="N61" s="123">
        <v>911.98796516000004</v>
      </c>
      <c r="P61" s="77"/>
    </row>
    <row r="62" spans="1:18" ht="15" customHeight="1">
      <c r="A62" s="27" t="s">
        <v>1894</v>
      </c>
      <c r="B62" s="1352"/>
      <c r="C62" s="1352"/>
      <c r="D62" s="1352"/>
      <c r="E62" s="1352"/>
      <c r="F62" s="1352"/>
      <c r="G62" s="1352"/>
      <c r="H62" s="1352"/>
      <c r="I62" s="1352"/>
      <c r="J62" s="1352"/>
      <c r="K62" s="1352"/>
      <c r="L62" s="1352"/>
      <c r="M62" s="1352"/>
      <c r="N62" s="1311"/>
    </row>
    <row r="63" spans="1:18" ht="15" customHeight="1">
      <c r="A63" s="27" t="s">
        <v>2018</v>
      </c>
      <c r="B63" s="1352"/>
      <c r="C63" s="1352"/>
      <c r="D63" s="1352"/>
      <c r="E63" s="1352"/>
      <c r="F63" s="1352"/>
      <c r="G63" s="1352"/>
      <c r="H63" s="1352"/>
      <c r="I63" s="1352"/>
      <c r="J63" s="1352"/>
      <c r="K63" s="1352"/>
      <c r="L63" s="1352"/>
      <c r="M63" s="1352"/>
      <c r="N63" s="1311"/>
    </row>
    <row r="64" spans="1:18" ht="15" customHeight="1">
      <c r="A64" s="1067" t="s">
        <v>1806</v>
      </c>
      <c r="B64" s="1352"/>
      <c r="C64" s="1352"/>
      <c r="D64" s="1352"/>
      <c r="E64" s="1352"/>
      <c r="F64" s="1352"/>
      <c r="G64" s="1352"/>
      <c r="H64" s="1352"/>
      <c r="I64" s="1352"/>
      <c r="J64" s="1352"/>
      <c r="K64" s="1352"/>
      <c r="L64" s="1352"/>
      <c r="N64" s="830"/>
      <c r="O64" s="79"/>
    </row>
    <row r="65" spans="1:15" ht="15.75" customHeight="1">
      <c r="A65" s="523" t="s">
        <v>1307</v>
      </c>
      <c r="B65" s="1311"/>
      <c r="C65" s="1311"/>
      <c r="D65" s="1311"/>
      <c r="E65" s="1311"/>
      <c r="F65" s="1311"/>
      <c r="G65" s="1311"/>
      <c r="H65" s="1311"/>
      <c r="I65" s="1311"/>
      <c r="J65" s="1311"/>
      <c r="K65" s="1311"/>
      <c r="L65" s="1311"/>
      <c r="M65" s="1311"/>
      <c r="N65" s="830"/>
    </row>
    <row r="66" spans="1:15" ht="10.5" customHeight="1">
      <c r="A66" s="78"/>
      <c r="B66" s="1352"/>
      <c r="C66" s="1352"/>
      <c r="D66" s="1352"/>
      <c r="E66" s="1352"/>
      <c r="F66" s="1352"/>
      <c r="G66" s="1352"/>
      <c r="H66" s="1352"/>
      <c r="I66" s="1352"/>
      <c r="J66" s="1352"/>
      <c r="K66" s="1352"/>
      <c r="L66" s="1352"/>
      <c r="M66" s="1352"/>
      <c r="N66" s="1367"/>
    </row>
    <row r="67" spans="1:15" ht="12.75" customHeight="1">
      <c r="A67" s="78"/>
      <c r="B67" s="819"/>
      <c r="C67" s="819"/>
      <c r="D67" s="819"/>
      <c r="E67" s="819"/>
      <c r="F67" s="819"/>
      <c r="G67" s="819"/>
      <c r="H67" s="819"/>
      <c r="I67" s="819"/>
      <c r="J67" s="819"/>
      <c r="K67" s="819"/>
      <c r="L67" s="819"/>
      <c r="M67" s="819"/>
      <c r="N67" s="1367"/>
    </row>
    <row r="68" spans="1:15" ht="10.5" customHeight="1">
      <c r="A68" s="78"/>
      <c r="B68" s="819"/>
      <c r="C68" s="819"/>
      <c r="D68" s="819"/>
      <c r="E68" s="819"/>
      <c r="F68" s="819"/>
      <c r="G68" s="819"/>
      <c r="H68" s="819"/>
      <c r="I68" s="819"/>
      <c r="J68" s="819"/>
      <c r="K68" s="819"/>
      <c r="L68" s="819"/>
      <c r="M68" s="819"/>
      <c r="N68" s="1367"/>
    </row>
    <row r="69" spans="1:15" ht="10.5" customHeight="1">
      <c r="A69" s="78"/>
      <c r="B69" s="756"/>
      <c r="C69" s="756"/>
      <c r="D69" s="756"/>
      <c r="E69" s="756"/>
      <c r="F69" s="756"/>
      <c r="G69" s="756"/>
      <c r="H69" s="756"/>
      <c r="I69" s="756"/>
      <c r="J69" s="756"/>
      <c r="K69" s="756"/>
      <c r="L69" s="756"/>
      <c r="M69" s="756"/>
      <c r="N69" s="1347"/>
    </row>
    <row r="70" spans="1:15" ht="10.5" customHeight="1">
      <c r="A70" s="78"/>
      <c r="B70" s="1352"/>
      <c r="C70" s="1352"/>
      <c r="D70" s="1311"/>
      <c r="E70" s="1352"/>
      <c r="F70" s="1352"/>
      <c r="G70" s="1352"/>
      <c r="H70" s="1352"/>
      <c r="I70" s="1352"/>
      <c r="J70" s="1352"/>
      <c r="K70" s="1352"/>
      <c r="L70" s="1352"/>
      <c r="M70" s="1352"/>
      <c r="N70" s="1311"/>
    </row>
    <row r="71" spans="1:15" ht="10.5" customHeight="1">
      <c r="A71" s="75"/>
      <c r="B71" s="1298"/>
      <c r="C71" s="1298"/>
      <c r="D71" s="1311"/>
      <c r="E71" s="1311"/>
      <c r="F71" s="1311"/>
      <c r="G71" s="1311"/>
      <c r="H71" s="1311"/>
      <c r="I71" s="1311"/>
      <c r="J71" s="1311"/>
      <c r="K71" s="1311"/>
      <c r="L71" s="1311"/>
      <c r="M71" s="1311"/>
      <c r="N71" s="1311"/>
      <c r="O71" s="79"/>
    </row>
    <row r="72" spans="1:15" ht="12" customHeight="1">
      <c r="D72" s="63"/>
      <c r="E72" s="63"/>
      <c r="F72" s="63"/>
      <c r="G72" s="63"/>
      <c r="H72" s="63"/>
      <c r="I72" s="63"/>
      <c r="J72" s="63"/>
      <c r="K72" s="63"/>
      <c r="L72" s="63"/>
      <c r="M72" s="63"/>
      <c r="N72" s="63"/>
      <c r="O72" s="62"/>
    </row>
    <row r="73" spans="1:15" ht="15.75" customHeight="1">
      <c r="D73" s="63"/>
      <c r="E73" s="63"/>
      <c r="F73" s="63"/>
      <c r="G73" s="63"/>
      <c r="H73" s="63"/>
      <c r="I73" s="63"/>
      <c r="J73" s="63"/>
      <c r="K73" s="63"/>
      <c r="L73" s="63"/>
      <c r="M73" s="63"/>
      <c r="N73" s="63"/>
      <c r="O73" s="62"/>
    </row>
    <row r="74" spans="1:15" ht="13.5" customHeight="1">
      <c r="D74" s="63"/>
      <c r="E74" s="63"/>
      <c r="F74" s="63"/>
      <c r="G74" s="63"/>
      <c r="H74" s="63"/>
      <c r="I74" s="63"/>
      <c r="J74" s="63"/>
      <c r="K74" s="63"/>
      <c r="L74" s="63"/>
      <c r="M74" s="63"/>
      <c r="N74" s="63"/>
      <c r="O74" s="62"/>
    </row>
    <row r="75" spans="1:15" ht="15" customHeight="1">
      <c r="D75" s="63"/>
      <c r="E75" s="63"/>
      <c r="F75" s="63"/>
      <c r="G75" s="63"/>
      <c r="H75" s="63"/>
      <c r="I75" s="63"/>
      <c r="J75" s="63"/>
      <c r="K75" s="63"/>
      <c r="L75" s="63"/>
      <c r="M75" s="63"/>
      <c r="N75" s="63"/>
      <c r="O75" s="62"/>
    </row>
  </sheetData>
  <customSheetViews>
    <customSheetView guid="{45E423DD-7FD2-487F-8372-5798D7D06C15}" showPageBreaks="1" showGridLines="0" printArea="1" topLeftCell="D1">
      <selection activeCell="N2" sqref="N2"/>
      <pageMargins left="0.68" right="0.38" top="0.53" bottom="1" header="0" footer="0"/>
      <printOptions horizontalCentered="1" verticalCentered="1"/>
      <pageSetup scale="72" orientation="landscape" r:id="rId1"/>
      <headerFooter alignWithMargins="0"/>
    </customSheetView>
    <customSheetView guid="{B297ACE3-C144-4411-A206-EE5C8D41CE1C}" showGridLines="0" topLeftCell="B37">
      <selection activeCell="H39" sqref="H39"/>
      <pageMargins left="0.68" right="0.38" top="0.53" bottom="1" header="0" footer="0"/>
      <printOptions horizontalCentered="1" verticalCentered="1"/>
      <pageSetup scale="72" orientation="landscape" r:id="rId2"/>
      <headerFooter alignWithMargins="0"/>
    </customSheetView>
    <customSheetView guid="{51F1D52B-5D55-4FCC-809B-9B4CC86C88B9}" showGridLines="0" topLeftCell="D1">
      <selection activeCell="N2" sqref="N2"/>
      <pageMargins left="0.68" right="0.38" top="0.53" bottom="1" header="0" footer="0"/>
      <printOptions horizontalCentered="1" verticalCentered="1"/>
      <pageSetup scale="72" orientation="landscape" r:id="rId3"/>
      <headerFooter alignWithMargins="0"/>
    </customSheetView>
  </customSheetViews>
  <phoneticPr fontId="0" type="noConversion"/>
  <printOptions horizontalCentered="1" verticalCentered="1"/>
  <pageMargins left="0.31" right="0.39370078740157483" top="0.5" bottom="0.28000000000000003" header="0" footer="0"/>
  <pageSetup scale="61" orientation="landscape" r:id="rId4"/>
  <headerFooter alignWithMargins="0"/>
  <drawing r:id="rId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0"/>
  <dimension ref="A1:G64"/>
  <sheetViews>
    <sheetView showGridLines="0" zoomScaleNormal="100" workbookViewId="0">
      <selection activeCell="F13" sqref="F13"/>
    </sheetView>
  </sheetViews>
  <sheetFormatPr defaultColWidth="9.140625" defaultRowHeight="15"/>
  <cols>
    <col min="1" max="1" width="60.5703125" style="48" customWidth="1"/>
    <col min="2" max="6" width="14" style="271" customWidth="1"/>
    <col min="7" max="7" width="7.85546875" style="48" customWidth="1"/>
    <col min="8" max="16384" width="9.140625" style="48"/>
  </cols>
  <sheetData>
    <row r="1" spans="1:6">
      <c r="A1" s="331" t="s">
        <v>277</v>
      </c>
      <c r="B1" s="122"/>
      <c r="C1" s="122"/>
      <c r="D1" s="122"/>
      <c r="E1" s="122"/>
      <c r="F1" s="808">
        <v>90</v>
      </c>
    </row>
    <row r="2" spans="1:6">
      <c r="A2" s="53"/>
      <c r="B2" s="120"/>
      <c r="C2" s="120"/>
      <c r="D2" s="120"/>
      <c r="E2" s="120"/>
      <c r="F2" s="120"/>
    </row>
    <row r="3" spans="1:6">
      <c r="A3" s="53"/>
      <c r="B3" s="120"/>
      <c r="C3" s="120"/>
      <c r="D3" s="120"/>
      <c r="E3" s="120"/>
    </row>
    <row r="4" spans="1:6">
      <c r="A4" s="53"/>
      <c r="B4" s="120"/>
      <c r="C4" s="120"/>
      <c r="D4" s="120"/>
      <c r="E4" s="120"/>
    </row>
    <row r="5" spans="1:6">
      <c r="A5" s="53"/>
      <c r="B5" s="120"/>
      <c r="C5" s="120"/>
      <c r="D5" s="120"/>
      <c r="E5" s="120"/>
    </row>
    <row r="6" spans="1:6">
      <c r="A6" s="53"/>
      <c r="B6" s="120"/>
      <c r="C6" s="120"/>
      <c r="D6" s="120"/>
      <c r="E6" s="120"/>
    </row>
    <row r="7" spans="1:6">
      <c r="A7" s="53"/>
      <c r="B7" s="120"/>
      <c r="C7" s="120"/>
      <c r="D7" s="120"/>
      <c r="E7" s="120"/>
    </row>
    <row r="8" spans="1:6">
      <c r="A8" s="55" t="s">
        <v>1294</v>
      </c>
    </row>
    <row r="9" spans="1:6">
      <c r="A9" s="55" t="s">
        <v>1698</v>
      </c>
    </row>
    <row r="10" spans="1:6">
      <c r="A10" s="53" t="s">
        <v>359</v>
      </c>
    </row>
    <row r="11" spans="1:6" ht="17.25">
      <c r="A11" s="141" t="s">
        <v>288</v>
      </c>
      <c r="B11" s="1255">
        <v>2015</v>
      </c>
      <c r="C11" s="1255">
        <v>2016</v>
      </c>
      <c r="D11" s="1255">
        <v>2017</v>
      </c>
      <c r="E11" s="1255">
        <v>2018</v>
      </c>
      <c r="F11" s="1255" t="s">
        <v>1739</v>
      </c>
    </row>
    <row r="12" spans="1:6">
      <c r="A12" s="95" t="s">
        <v>363</v>
      </c>
      <c r="B12" s="756">
        <v>207.07978525000001</v>
      </c>
      <c r="C12" s="756">
        <v>217.90623054000002</v>
      </c>
      <c r="D12" s="756">
        <v>280.19909614083326</v>
      </c>
      <c r="E12" s="756">
        <v>343.34717303999997</v>
      </c>
      <c r="F12" s="756">
        <v>509.93012585000002</v>
      </c>
    </row>
    <row r="13" spans="1:6">
      <c r="A13" s="95" t="s">
        <v>175</v>
      </c>
      <c r="B13" s="756">
        <v>102.14033535999999</v>
      </c>
      <c r="C13" s="756">
        <v>108.28864523999999</v>
      </c>
      <c r="D13" s="756">
        <v>142.97420048999999</v>
      </c>
      <c r="E13" s="756">
        <v>166.91691240999998</v>
      </c>
      <c r="F13" s="756">
        <v>194.86090034</v>
      </c>
    </row>
    <row r="14" spans="1:6">
      <c r="A14" s="204" t="s">
        <v>186</v>
      </c>
      <c r="B14" s="819">
        <v>44.280005689999996</v>
      </c>
      <c r="C14" s="819">
        <v>44.100869919999994</v>
      </c>
      <c r="D14" s="819">
        <v>66.360383879999986</v>
      </c>
      <c r="E14" s="819">
        <v>74.493812410000004</v>
      </c>
      <c r="F14" s="819">
        <v>94.109773970000006</v>
      </c>
    </row>
    <row r="15" spans="1:6">
      <c r="A15" s="204" t="s">
        <v>187</v>
      </c>
      <c r="B15" s="819">
        <v>20.225877409999999</v>
      </c>
      <c r="C15" s="819">
        <v>20.167860320000003</v>
      </c>
      <c r="D15" s="819">
        <v>24.21955973</v>
      </c>
      <c r="E15" s="819">
        <v>30.085340369999997</v>
      </c>
      <c r="F15" s="819">
        <v>37.420048849999993</v>
      </c>
    </row>
    <row r="16" spans="1:6">
      <c r="A16" s="199" t="s">
        <v>188</v>
      </c>
      <c r="B16" s="819">
        <v>10.431248220000001</v>
      </c>
      <c r="C16" s="819">
        <v>10.899385649999999</v>
      </c>
      <c r="D16" s="819">
        <v>12.99915036</v>
      </c>
      <c r="E16" s="819">
        <v>12.976835179999998</v>
      </c>
      <c r="F16" s="819">
        <v>12.136305220000001</v>
      </c>
    </row>
    <row r="17" spans="1:6">
      <c r="A17" s="48" t="s">
        <v>402</v>
      </c>
      <c r="B17" s="819">
        <v>0.38023818000000009</v>
      </c>
      <c r="C17" s="819">
        <v>0.58508475999999998</v>
      </c>
      <c r="D17" s="819">
        <v>0.26998444000000005</v>
      </c>
      <c r="E17" s="819">
        <v>0.38828914000000003</v>
      </c>
      <c r="F17" s="819">
        <v>0.46527040000000003</v>
      </c>
    </row>
    <row r="18" spans="1:6">
      <c r="A18" s="199" t="s">
        <v>189</v>
      </c>
      <c r="B18" s="819">
        <v>2.6621944399999999</v>
      </c>
      <c r="C18" s="819">
        <v>2.01979854</v>
      </c>
      <c r="D18" s="819">
        <v>2.0100690700000001</v>
      </c>
      <c r="E18" s="819">
        <v>2.2229387899999997</v>
      </c>
      <c r="F18" s="819">
        <v>2.5411048700000003</v>
      </c>
    </row>
    <row r="19" spans="1:6">
      <c r="A19" s="199" t="s">
        <v>190</v>
      </c>
      <c r="B19" s="819">
        <v>0.46345781999999996</v>
      </c>
      <c r="C19" s="819">
        <v>0.54031002000000006</v>
      </c>
      <c r="D19" s="819">
        <v>0.60948759000000008</v>
      </c>
      <c r="E19" s="819">
        <v>0.48861184999999996</v>
      </c>
      <c r="F19" s="819">
        <v>0.64691744000000007</v>
      </c>
    </row>
    <row r="20" spans="1:6">
      <c r="A20" s="48" t="s">
        <v>504</v>
      </c>
      <c r="B20" s="819">
        <v>23.697313599999998</v>
      </c>
      <c r="C20" s="819">
        <v>29.975336030000001</v>
      </c>
      <c r="D20" s="819">
        <v>36.505565420000003</v>
      </c>
      <c r="E20" s="819">
        <v>46.261084669999995</v>
      </c>
      <c r="F20" s="819">
        <v>47.541479590000002</v>
      </c>
    </row>
    <row r="21" spans="1:6">
      <c r="A21" s="95" t="s">
        <v>1015</v>
      </c>
      <c r="B21" s="756">
        <v>78.151623260000008</v>
      </c>
      <c r="C21" s="756">
        <v>83.42470280000002</v>
      </c>
      <c r="D21" s="756">
        <v>100.25683000999999</v>
      </c>
      <c r="E21" s="756">
        <v>118.20478477</v>
      </c>
      <c r="F21" s="756">
        <v>240.34319764000003</v>
      </c>
    </row>
    <row r="22" spans="1:6">
      <c r="A22" s="209" t="s">
        <v>191</v>
      </c>
      <c r="B22" s="819">
        <v>77.765224579999995</v>
      </c>
      <c r="C22" s="819">
        <v>82.774468330000019</v>
      </c>
      <c r="D22" s="819">
        <v>99.678013689999986</v>
      </c>
      <c r="E22" s="819">
        <v>117.81885112000001</v>
      </c>
      <c r="F22" s="819">
        <v>238.04972361</v>
      </c>
    </row>
    <row r="23" spans="1:6">
      <c r="A23" s="209" t="s">
        <v>1229</v>
      </c>
      <c r="B23" s="819">
        <v>0</v>
      </c>
      <c r="C23" s="819">
        <v>0</v>
      </c>
      <c r="D23" s="819">
        <v>0</v>
      </c>
      <c r="E23" s="819">
        <v>0</v>
      </c>
      <c r="F23" s="819">
        <v>1.9057440899999998</v>
      </c>
    </row>
    <row r="24" spans="1:6">
      <c r="A24" s="366" t="s">
        <v>1006</v>
      </c>
      <c r="B24" s="819">
        <v>5.686734999999999E-2</v>
      </c>
      <c r="C24" s="819">
        <v>0.19612687000000001</v>
      </c>
      <c r="D24" s="819">
        <v>8.4173150000000016E-2</v>
      </c>
      <c r="E24" s="819">
        <v>5.8825019999999999E-2</v>
      </c>
      <c r="F24" s="819">
        <v>0</v>
      </c>
    </row>
    <row r="25" spans="1:6">
      <c r="A25" s="366" t="s">
        <v>1007</v>
      </c>
      <c r="B25" s="819">
        <v>7.1538429999999986E-2</v>
      </c>
      <c r="C25" s="819">
        <v>0.14351081999999998</v>
      </c>
      <c r="D25" s="819">
        <v>0.13722781000000001</v>
      </c>
      <c r="E25" s="819">
        <v>1.7999999999999999E-2</v>
      </c>
      <c r="F25" s="819">
        <v>0</v>
      </c>
    </row>
    <row r="26" spans="1:6">
      <c r="A26" s="365" t="s">
        <v>1008</v>
      </c>
      <c r="B26" s="819">
        <v>0.25799289999999997</v>
      </c>
      <c r="C26" s="819">
        <v>0.31059678000000007</v>
      </c>
      <c r="D26" s="819">
        <v>0.35741535999999996</v>
      </c>
      <c r="E26" s="819">
        <v>0.30910863</v>
      </c>
      <c r="F26" s="819">
        <v>0.38772993999999994</v>
      </c>
    </row>
    <row r="27" spans="1:6">
      <c r="A27" s="95" t="s">
        <v>1014</v>
      </c>
      <c r="B27" s="756">
        <v>19.438267150000001</v>
      </c>
      <c r="C27" s="756">
        <v>19.390297280000002</v>
      </c>
      <c r="D27" s="756">
        <v>22.401264859999998</v>
      </c>
      <c r="E27" s="756">
        <v>24.108485930000001</v>
      </c>
      <c r="F27" s="756">
        <v>34.31490067</v>
      </c>
    </row>
    <row r="28" spans="1:6">
      <c r="A28" s="517" t="s">
        <v>214</v>
      </c>
      <c r="B28" s="819">
        <v>0.35955549000000003</v>
      </c>
      <c r="C28" s="819">
        <v>0.21340309999999996</v>
      </c>
      <c r="D28" s="819">
        <v>0.73984663999999978</v>
      </c>
      <c r="E28" s="819">
        <v>2.3967849600000002</v>
      </c>
      <c r="F28" s="819">
        <v>3.9555576099999996</v>
      </c>
    </row>
    <row r="29" spans="1:6">
      <c r="A29" s="543" t="s">
        <v>1226</v>
      </c>
      <c r="B29" s="819">
        <v>0.27727352000000005</v>
      </c>
      <c r="C29" s="819">
        <v>1.9183842100000001</v>
      </c>
      <c r="D29" s="819">
        <v>4.0163424000000001</v>
      </c>
      <c r="E29" s="819">
        <v>3.5825621500000002</v>
      </c>
      <c r="F29" s="819">
        <v>6.708136780000002</v>
      </c>
    </row>
    <row r="30" spans="1:6">
      <c r="A30" s="517" t="s">
        <v>163</v>
      </c>
      <c r="B30" s="819">
        <v>0.16955578999999998</v>
      </c>
      <c r="C30" s="819">
        <v>0.21049180999999997</v>
      </c>
      <c r="D30" s="819">
        <v>0.20822627000000002</v>
      </c>
      <c r="E30" s="819">
        <v>1.70571888</v>
      </c>
      <c r="F30" s="819">
        <v>2.15053574</v>
      </c>
    </row>
    <row r="31" spans="1:6">
      <c r="A31" s="48" t="s">
        <v>1790</v>
      </c>
      <c r="B31" s="819">
        <v>0</v>
      </c>
      <c r="C31" s="819">
        <v>0</v>
      </c>
      <c r="D31" s="819">
        <v>0</v>
      </c>
      <c r="E31" s="819">
        <v>0</v>
      </c>
      <c r="F31" s="819">
        <v>0.17621199999999998</v>
      </c>
    </row>
    <row r="32" spans="1:6">
      <c r="A32" s="680" t="s">
        <v>1065</v>
      </c>
      <c r="B32" s="819">
        <v>7.4831873500000006</v>
      </c>
      <c r="C32" s="819">
        <v>6.7233916300000001</v>
      </c>
      <c r="D32" s="819">
        <v>8.6206837099999998</v>
      </c>
      <c r="E32" s="819">
        <v>4.3001118900000002</v>
      </c>
      <c r="F32" s="819">
        <v>9.264077450000002</v>
      </c>
    </row>
    <row r="33" spans="1:6">
      <c r="A33" s="194" t="s">
        <v>517</v>
      </c>
      <c r="B33" s="819">
        <v>4.25740023</v>
      </c>
      <c r="C33" s="819">
        <v>4.09013194</v>
      </c>
      <c r="D33" s="819">
        <v>4.7237966699999987</v>
      </c>
      <c r="E33" s="819">
        <v>8.1498438499999999</v>
      </c>
      <c r="F33" s="819">
        <v>8.155723759999999</v>
      </c>
    </row>
    <row r="34" spans="1:6">
      <c r="A34" s="200" t="s">
        <v>473</v>
      </c>
      <c r="B34" s="819">
        <v>6.8912947700000009</v>
      </c>
      <c r="C34" s="819">
        <v>6.2344945900000006</v>
      </c>
      <c r="D34" s="819">
        <v>4.0923691699999996</v>
      </c>
      <c r="E34" s="819">
        <v>3.9734642</v>
      </c>
      <c r="F34" s="819">
        <v>3.9046573299999996</v>
      </c>
    </row>
    <row r="35" spans="1:6">
      <c r="A35" s="245" t="s">
        <v>1012</v>
      </c>
      <c r="B35" s="756">
        <v>7.3495594799999999</v>
      </c>
      <c r="C35" s="756">
        <v>6.8025852200000001</v>
      </c>
      <c r="D35" s="756">
        <v>14.566800780833345</v>
      </c>
      <c r="E35" s="756">
        <v>34.116989929999995</v>
      </c>
      <c r="F35" s="756">
        <v>40.411127200000003</v>
      </c>
    </row>
    <row r="36" spans="1:6">
      <c r="A36" s="95" t="s">
        <v>365</v>
      </c>
      <c r="B36" s="756">
        <v>79.48061598999999</v>
      </c>
      <c r="C36" s="756">
        <v>80.35350523999999</v>
      </c>
      <c r="D36" s="756">
        <v>99.796888379999999</v>
      </c>
      <c r="E36" s="756">
        <v>142.50416807999997</v>
      </c>
      <c r="F36" s="756">
        <v>148.33382528000001</v>
      </c>
    </row>
    <row r="37" spans="1:6">
      <c r="A37" s="679" t="s">
        <v>1108</v>
      </c>
      <c r="B37" s="819">
        <v>45.001013960000002</v>
      </c>
      <c r="C37" s="819">
        <v>40.937786159999995</v>
      </c>
      <c r="D37" s="819">
        <v>47.248509399999996</v>
      </c>
      <c r="E37" s="819">
        <v>73.056953379999996</v>
      </c>
      <c r="F37" s="819">
        <v>62.382105270000004</v>
      </c>
    </row>
    <row r="38" spans="1:6">
      <c r="A38" s="517" t="s">
        <v>1109</v>
      </c>
      <c r="B38" s="819">
        <v>9.3830951400000018</v>
      </c>
      <c r="C38" s="819">
        <v>7.4265377399999997</v>
      </c>
      <c r="D38" s="819">
        <v>8.2922769800000005</v>
      </c>
      <c r="E38" s="819">
        <v>10.88548958</v>
      </c>
      <c r="F38" s="819">
        <v>14.255311830000002</v>
      </c>
    </row>
    <row r="39" spans="1:6">
      <c r="A39" s="543" t="s">
        <v>1110</v>
      </c>
      <c r="B39" s="819">
        <v>11.464139879999998</v>
      </c>
      <c r="C39" s="819">
        <v>12.673618970000001</v>
      </c>
      <c r="D39" s="819">
        <v>15.128402130000001</v>
      </c>
      <c r="E39" s="819">
        <v>15.781557170000001</v>
      </c>
      <c r="F39" s="819">
        <v>18.994999750000002</v>
      </c>
    </row>
    <row r="40" spans="1:6">
      <c r="A40" s="517" t="s">
        <v>1111</v>
      </c>
      <c r="B40" s="819">
        <v>3.6409549700000001</v>
      </c>
      <c r="C40" s="819">
        <v>8.0843674199999995</v>
      </c>
      <c r="D40" s="819">
        <v>10.35537558</v>
      </c>
      <c r="E40" s="819">
        <v>10.473388230000001</v>
      </c>
      <c r="F40" s="819">
        <v>11.596451609999999</v>
      </c>
    </row>
    <row r="41" spans="1:6">
      <c r="A41" s="194" t="s">
        <v>1059</v>
      </c>
      <c r="B41" s="819">
        <v>1.8761472299999999</v>
      </c>
      <c r="C41" s="819">
        <v>1.90397175</v>
      </c>
      <c r="D41" s="819">
        <v>7.0594660000000005</v>
      </c>
      <c r="E41" s="819">
        <v>7.2546578799999999</v>
      </c>
      <c r="F41" s="819">
        <v>14.74611911</v>
      </c>
    </row>
    <row r="42" spans="1:6">
      <c r="A42" s="194" t="s">
        <v>1112</v>
      </c>
      <c r="B42" s="819">
        <v>0.76332200000000006</v>
      </c>
      <c r="C42" s="819">
        <v>1.4539200000000001</v>
      </c>
      <c r="D42" s="819">
        <v>1.1303900000000002</v>
      </c>
      <c r="E42" s="819">
        <v>1.5016416900000003</v>
      </c>
      <c r="F42" s="819">
        <v>3.2215225000000007</v>
      </c>
    </row>
    <row r="43" spans="1:6">
      <c r="A43" s="245" t="s">
        <v>1011</v>
      </c>
      <c r="B43" s="756">
        <v>7.3519428099999997</v>
      </c>
      <c r="C43" s="756">
        <v>7.8733031999999996</v>
      </c>
      <c r="D43" s="756">
        <v>10.582468289999998</v>
      </c>
      <c r="E43" s="756">
        <v>23.550480149999977</v>
      </c>
      <c r="F43" s="756">
        <v>23.137315209999997</v>
      </c>
    </row>
    <row r="44" spans="1:6">
      <c r="A44" s="95" t="s">
        <v>1013</v>
      </c>
      <c r="B44" s="756">
        <v>150.98845769000002</v>
      </c>
      <c r="C44" s="756">
        <v>159.56959486</v>
      </c>
      <c r="D44" s="756">
        <v>216.13217661916678</v>
      </c>
      <c r="E44" s="756">
        <v>184.60129680999992</v>
      </c>
      <c r="F44" s="756">
        <v>249.70313760000002</v>
      </c>
    </row>
    <row r="45" spans="1:6">
      <c r="A45" s="55" t="s">
        <v>1018</v>
      </c>
      <c r="B45" s="756">
        <v>88.900691430000009</v>
      </c>
      <c r="C45" s="756">
        <v>95.208174470000003</v>
      </c>
      <c r="D45" s="756">
        <v>143.76741701999998</v>
      </c>
      <c r="E45" s="756">
        <v>136.16425611999998</v>
      </c>
      <c r="F45" s="756">
        <v>176.0128157</v>
      </c>
    </row>
    <row r="46" spans="1:6">
      <c r="A46" s="209" t="s">
        <v>203</v>
      </c>
      <c r="B46" s="819">
        <v>88.900691430000009</v>
      </c>
      <c r="C46" s="819">
        <v>95.208174470000003</v>
      </c>
      <c r="D46" s="819">
        <v>143.76741701999998</v>
      </c>
      <c r="E46" s="819">
        <v>136.16425611999998</v>
      </c>
      <c r="F46" s="819">
        <v>176.0128157</v>
      </c>
    </row>
    <row r="47" spans="1:6">
      <c r="A47" s="108" t="s">
        <v>1019</v>
      </c>
      <c r="B47" s="756">
        <v>0</v>
      </c>
      <c r="C47" s="756">
        <v>1.7165463200000002</v>
      </c>
      <c r="D47" s="756">
        <v>1.5367730299999998</v>
      </c>
      <c r="E47" s="756">
        <v>1.7098912800000001</v>
      </c>
      <c r="F47" s="756">
        <v>2.25922768</v>
      </c>
    </row>
    <row r="48" spans="1:6">
      <c r="A48" s="109" t="s">
        <v>184</v>
      </c>
      <c r="B48" s="819">
        <v>0</v>
      </c>
      <c r="C48" s="819">
        <v>1.7165463200000002</v>
      </c>
      <c r="D48" s="819">
        <v>1.5367730299999998</v>
      </c>
      <c r="E48" s="819">
        <v>2.3411930299999999</v>
      </c>
      <c r="F48" s="819">
        <v>2.25922768</v>
      </c>
    </row>
    <row r="49" spans="1:7">
      <c r="A49" s="95" t="s">
        <v>180</v>
      </c>
      <c r="B49" s="756">
        <v>61.197854680000006</v>
      </c>
      <c r="C49" s="756">
        <v>61.51041815</v>
      </c>
      <c r="D49" s="756">
        <v>57.273124559166625</v>
      </c>
      <c r="E49" s="756">
        <v>38.333968039999931</v>
      </c>
      <c r="F49" s="756">
        <v>63.203080330000006</v>
      </c>
    </row>
    <row r="50" spans="1:7">
      <c r="A50" s="106" t="s">
        <v>1020</v>
      </c>
      <c r="B50" s="819">
        <v>19.216607979999999</v>
      </c>
      <c r="C50" s="819">
        <v>18.668354319999999</v>
      </c>
      <c r="D50" s="819">
        <v>12.424791500000003</v>
      </c>
      <c r="E50" s="819">
        <v>12.920799979999998</v>
      </c>
      <c r="F50" s="819">
        <v>17.098917530000001</v>
      </c>
    </row>
    <row r="51" spans="1:7">
      <c r="A51" s="72" t="s">
        <v>211</v>
      </c>
      <c r="B51" s="819">
        <v>1.2194999999999998</v>
      </c>
      <c r="C51" s="819">
        <v>1.1257999999999999</v>
      </c>
      <c r="D51" s="819">
        <v>1.4083999999999999</v>
      </c>
      <c r="E51" s="819">
        <v>1.3606999999999998</v>
      </c>
      <c r="F51" s="819">
        <v>1.5476000000000001</v>
      </c>
    </row>
    <row r="52" spans="1:7">
      <c r="A52" s="202" t="s">
        <v>1052</v>
      </c>
      <c r="B52" s="819">
        <v>40.761746700000003</v>
      </c>
      <c r="C52" s="819">
        <v>41.716263830000003</v>
      </c>
      <c r="D52" s="819">
        <v>43.43993305916662</v>
      </c>
      <c r="E52" s="819">
        <v>24.052468059999931</v>
      </c>
      <c r="F52" s="819">
        <v>44.556562800000002</v>
      </c>
    </row>
    <row r="53" spans="1:7">
      <c r="A53" s="245" t="s">
        <v>1022</v>
      </c>
      <c r="B53" s="756">
        <v>0.88991158000000004</v>
      </c>
      <c r="C53" s="756">
        <v>1.1344559200000002</v>
      </c>
      <c r="D53" s="756">
        <v>13.554862010000166</v>
      </c>
      <c r="E53" s="756">
        <v>8.3931813700000006</v>
      </c>
      <c r="F53" s="756">
        <v>8.2280138899999997</v>
      </c>
    </row>
    <row r="54" spans="1:7">
      <c r="A54" s="113" t="s">
        <v>1024</v>
      </c>
      <c r="B54" s="756">
        <v>0.35638078699999998</v>
      </c>
      <c r="C54" s="756">
        <v>0.31027673</v>
      </c>
      <c r="D54" s="756">
        <v>0.39087818999999996</v>
      </c>
      <c r="E54" s="756">
        <v>0.46807503</v>
      </c>
      <c r="F54" s="819">
        <v>0.32886982000000003</v>
      </c>
    </row>
    <row r="55" spans="1:7">
      <c r="A55" s="106" t="s">
        <v>1025</v>
      </c>
      <c r="B55" s="819">
        <v>0.35638078699999998</v>
      </c>
      <c r="C55" s="819">
        <v>0.31027673</v>
      </c>
      <c r="D55" s="819">
        <v>0.39087818999999996</v>
      </c>
      <c r="E55" s="819">
        <v>0.46807503</v>
      </c>
      <c r="F55" s="819">
        <v>0.32886982000000003</v>
      </c>
    </row>
    <row r="56" spans="1:7">
      <c r="A56" s="113" t="s">
        <v>1026</v>
      </c>
      <c r="B56" s="756">
        <v>0.38651514999999997</v>
      </c>
      <c r="C56" s="756">
        <v>0.47031499999999998</v>
      </c>
      <c r="D56" s="756">
        <v>0.59613894000000001</v>
      </c>
      <c r="E56" s="756">
        <v>1.5999999999999659</v>
      </c>
      <c r="F56" s="756">
        <v>1.5806240000000003</v>
      </c>
    </row>
    <row r="57" spans="1:7">
      <c r="A57" s="106" t="s">
        <v>1027</v>
      </c>
      <c r="B57" s="819">
        <v>0.38651514999999997</v>
      </c>
      <c r="C57" s="819">
        <v>0.47031499999999998</v>
      </c>
      <c r="D57" s="819">
        <v>0.59613894000000001</v>
      </c>
      <c r="E57" s="819">
        <v>1.5999999999999659</v>
      </c>
      <c r="F57" s="819">
        <v>1.5806240000000003</v>
      </c>
    </row>
    <row r="58" spans="1:7">
      <c r="A58" s="113" t="s">
        <v>1028</v>
      </c>
      <c r="B58" s="756">
        <v>0.88991158000000004</v>
      </c>
      <c r="C58" s="756">
        <v>0.98947099999999999</v>
      </c>
      <c r="D58" s="756">
        <v>1.3722837999999999</v>
      </c>
      <c r="E58" s="756">
        <v>0.80093689999999995</v>
      </c>
      <c r="F58" s="756">
        <v>2.1113826100000002</v>
      </c>
    </row>
    <row r="59" spans="1:7">
      <c r="A59" s="642" t="s">
        <v>1029</v>
      </c>
      <c r="B59" s="819">
        <v>0.88991158000000004</v>
      </c>
      <c r="C59" s="819">
        <v>0.98947099999999999</v>
      </c>
      <c r="D59" s="819">
        <v>1.3722837999999999</v>
      </c>
      <c r="E59" s="819">
        <v>0.80093689999999995</v>
      </c>
      <c r="F59" s="819">
        <v>2.1113826100000002</v>
      </c>
    </row>
    <row r="60" spans="1:7">
      <c r="A60" s="412" t="s">
        <v>410</v>
      </c>
      <c r="B60" s="123">
        <v>439.181666447</v>
      </c>
      <c r="C60" s="123">
        <v>459.59939337000003</v>
      </c>
      <c r="D60" s="123">
        <v>598.48746206999999</v>
      </c>
      <c r="E60" s="123">
        <v>673.32164985999975</v>
      </c>
      <c r="F60" s="123">
        <v>911.98796516000004</v>
      </c>
      <c r="G60" s="758"/>
    </row>
    <row r="61" spans="1:7" ht="15.75">
      <c r="A61" s="1793" t="s">
        <v>1909</v>
      </c>
      <c r="C61" s="819"/>
      <c r="D61" s="756"/>
      <c r="E61" s="756"/>
    </row>
    <row r="62" spans="1:7" ht="15.75">
      <c r="A62" s="27" t="s">
        <v>2018</v>
      </c>
      <c r="C62" s="819"/>
      <c r="D62" s="756"/>
      <c r="E62" s="756"/>
    </row>
    <row r="63" spans="1:7" ht="14.25" customHeight="1">
      <c r="A63" s="1067" t="s">
        <v>1809</v>
      </c>
      <c r="C63" s="819"/>
      <c r="D63" s="756"/>
      <c r="E63" s="756"/>
    </row>
    <row r="64" spans="1:7" ht="15.75">
      <c r="A64" s="523" t="s">
        <v>1306</v>
      </c>
      <c r="C64" s="819"/>
      <c r="D64" s="756"/>
      <c r="E64" s="756"/>
    </row>
  </sheetData>
  <pageMargins left="0.82677165354330717" right="0.31496062992125984" top="0.74803149606299213" bottom="0.47244094488188981" header="0.31496062992125984" footer="0.31496062992125984"/>
  <pageSetup scale="65" orientation="portrait"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Z68"/>
  <sheetViews>
    <sheetView showGridLines="0" zoomScaleNormal="100" workbookViewId="0">
      <pane xSplit="1" topLeftCell="B1" activePane="topRight" state="frozen"/>
      <selection activeCell="A29" sqref="A29"/>
      <selection pane="topRight" activeCell="A4" sqref="A4"/>
    </sheetView>
  </sheetViews>
  <sheetFormatPr defaultColWidth="11.42578125" defaultRowHeight="15"/>
  <cols>
    <col min="1" max="1" width="56.42578125" style="53" customWidth="1"/>
    <col min="2" max="13" width="11" style="120" customWidth="1"/>
    <col min="14" max="14" width="14.140625" style="120" customWidth="1"/>
    <col min="15" max="15" width="15.42578125" style="53" customWidth="1"/>
    <col min="16" max="16" width="11.42578125" style="53"/>
    <col min="17" max="17" width="26.140625" style="53" customWidth="1"/>
    <col min="18" max="18" width="17.5703125" style="80" bestFit="1" customWidth="1"/>
    <col min="19" max="16384" width="11.42578125" style="53"/>
  </cols>
  <sheetData>
    <row r="1" spans="1:18" ht="15" customHeight="1">
      <c r="A1" s="331" t="s">
        <v>277</v>
      </c>
      <c r="B1" s="122"/>
      <c r="C1" s="122"/>
      <c r="D1" s="122"/>
      <c r="E1" s="122"/>
      <c r="F1" s="122"/>
      <c r="G1" s="122"/>
      <c r="H1" s="122"/>
      <c r="I1" s="122"/>
      <c r="J1" s="122"/>
      <c r="K1" s="122"/>
      <c r="L1" s="122"/>
      <c r="M1" s="122"/>
      <c r="N1" s="809">
        <v>91</v>
      </c>
    </row>
    <row r="2" spans="1:18" ht="9" customHeight="1"/>
    <row r="3" spans="1:18" ht="9" customHeight="1"/>
    <row r="4" spans="1:18" ht="14.25" customHeight="1"/>
    <row r="5" spans="1:18" ht="11.25" customHeight="1"/>
    <row r="6" spans="1:18" ht="9" customHeight="1"/>
    <row r="7" spans="1:18" ht="14.25" customHeight="1">
      <c r="K7" s="120" t="s">
        <v>370</v>
      </c>
    </row>
    <row r="8" spans="1:18" s="188" customFormat="1" ht="15" customHeight="1">
      <c r="A8" s="228" t="s">
        <v>1295</v>
      </c>
      <c r="B8" s="380"/>
      <c r="C8" s="380"/>
      <c r="D8" s="380"/>
      <c r="E8" s="380"/>
      <c r="F8" s="380"/>
      <c r="G8" s="380"/>
      <c r="H8" s="380"/>
      <c r="I8" s="380"/>
      <c r="J8" s="380"/>
      <c r="K8" s="380"/>
      <c r="L8" s="380"/>
      <c r="M8" s="380"/>
      <c r="N8" s="380"/>
      <c r="R8" s="385"/>
    </row>
    <row r="9" spans="1:18" s="188" customFormat="1" ht="15" customHeight="1">
      <c r="A9" s="228" t="s">
        <v>1699</v>
      </c>
      <c r="B9" s="380"/>
      <c r="C9" s="380"/>
      <c r="D9" s="380"/>
      <c r="E9" s="380"/>
      <c r="F9" s="380"/>
      <c r="G9" s="380"/>
      <c r="H9" s="380"/>
      <c r="I9" s="380"/>
      <c r="J9" s="380"/>
      <c r="K9" s="380"/>
      <c r="L9" s="380"/>
      <c r="M9" s="380"/>
      <c r="N9" s="380"/>
      <c r="R9" s="385"/>
    </row>
    <row r="10" spans="1:18" s="188" customFormat="1" ht="15" customHeight="1">
      <c r="A10" s="188" t="s">
        <v>359</v>
      </c>
      <c r="B10" s="1309"/>
      <c r="C10" s="1309"/>
      <c r="D10" s="1309"/>
      <c r="E10" s="1309"/>
      <c r="F10" s="1309"/>
      <c r="G10" s="1309"/>
      <c r="H10" s="1309"/>
      <c r="I10" s="1309"/>
      <c r="J10" s="1309"/>
      <c r="K10" s="1309"/>
      <c r="L10" s="1309"/>
      <c r="M10" s="1309"/>
      <c r="N10" s="380"/>
      <c r="R10" s="385"/>
    </row>
    <row r="11" spans="1:18" s="188" customFormat="1" ht="15" customHeight="1">
      <c r="A11" s="121" t="s">
        <v>288</v>
      </c>
      <c r="B11" s="116" t="s">
        <v>368</v>
      </c>
      <c r="C11" s="116" t="s">
        <v>329</v>
      </c>
      <c r="D11" s="116" t="s">
        <v>330</v>
      </c>
      <c r="E11" s="116" t="s">
        <v>331</v>
      </c>
      <c r="F11" s="116" t="s">
        <v>332</v>
      </c>
      <c r="G11" s="116" t="s">
        <v>333</v>
      </c>
      <c r="H11" s="116" t="s">
        <v>334</v>
      </c>
      <c r="I11" s="116" t="s">
        <v>335</v>
      </c>
      <c r="J11" s="116" t="s">
        <v>336</v>
      </c>
      <c r="K11" s="116" t="s">
        <v>337</v>
      </c>
      <c r="L11" s="116" t="s">
        <v>338</v>
      </c>
      <c r="M11" s="116" t="s">
        <v>339</v>
      </c>
      <c r="N11" s="1613" t="s">
        <v>2069</v>
      </c>
      <c r="R11" s="385"/>
    </row>
    <row r="12" spans="1:18" s="194" customFormat="1" ht="15" customHeight="1">
      <c r="A12" s="381" t="s">
        <v>363</v>
      </c>
      <c r="B12" s="370">
        <v>64.71308646</v>
      </c>
      <c r="C12" s="370">
        <v>65.29841596</v>
      </c>
      <c r="D12" s="370">
        <v>68.724440880000003</v>
      </c>
      <c r="E12" s="370">
        <v>149.99429332</v>
      </c>
      <c r="F12" s="370">
        <v>95.16638279</v>
      </c>
      <c r="G12" s="370">
        <v>86.227363060000002</v>
      </c>
      <c r="H12" s="370">
        <v>93.361964180000001</v>
      </c>
      <c r="I12" s="370">
        <v>85.320754039999997</v>
      </c>
      <c r="J12" s="370">
        <v>81.902395589999998</v>
      </c>
      <c r="K12" s="370">
        <v>88.931191470000002</v>
      </c>
      <c r="L12" s="370">
        <v>82.140476890000002</v>
      </c>
      <c r="M12" s="370">
        <v>106.84328934</v>
      </c>
      <c r="N12" s="370">
        <v>1068.6240539799996</v>
      </c>
      <c r="O12" s="345"/>
      <c r="P12" s="616"/>
      <c r="R12" s="387"/>
    </row>
    <row r="13" spans="1:18" s="188" customFormat="1" ht="15" customHeight="1">
      <c r="A13" s="381" t="s">
        <v>175</v>
      </c>
      <c r="B13" s="370">
        <v>14.625946920000001</v>
      </c>
      <c r="C13" s="370">
        <v>15.065923110000002</v>
      </c>
      <c r="D13" s="370">
        <v>22.543446509999999</v>
      </c>
      <c r="E13" s="370">
        <v>28.438840730000003</v>
      </c>
      <c r="F13" s="370">
        <v>32.881804300000006</v>
      </c>
      <c r="G13" s="370">
        <v>23.896121920000002</v>
      </c>
      <c r="H13" s="370">
        <v>21.87114631</v>
      </c>
      <c r="I13" s="370">
        <v>18.589212259999996</v>
      </c>
      <c r="J13" s="370">
        <v>24.609230879999995</v>
      </c>
      <c r="K13" s="370">
        <v>22.30924817</v>
      </c>
      <c r="L13" s="370">
        <v>20.909697609999998</v>
      </c>
      <c r="M13" s="370">
        <v>38.879041999999998</v>
      </c>
      <c r="N13" s="370">
        <v>284.61966072000001</v>
      </c>
      <c r="O13" s="345"/>
      <c r="P13" s="616"/>
      <c r="R13" s="385"/>
    </row>
    <row r="14" spans="1:18" s="188" customFormat="1" ht="15" customHeight="1">
      <c r="A14" s="204" t="s">
        <v>186</v>
      </c>
      <c r="B14" s="819">
        <v>2.5803903999999998</v>
      </c>
      <c r="C14" s="819">
        <v>3.19023922</v>
      </c>
      <c r="D14" s="819">
        <v>9.2524163900000005</v>
      </c>
      <c r="E14" s="819">
        <v>6.7042054200000001</v>
      </c>
      <c r="F14" s="819">
        <v>7.0480777400000001</v>
      </c>
      <c r="G14" s="819">
        <v>7.1877687400000001</v>
      </c>
      <c r="H14" s="819">
        <v>7.6992025199999992</v>
      </c>
      <c r="I14" s="819">
        <v>3.7758344400000001</v>
      </c>
      <c r="J14" s="819">
        <v>8.3885330499999995</v>
      </c>
      <c r="K14" s="819">
        <v>2.9989522000000002</v>
      </c>
      <c r="L14" s="819">
        <v>2.5582377300000001</v>
      </c>
      <c r="M14" s="819">
        <v>7.2831104</v>
      </c>
      <c r="N14" s="342">
        <v>68.666968249999996</v>
      </c>
      <c r="O14" s="345"/>
      <c r="P14" s="616"/>
      <c r="R14" s="385"/>
    </row>
    <row r="15" spans="1:18" s="188" customFormat="1" ht="15" customHeight="1">
      <c r="A15" s="204" t="s">
        <v>187</v>
      </c>
      <c r="B15" s="819">
        <v>7.6292389600000003</v>
      </c>
      <c r="C15" s="819">
        <v>8.0076404800000009</v>
      </c>
      <c r="D15" s="819">
        <v>9.4011776199999986</v>
      </c>
      <c r="E15" s="819">
        <v>16.49088514</v>
      </c>
      <c r="F15" s="819">
        <v>21.79003153</v>
      </c>
      <c r="G15" s="819">
        <v>11.903545339999999</v>
      </c>
      <c r="H15" s="819">
        <v>9.3214012300000011</v>
      </c>
      <c r="I15" s="819">
        <v>10.447383039999998</v>
      </c>
      <c r="J15" s="819">
        <v>11.897125089999999</v>
      </c>
      <c r="K15" s="819">
        <v>14.45028935</v>
      </c>
      <c r="L15" s="819">
        <v>14.042503699999999</v>
      </c>
      <c r="M15" s="819">
        <v>26.663606590000001</v>
      </c>
      <c r="N15" s="342">
        <v>162.04482807000002</v>
      </c>
      <c r="O15" s="345"/>
      <c r="P15" s="616"/>
      <c r="R15" s="385"/>
    </row>
    <row r="16" spans="1:18" s="188" customFormat="1" ht="15" customHeight="1">
      <c r="A16" s="199" t="s">
        <v>188</v>
      </c>
      <c r="B16" s="819">
        <v>1.49967976</v>
      </c>
      <c r="C16" s="819">
        <v>1.06112085</v>
      </c>
      <c r="D16" s="819">
        <v>1.0611901799999999</v>
      </c>
      <c r="E16" s="819">
        <v>1.4260253700000001</v>
      </c>
      <c r="F16" s="819">
        <v>1.4395196499999998</v>
      </c>
      <c r="G16" s="819">
        <v>1.6479044299999999</v>
      </c>
      <c r="H16" s="819">
        <v>1.63119284</v>
      </c>
      <c r="I16" s="819">
        <v>1.5796693700000002</v>
      </c>
      <c r="J16" s="819">
        <v>1.5394956799999999</v>
      </c>
      <c r="K16" s="819">
        <v>1.72590457</v>
      </c>
      <c r="L16" s="819">
        <v>1.5902841599999999</v>
      </c>
      <c r="M16" s="819">
        <v>1.65643809</v>
      </c>
      <c r="N16" s="342">
        <v>17.85842495</v>
      </c>
      <c r="O16" s="345"/>
      <c r="P16" s="616"/>
      <c r="R16" s="385"/>
    </row>
    <row r="17" spans="1:26" s="188" customFormat="1" ht="15" customHeight="1">
      <c r="A17" s="48" t="s">
        <v>402</v>
      </c>
      <c r="B17" s="819">
        <v>0.1</v>
      </c>
      <c r="C17" s="819">
        <v>0</v>
      </c>
      <c r="D17" s="819">
        <v>0</v>
      </c>
      <c r="E17" s="819">
        <v>0</v>
      </c>
      <c r="F17" s="819">
        <v>0</v>
      </c>
      <c r="G17" s="819">
        <v>0.38333333000000003</v>
      </c>
      <c r="H17" s="819">
        <v>0</v>
      </c>
      <c r="I17" s="819">
        <v>0</v>
      </c>
      <c r="J17" s="819">
        <v>0</v>
      </c>
      <c r="K17" s="819">
        <v>0</v>
      </c>
      <c r="L17" s="819">
        <v>0</v>
      </c>
      <c r="M17" s="819">
        <v>0</v>
      </c>
      <c r="N17" s="342">
        <v>0.48333333000000001</v>
      </c>
      <c r="O17" s="345"/>
      <c r="P17" s="616"/>
      <c r="R17" s="385"/>
    </row>
    <row r="18" spans="1:26" s="188" customFormat="1" ht="15" customHeight="1">
      <c r="A18" s="199" t="s">
        <v>189</v>
      </c>
      <c r="B18" s="819">
        <v>0.58540523999999994</v>
      </c>
      <c r="C18" s="819">
        <v>0.65025167000000006</v>
      </c>
      <c r="D18" s="819">
        <v>0.58274464000000004</v>
      </c>
      <c r="E18" s="819">
        <v>1.6768695300000001</v>
      </c>
      <c r="F18" s="819">
        <v>0.45833648999999999</v>
      </c>
      <c r="G18" s="819">
        <v>0.54378681000000006</v>
      </c>
      <c r="H18" s="819">
        <v>0.98354517000000008</v>
      </c>
      <c r="I18" s="819">
        <v>0.48773215999999997</v>
      </c>
      <c r="J18" s="819">
        <v>0.57244762999999999</v>
      </c>
      <c r="K18" s="819">
        <v>0.51523047999999994</v>
      </c>
      <c r="L18" s="819">
        <v>0.39158372999999996</v>
      </c>
      <c r="M18" s="819">
        <v>0.99760329000000003</v>
      </c>
      <c r="N18" s="342">
        <v>8.4455368400000008</v>
      </c>
      <c r="O18" s="345"/>
      <c r="P18" s="616"/>
      <c r="R18" s="385"/>
    </row>
    <row r="19" spans="1:26" s="188" customFormat="1" ht="15" customHeight="1">
      <c r="A19" s="199" t="s">
        <v>190</v>
      </c>
      <c r="B19" s="819">
        <v>0.38500025999999998</v>
      </c>
      <c r="C19" s="819">
        <v>0.33086816999999996</v>
      </c>
      <c r="D19" s="819">
        <v>0.42156394000000003</v>
      </c>
      <c r="E19" s="819">
        <v>0.30837471</v>
      </c>
      <c r="F19" s="819">
        <v>0.27569614000000003</v>
      </c>
      <c r="G19" s="819">
        <v>0.3608459</v>
      </c>
      <c r="H19" s="819">
        <v>0.36752924999999997</v>
      </c>
      <c r="I19" s="819">
        <v>0.43317974999999997</v>
      </c>
      <c r="J19" s="819">
        <v>0.38395292999999997</v>
      </c>
      <c r="K19" s="819">
        <v>0.68940310999999999</v>
      </c>
      <c r="L19" s="819">
        <v>0.45196846000000002</v>
      </c>
      <c r="M19" s="819">
        <v>0.44940173</v>
      </c>
      <c r="N19" s="342">
        <v>4.8577843499999993</v>
      </c>
      <c r="O19" s="345"/>
      <c r="P19" s="616"/>
      <c r="R19" s="385"/>
    </row>
    <row r="20" spans="1:26" s="188" customFormat="1" ht="15" customHeight="1">
      <c r="A20" s="48" t="s">
        <v>504</v>
      </c>
      <c r="B20" s="819">
        <v>1.8462323</v>
      </c>
      <c r="C20" s="819">
        <v>1.82580272</v>
      </c>
      <c r="D20" s="819">
        <v>1.8243537399999998</v>
      </c>
      <c r="E20" s="819">
        <v>1.83248056</v>
      </c>
      <c r="F20" s="819">
        <v>1.8701427500000001</v>
      </c>
      <c r="G20" s="819">
        <v>1.86893737</v>
      </c>
      <c r="H20" s="819">
        <v>1.8682753000000001</v>
      </c>
      <c r="I20" s="819">
        <v>1.8654135000000001</v>
      </c>
      <c r="J20" s="819">
        <v>1.8276764999999999</v>
      </c>
      <c r="K20" s="819">
        <v>1.9294684600000001</v>
      </c>
      <c r="L20" s="819">
        <v>1.8751198299999998</v>
      </c>
      <c r="M20" s="819">
        <v>1.8288819000000001</v>
      </c>
      <c r="N20" s="342">
        <v>22.262784929999999</v>
      </c>
      <c r="O20" s="345"/>
      <c r="P20" s="616"/>
      <c r="R20" s="385"/>
    </row>
    <row r="21" spans="1:26" s="188" customFormat="1" ht="15" customHeight="1">
      <c r="A21" s="381" t="s">
        <v>1015</v>
      </c>
      <c r="B21" s="370">
        <v>42.786694230000002</v>
      </c>
      <c r="C21" s="370">
        <v>42.088338380000003</v>
      </c>
      <c r="D21" s="370">
        <v>38.758132850000003</v>
      </c>
      <c r="E21" s="370">
        <v>111.02997867000001</v>
      </c>
      <c r="F21" s="370">
        <v>53.754632130000005</v>
      </c>
      <c r="G21" s="370">
        <v>53.6321564</v>
      </c>
      <c r="H21" s="370">
        <v>60.286086229999995</v>
      </c>
      <c r="I21" s="370">
        <v>55.279275000000005</v>
      </c>
      <c r="J21" s="370">
        <v>48.315820010000003</v>
      </c>
      <c r="K21" s="370">
        <v>56.220175229999995</v>
      </c>
      <c r="L21" s="370">
        <v>52.454241099999997</v>
      </c>
      <c r="M21" s="370">
        <v>56.236319850000001</v>
      </c>
      <c r="N21" s="370">
        <v>670.84185007999986</v>
      </c>
      <c r="O21" s="345"/>
      <c r="P21" s="616"/>
      <c r="R21" s="385"/>
    </row>
    <row r="22" spans="1:26" s="188" customFormat="1" ht="15" customHeight="1">
      <c r="A22" s="382" t="s">
        <v>183</v>
      </c>
      <c r="B22" s="819">
        <v>42.62354972</v>
      </c>
      <c r="C22" s="819">
        <v>41.738102390000002</v>
      </c>
      <c r="D22" s="819">
        <v>38.427242820000004</v>
      </c>
      <c r="E22" s="819">
        <v>110.66557067000001</v>
      </c>
      <c r="F22" s="819">
        <v>53.353025649999999</v>
      </c>
      <c r="G22" s="819">
        <v>53.189779710000003</v>
      </c>
      <c r="H22" s="819">
        <v>59.883627049999994</v>
      </c>
      <c r="I22" s="819">
        <v>54.845960689999998</v>
      </c>
      <c r="J22" s="819">
        <v>47.782474909999998</v>
      </c>
      <c r="K22" s="819">
        <v>55.607113499999997</v>
      </c>
      <c r="L22" s="819">
        <v>52.087941799999996</v>
      </c>
      <c r="M22" s="819">
        <v>55.873439570000002</v>
      </c>
      <c r="N22" s="342">
        <v>666.07782847999988</v>
      </c>
      <c r="O22" s="345"/>
      <c r="P22" s="357"/>
      <c r="Q22" s="879"/>
      <c r="R22" s="385"/>
    </row>
    <row r="23" spans="1:26" s="188" customFormat="1" ht="15" customHeight="1">
      <c r="A23" s="48" t="s">
        <v>1055</v>
      </c>
      <c r="B23" s="819">
        <v>6.6432110000000003E-2</v>
      </c>
      <c r="C23" s="819">
        <v>0.26211488999999999</v>
      </c>
      <c r="D23" s="819">
        <v>0.28489261999999999</v>
      </c>
      <c r="E23" s="819">
        <v>0.3108728</v>
      </c>
      <c r="F23" s="819">
        <v>0.34211048999999999</v>
      </c>
      <c r="G23" s="819">
        <v>0.35932095000000003</v>
      </c>
      <c r="H23" s="819">
        <v>0.36998377000000005</v>
      </c>
      <c r="I23" s="819">
        <v>0.39823896000000003</v>
      </c>
      <c r="J23" s="819">
        <v>0.52648717</v>
      </c>
      <c r="K23" s="819">
        <v>0.57992100999999996</v>
      </c>
      <c r="L23" s="819">
        <v>0.35948429999999998</v>
      </c>
      <c r="M23" s="819">
        <v>0.35645883</v>
      </c>
      <c r="N23" s="342">
        <v>4.2163179</v>
      </c>
      <c r="O23" s="345"/>
      <c r="P23" s="345"/>
      <c r="Q23" s="345"/>
      <c r="R23" s="387"/>
      <c r="S23" s="345"/>
      <c r="T23" s="345"/>
      <c r="U23" s="345"/>
      <c r="V23" s="345"/>
      <c r="W23" s="345"/>
      <c r="X23" s="345"/>
      <c r="Y23" s="345"/>
      <c r="Z23" s="345"/>
    </row>
    <row r="24" spans="1:26" s="188" customFormat="1" ht="15" customHeight="1">
      <c r="A24" s="366" t="s">
        <v>1048</v>
      </c>
      <c r="B24" s="819">
        <v>9.0404470000000001E-2</v>
      </c>
      <c r="C24" s="819">
        <v>8.1289639999999996E-2</v>
      </c>
      <c r="D24" s="819">
        <v>1.2574999999999999E-2</v>
      </c>
      <c r="E24" s="819">
        <v>4.6894839999999993E-2</v>
      </c>
      <c r="F24" s="819">
        <v>0</v>
      </c>
      <c r="G24" s="819">
        <v>2.5999999999999999E-3</v>
      </c>
      <c r="H24" s="819">
        <v>0</v>
      </c>
      <c r="I24" s="819">
        <v>1.6000000000000001E-3</v>
      </c>
      <c r="J24" s="819">
        <v>0</v>
      </c>
      <c r="K24" s="819">
        <v>0</v>
      </c>
      <c r="L24" s="819">
        <v>0</v>
      </c>
      <c r="M24" s="819">
        <v>0</v>
      </c>
      <c r="N24" s="342">
        <v>0.23536394999999999</v>
      </c>
      <c r="O24" s="345"/>
      <c r="P24" s="616"/>
      <c r="R24" s="385"/>
    </row>
    <row r="25" spans="1:26" s="188" customFormat="1" ht="15" customHeight="1">
      <c r="A25" s="366" t="s">
        <v>1050</v>
      </c>
      <c r="B25" s="819">
        <v>6.3079300000000007E-3</v>
      </c>
      <c r="C25" s="819">
        <v>6.8314600000000001E-3</v>
      </c>
      <c r="D25" s="819">
        <v>3.3422410000000007E-2</v>
      </c>
      <c r="E25" s="819">
        <v>6.6403599999999997E-3</v>
      </c>
      <c r="F25" s="819">
        <v>5.9495989999999999E-2</v>
      </c>
      <c r="G25" s="819">
        <v>8.0455740000000012E-2</v>
      </c>
      <c r="H25" s="819">
        <v>3.2475410000000003E-2</v>
      </c>
      <c r="I25" s="819">
        <v>3.3475350000000001E-2</v>
      </c>
      <c r="J25" s="819">
        <v>6.8579299999999999E-3</v>
      </c>
      <c r="K25" s="819">
        <v>3.3140719999999999E-2</v>
      </c>
      <c r="L25" s="819">
        <v>6.8149999999999999E-3</v>
      </c>
      <c r="M25" s="819">
        <v>6.4214499999999996E-3</v>
      </c>
      <c r="N25" s="342">
        <v>0.31233975000000003</v>
      </c>
      <c r="O25" s="345"/>
      <c r="P25" s="616"/>
      <c r="R25" s="385"/>
    </row>
    <row r="26" spans="1:26" s="188" customFormat="1" ht="15" customHeight="1">
      <c r="A26" s="381" t="s">
        <v>1014</v>
      </c>
      <c r="B26" s="370">
        <v>4.6496693699999998</v>
      </c>
      <c r="C26" s="370">
        <v>6.0848002799999996</v>
      </c>
      <c r="D26" s="370">
        <v>5.5436269199999995</v>
      </c>
      <c r="E26" s="370">
        <v>5.3864789099999992</v>
      </c>
      <c r="F26" s="370">
        <v>5.7775740000000004</v>
      </c>
      <c r="G26" s="370">
        <v>4.0807066699999996</v>
      </c>
      <c r="H26" s="370">
        <v>7.2365130200000003</v>
      </c>
      <c r="I26" s="370">
        <v>6.6575478699999993</v>
      </c>
      <c r="J26" s="370">
        <v>6.4317611499999998</v>
      </c>
      <c r="K26" s="370">
        <v>7.5880910999999998</v>
      </c>
      <c r="L26" s="370">
        <v>5.5124647400000004</v>
      </c>
      <c r="M26" s="370">
        <v>6.6307592199999998</v>
      </c>
      <c r="N26" s="370">
        <v>71.579993250000001</v>
      </c>
      <c r="O26" s="345"/>
      <c r="P26" s="616"/>
      <c r="R26" s="385"/>
    </row>
    <row r="27" spans="1:26" s="188" customFormat="1" ht="15" customHeight="1">
      <c r="A27" s="517" t="s">
        <v>214</v>
      </c>
      <c r="B27" s="819">
        <v>0.58124219999999993</v>
      </c>
      <c r="C27" s="819">
        <v>0.31001232000000001</v>
      </c>
      <c r="D27" s="819">
        <v>0.24399998000000001</v>
      </c>
      <c r="E27" s="819">
        <v>0.82933532999999993</v>
      </c>
      <c r="F27" s="819">
        <v>0.24678395</v>
      </c>
      <c r="G27" s="819">
        <v>0.65042943000000009</v>
      </c>
      <c r="H27" s="819">
        <v>1.84933057</v>
      </c>
      <c r="I27" s="819">
        <v>1.6665582800000001</v>
      </c>
      <c r="J27" s="819">
        <v>0.91374038000000002</v>
      </c>
      <c r="K27" s="819">
        <v>1.3786265</v>
      </c>
      <c r="L27" s="819">
        <v>0.51337215000000003</v>
      </c>
      <c r="M27" s="819">
        <v>0.13684099999999999</v>
      </c>
      <c r="N27" s="342">
        <v>9.3202720900000013</v>
      </c>
      <c r="O27" s="345"/>
      <c r="P27" s="616"/>
      <c r="R27" s="385"/>
    </row>
    <row r="28" spans="1:26" s="188" customFormat="1" ht="15" customHeight="1">
      <c r="A28" s="543" t="s">
        <v>1226</v>
      </c>
      <c r="B28" s="819">
        <v>3.713048E-2</v>
      </c>
      <c r="C28" s="819">
        <v>4.6610949999999998E-2</v>
      </c>
      <c r="D28" s="819">
        <v>0.20021276000000002</v>
      </c>
      <c r="E28" s="819">
        <v>0.11011333</v>
      </c>
      <c r="F28" s="819">
        <v>0.23716817000000001</v>
      </c>
      <c r="G28" s="819">
        <v>0.16558206</v>
      </c>
      <c r="H28" s="819">
        <v>0.11518526</v>
      </c>
      <c r="I28" s="819">
        <v>0.72538027000000005</v>
      </c>
      <c r="J28" s="819">
        <v>1.6075460100000001</v>
      </c>
      <c r="K28" s="819">
        <v>0.15645400000000001</v>
      </c>
      <c r="L28" s="819">
        <v>1.60259413</v>
      </c>
      <c r="M28" s="819">
        <v>1.8082500000000001E-2</v>
      </c>
      <c r="N28" s="342">
        <v>5.0220599200000002</v>
      </c>
      <c r="O28" s="345"/>
      <c r="P28" s="616"/>
      <c r="R28" s="385"/>
    </row>
    <row r="29" spans="1:26" s="188" customFormat="1" ht="15" customHeight="1">
      <c r="A29" s="517" t="s">
        <v>163</v>
      </c>
      <c r="B29" s="819">
        <v>0.64609781000000011</v>
      </c>
      <c r="C29" s="819">
        <v>0.25848854999999998</v>
      </c>
      <c r="D29" s="819">
        <v>0.85325120999999993</v>
      </c>
      <c r="E29" s="819">
        <v>0.60776825000000001</v>
      </c>
      <c r="F29" s="819">
        <v>0.45878660999999998</v>
      </c>
      <c r="G29" s="819">
        <v>0.20140406</v>
      </c>
      <c r="H29" s="819">
        <v>5.50929E-2</v>
      </c>
      <c r="I29" s="819">
        <v>0.24522686999999999</v>
      </c>
      <c r="J29" s="819">
        <v>0.14301278000000001</v>
      </c>
      <c r="K29" s="819">
        <v>1.29265406</v>
      </c>
      <c r="L29" s="819">
        <v>0.21136068</v>
      </c>
      <c r="M29" s="819">
        <v>0.11227728999999999</v>
      </c>
      <c r="N29" s="342">
        <v>5.0854210699999989</v>
      </c>
      <c r="O29" s="345"/>
      <c r="P29" s="616"/>
      <c r="R29" s="385"/>
    </row>
    <row r="30" spans="1:26" s="188" customFormat="1" ht="15" customHeight="1">
      <c r="A30" s="680" t="s">
        <v>1065</v>
      </c>
      <c r="B30" s="819">
        <v>0.54099628999999994</v>
      </c>
      <c r="C30" s="819">
        <v>0.53702574000000003</v>
      </c>
      <c r="D30" s="819">
        <v>0.52239652999999997</v>
      </c>
      <c r="E30" s="819">
        <v>0.52049604999999999</v>
      </c>
      <c r="F30" s="819">
        <v>0.52461309</v>
      </c>
      <c r="G30" s="819">
        <v>0.54910968000000004</v>
      </c>
      <c r="H30" s="819">
        <v>0.72758991000000006</v>
      </c>
      <c r="I30" s="819">
        <v>0.55798718999999997</v>
      </c>
      <c r="J30" s="819">
        <v>0.48931260999999998</v>
      </c>
      <c r="K30" s="819">
        <v>0.54184320000000008</v>
      </c>
      <c r="L30" s="819">
        <v>0.54905752000000008</v>
      </c>
      <c r="M30" s="819">
        <v>0.52508543000000008</v>
      </c>
      <c r="N30" s="342">
        <v>6.5855132399999983</v>
      </c>
      <c r="O30" s="345"/>
      <c r="P30" s="616"/>
      <c r="R30" s="385"/>
    </row>
    <row r="31" spans="1:26" s="188" customFormat="1" ht="15" customHeight="1">
      <c r="A31" s="194" t="s">
        <v>517</v>
      </c>
      <c r="B31" s="819">
        <v>1.5561762100000001</v>
      </c>
      <c r="C31" s="819">
        <v>3.23376441</v>
      </c>
      <c r="D31" s="819">
        <v>2.29244848</v>
      </c>
      <c r="E31" s="819">
        <v>1.0155223199999999</v>
      </c>
      <c r="F31" s="819">
        <v>3.1228174500000003</v>
      </c>
      <c r="G31" s="819">
        <v>1.4574391499999999</v>
      </c>
      <c r="H31" s="819">
        <v>2.73634675</v>
      </c>
      <c r="I31" s="819">
        <v>2.12014119</v>
      </c>
      <c r="J31" s="819">
        <v>1.75091675</v>
      </c>
      <c r="K31" s="819">
        <v>3.1682175299999997</v>
      </c>
      <c r="L31" s="819">
        <v>1.42060012</v>
      </c>
      <c r="M31" s="819">
        <v>3.9896822000000003</v>
      </c>
      <c r="N31" s="342">
        <v>27.864072560000004</v>
      </c>
      <c r="O31" s="345"/>
      <c r="P31" s="616"/>
      <c r="R31" s="385"/>
    </row>
    <row r="32" spans="1:26" s="188" customFormat="1" ht="15" customHeight="1">
      <c r="A32" s="200" t="s">
        <v>473</v>
      </c>
      <c r="B32" s="819">
        <v>1.28802638</v>
      </c>
      <c r="C32" s="819">
        <v>1.6988983100000001</v>
      </c>
      <c r="D32" s="819">
        <v>1.4313179599999999</v>
      </c>
      <c r="E32" s="819">
        <v>2.3032436299999999</v>
      </c>
      <c r="F32" s="819">
        <v>1.1874047299999999</v>
      </c>
      <c r="G32" s="819">
        <v>1.0567422899999999</v>
      </c>
      <c r="H32" s="819">
        <v>1.7529676300000001</v>
      </c>
      <c r="I32" s="819">
        <v>1.3422540700000001</v>
      </c>
      <c r="J32" s="819">
        <v>1.5272326199999999</v>
      </c>
      <c r="K32" s="819">
        <v>1.0502958099999999</v>
      </c>
      <c r="L32" s="819">
        <v>1.2154801399999999</v>
      </c>
      <c r="M32" s="819">
        <v>1.8487908000000002</v>
      </c>
      <c r="N32" s="342">
        <v>17.702654370000001</v>
      </c>
      <c r="O32" s="345"/>
      <c r="P32" s="616"/>
      <c r="R32" s="385"/>
    </row>
    <row r="33" spans="1:26" s="188" customFormat="1" ht="15" customHeight="1">
      <c r="A33" s="245" t="s">
        <v>1012</v>
      </c>
      <c r="B33" s="370">
        <v>2.6507759399999999</v>
      </c>
      <c r="C33" s="370">
        <v>2.0593541900000001</v>
      </c>
      <c r="D33" s="370">
        <v>1.8792346</v>
      </c>
      <c r="E33" s="370">
        <v>5.1389950100000004</v>
      </c>
      <c r="F33" s="370">
        <v>2.7523723599999999</v>
      </c>
      <c r="G33" s="370">
        <v>4.6183780700000003</v>
      </c>
      <c r="H33" s="370">
        <v>3.96821862</v>
      </c>
      <c r="I33" s="370">
        <v>4.7947189100000003</v>
      </c>
      <c r="J33" s="370">
        <v>2.5455835499999999</v>
      </c>
      <c r="K33" s="370">
        <v>2.8136769699999995</v>
      </c>
      <c r="L33" s="370">
        <v>3.2640734399999998</v>
      </c>
      <c r="M33" s="370">
        <v>5.0971682700000009</v>
      </c>
      <c r="N33" s="370">
        <v>41.582549929999999</v>
      </c>
      <c r="O33" s="879"/>
      <c r="P33" s="616"/>
      <c r="R33" s="385"/>
    </row>
    <row r="34" spans="1:26" s="194" customFormat="1" ht="15" customHeight="1">
      <c r="A34" s="381" t="s">
        <v>365</v>
      </c>
      <c r="B34" s="370">
        <v>25.503956900000002</v>
      </c>
      <c r="C34" s="370">
        <v>32.045787289999993</v>
      </c>
      <c r="D34" s="370">
        <v>39.787518969999994</v>
      </c>
      <c r="E34" s="370">
        <v>37.30430467</v>
      </c>
      <c r="F34" s="370">
        <v>46.862466149999989</v>
      </c>
      <c r="G34" s="370">
        <v>30.349347950000006</v>
      </c>
      <c r="H34" s="370">
        <v>46.648866070000004</v>
      </c>
      <c r="I34" s="370">
        <v>34.471004650000005</v>
      </c>
      <c r="J34" s="370">
        <v>42.108516029999997</v>
      </c>
      <c r="K34" s="370">
        <v>40.637296829999997</v>
      </c>
      <c r="L34" s="370">
        <v>32.221758899999998</v>
      </c>
      <c r="M34" s="370">
        <v>24.655407870000001</v>
      </c>
      <c r="N34" s="370">
        <v>432.59623228000004</v>
      </c>
      <c r="O34" s="345"/>
      <c r="P34" s="616"/>
      <c r="R34" s="387"/>
    </row>
    <row r="35" spans="1:26" s="188" customFormat="1" ht="15" customHeight="1">
      <c r="A35" s="679" t="s">
        <v>1108</v>
      </c>
      <c r="B35" s="819">
        <v>15.627916369999999</v>
      </c>
      <c r="C35" s="819">
        <v>21.704471989999998</v>
      </c>
      <c r="D35" s="819">
        <v>21.222447819999999</v>
      </c>
      <c r="E35" s="819">
        <v>19.9229576</v>
      </c>
      <c r="F35" s="819">
        <v>28.368540829999997</v>
      </c>
      <c r="G35" s="819">
        <v>19.090200299999999</v>
      </c>
      <c r="H35" s="819">
        <v>34.920109780000004</v>
      </c>
      <c r="I35" s="819">
        <v>22.95760362</v>
      </c>
      <c r="J35" s="819">
        <v>24.611605079999997</v>
      </c>
      <c r="K35" s="819">
        <v>20.069556710000001</v>
      </c>
      <c r="L35" s="819">
        <v>21.46119414</v>
      </c>
      <c r="M35" s="819">
        <v>16.441006439999999</v>
      </c>
      <c r="N35" s="342">
        <v>266.39761068000001</v>
      </c>
      <c r="O35" s="345"/>
      <c r="P35" s="616"/>
      <c r="R35" s="385"/>
    </row>
    <row r="36" spans="1:26" s="188" customFormat="1" ht="15" customHeight="1">
      <c r="A36" s="517" t="s">
        <v>1109</v>
      </c>
      <c r="B36" s="819">
        <v>1.4749445000000001</v>
      </c>
      <c r="C36" s="819">
        <v>1.22780073</v>
      </c>
      <c r="D36" s="819">
        <v>1.1903275200000001</v>
      </c>
      <c r="E36" s="819">
        <v>12.733608210000002</v>
      </c>
      <c r="F36" s="819">
        <v>1.96167056</v>
      </c>
      <c r="G36" s="819">
        <v>1.5115371299999998</v>
      </c>
      <c r="H36" s="819">
        <v>2.1852407899999999</v>
      </c>
      <c r="I36" s="819">
        <v>2.5543256599999999</v>
      </c>
      <c r="J36" s="819">
        <v>1.2696791299999999</v>
      </c>
      <c r="K36" s="819">
        <v>12.623915859999999</v>
      </c>
      <c r="L36" s="819">
        <v>2.5609754100000002</v>
      </c>
      <c r="M36" s="819">
        <v>1.06230969</v>
      </c>
      <c r="N36" s="342">
        <v>42.356335190000003</v>
      </c>
      <c r="O36" s="345"/>
      <c r="P36" s="357"/>
      <c r="Q36" s="879"/>
      <c r="R36" s="385"/>
    </row>
    <row r="37" spans="1:26" s="188" customFormat="1" ht="15" customHeight="1">
      <c r="A37" s="543" t="s">
        <v>1110</v>
      </c>
      <c r="B37" s="819">
        <v>0.81703668000000007</v>
      </c>
      <c r="C37" s="819">
        <v>3.3747622599999998</v>
      </c>
      <c r="D37" s="819">
        <v>8.9060262300000002</v>
      </c>
      <c r="E37" s="819">
        <v>1.74468296</v>
      </c>
      <c r="F37" s="819">
        <v>1.9826716899999999</v>
      </c>
      <c r="G37" s="819">
        <v>2.1318810099999999</v>
      </c>
      <c r="H37" s="819">
        <v>0.84997782999999993</v>
      </c>
      <c r="I37" s="819">
        <v>2.0107748000000001</v>
      </c>
      <c r="J37" s="819">
        <v>7.6244376100000002</v>
      </c>
      <c r="K37" s="819">
        <v>1.35368047</v>
      </c>
      <c r="L37" s="819">
        <v>0.64689493000000009</v>
      </c>
      <c r="M37" s="819">
        <v>0.45422229999999997</v>
      </c>
      <c r="N37" s="342">
        <v>31.897048770000001</v>
      </c>
      <c r="O37" s="345"/>
      <c r="P37" s="345"/>
      <c r="Q37" s="345"/>
      <c r="R37" s="387"/>
      <c r="S37" s="345"/>
      <c r="T37" s="345"/>
      <c r="U37" s="345"/>
      <c r="V37" s="345"/>
      <c r="W37" s="345"/>
      <c r="X37" s="345"/>
      <c r="Y37" s="345"/>
      <c r="Z37" s="345"/>
    </row>
    <row r="38" spans="1:26" s="188" customFormat="1" ht="15" customHeight="1">
      <c r="A38" s="517" t="s">
        <v>1111</v>
      </c>
      <c r="B38" s="819">
        <v>0.46478807</v>
      </c>
      <c r="C38" s="819">
        <v>0.77859657999999998</v>
      </c>
      <c r="D38" s="819">
        <v>0.75939027999999997</v>
      </c>
      <c r="E38" s="819">
        <v>0.46908216999999996</v>
      </c>
      <c r="F38" s="819">
        <v>0.66980351000000005</v>
      </c>
      <c r="G38" s="819">
        <v>0.72417881000000006</v>
      </c>
      <c r="H38" s="819">
        <v>0.92988177000000005</v>
      </c>
      <c r="I38" s="819">
        <v>0.69024761000000001</v>
      </c>
      <c r="J38" s="819">
        <v>1.54376859</v>
      </c>
      <c r="K38" s="819">
        <v>0.47643378000000003</v>
      </c>
      <c r="L38" s="819">
        <v>0.75220967000000005</v>
      </c>
      <c r="M38" s="819">
        <v>1.26246579</v>
      </c>
      <c r="N38" s="342">
        <v>9.5208466300000012</v>
      </c>
      <c r="O38" s="345"/>
      <c r="P38" s="616"/>
      <c r="R38" s="385"/>
    </row>
    <row r="39" spans="1:26" s="188" customFormat="1" ht="15" customHeight="1">
      <c r="A39" s="194" t="s">
        <v>1059</v>
      </c>
      <c r="B39" s="819">
        <v>1.24464</v>
      </c>
      <c r="C39" s="819">
        <v>0.81834056000000011</v>
      </c>
      <c r="D39" s="819">
        <v>1.1308035400000001</v>
      </c>
      <c r="E39" s="819">
        <v>0.84116811999999996</v>
      </c>
      <c r="F39" s="819">
        <v>1.4814055400000001</v>
      </c>
      <c r="G39" s="819">
        <v>1.2416114199999999</v>
      </c>
      <c r="H39" s="819">
        <v>1.4817311899999999</v>
      </c>
      <c r="I39" s="819">
        <v>1.5834627800000001</v>
      </c>
      <c r="J39" s="819">
        <v>1.1002236000000001</v>
      </c>
      <c r="K39" s="819">
        <v>1.4965154599999999</v>
      </c>
      <c r="L39" s="819">
        <v>1.2076720000000001</v>
      </c>
      <c r="M39" s="819">
        <v>1.8513869999999999</v>
      </c>
      <c r="N39" s="342">
        <v>15.478961209999998</v>
      </c>
      <c r="O39" s="345"/>
      <c r="P39" s="616"/>
      <c r="R39" s="385"/>
    </row>
    <row r="40" spans="1:26" s="188" customFormat="1" ht="15" customHeight="1">
      <c r="A40" s="194" t="s">
        <v>1112</v>
      </c>
      <c r="B40" s="819">
        <v>0.39550000000000002</v>
      </c>
      <c r="C40" s="819">
        <v>0.224</v>
      </c>
      <c r="D40" s="819">
        <v>9.5420000000000005E-2</v>
      </c>
      <c r="E40" s="819">
        <v>0.13875000000000001</v>
      </c>
      <c r="F40" s="819">
        <v>1.0210619999999999</v>
      </c>
      <c r="G40" s="819">
        <v>0.14749999999999999</v>
      </c>
      <c r="H40" s="819">
        <v>1.08047</v>
      </c>
      <c r="I40" s="819">
        <v>0.10199999999999999</v>
      </c>
      <c r="J40" s="819">
        <v>0.82782999999999995</v>
      </c>
      <c r="K40" s="819">
        <v>0.62549999999999994</v>
      </c>
      <c r="L40" s="819">
        <v>0.87012</v>
      </c>
      <c r="M40" s="819">
        <v>7.0999999999999994E-2</v>
      </c>
      <c r="N40" s="342">
        <v>5.5991519999999992</v>
      </c>
      <c r="O40" s="345"/>
      <c r="P40" s="616"/>
      <c r="R40" s="385"/>
    </row>
    <row r="41" spans="1:26" s="228" customFormat="1" ht="15" customHeight="1">
      <c r="A41" s="245" t="s">
        <v>1011</v>
      </c>
      <c r="B41" s="756">
        <v>5.4791312799999998</v>
      </c>
      <c r="C41" s="756">
        <v>3.9178151699999999</v>
      </c>
      <c r="D41" s="756">
        <v>6.4831035799999999</v>
      </c>
      <c r="E41" s="756">
        <v>1.4540556099999999</v>
      </c>
      <c r="F41" s="756">
        <v>11.377312020000002</v>
      </c>
      <c r="G41" s="756">
        <v>5.5024392799999999</v>
      </c>
      <c r="H41" s="756">
        <v>5.2014547099999993</v>
      </c>
      <c r="I41" s="756">
        <v>4.5725901800000006</v>
      </c>
      <c r="J41" s="756">
        <v>5.1309720199999997</v>
      </c>
      <c r="K41" s="756">
        <v>3.9916945499999996</v>
      </c>
      <c r="L41" s="756">
        <v>4.7226927500000002</v>
      </c>
      <c r="M41" s="756">
        <v>3.51301665</v>
      </c>
      <c r="N41" s="370">
        <v>61.346277799999996</v>
      </c>
      <c r="O41" s="646"/>
      <c r="P41" s="614"/>
      <c r="R41" s="983"/>
    </row>
    <row r="42" spans="1:26" s="194" customFormat="1" ht="15" customHeight="1">
      <c r="A42" s="381" t="s">
        <v>1013</v>
      </c>
      <c r="B42" s="370">
        <v>64.782892699999991</v>
      </c>
      <c r="C42" s="370">
        <v>67.458790019999995</v>
      </c>
      <c r="D42" s="370">
        <v>82.837994649999985</v>
      </c>
      <c r="E42" s="370">
        <v>86.07265673000002</v>
      </c>
      <c r="F42" s="370">
        <v>82.774270580000007</v>
      </c>
      <c r="G42" s="370">
        <v>63.669828989999999</v>
      </c>
      <c r="H42" s="370">
        <v>66.367891049999997</v>
      </c>
      <c r="I42" s="370">
        <v>75.571214580000003</v>
      </c>
      <c r="J42" s="370">
        <v>78.100179420000003</v>
      </c>
      <c r="K42" s="370">
        <v>78.183290899999989</v>
      </c>
      <c r="L42" s="370">
        <v>85.154577100000012</v>
      </c>
      <c r="M42" s="370">
        <v>95.09384931999999</v>
      </c>
      <c r="N42" s="370">
        <v>926.06743603999985</v>
      </c>
      <c r="O42" s="345"/>
      <c r="P42" s="616"/>
      <c r="R42" s="387"/>
    </row>
    <row r="43" spans="1:26" s="188" customFormat="1" ht="15" customHeight="1">
      <c r="A43" s="381" t="s">
        <v>1018</v>
      </c>
      <c r="B43" s="370">
        <v>56.899562159999995</v>
      </c>
      <c r="C43" s="370">
        <v>59.761443610000001</v>
      </c>
      <c r="D43" s="370">
        <v>74.373002349999993</v>
      </c>
      <c r="E43" s="370">
        <v>77.765605140000005</v>
      </c>
      <c r="F43" s="370">
        <v>70.872321420000006</v>
      </c>
      <c r="G43" s="370">
        <v>57.033492469999999</v>
      </c>
      <c r="H43" s="370">
        <v>59.023001090000001</v>
      </c>
      <c r="I43" s="370">
        <v>68.727796949999998</v>
      </c>
      <c r="J43" s="370">
        <v>69.341072019999999</v>
      </c>
      <c r="K43" s="370">
        <v>71.883858369999999</v>
      </c>
      <c r="L43" s="370">
        <v>77.52365076000001</v>
      </c>
      <c r="M43" s="370">
        <v>86.787263849999988</v>
      </c>
      <c r="N43" s="370">
        <v>829.99207018999982</v>
      </c>
      <c r="O43" s="345"/>
      <c r="P43" s="616"/>
      <c r="R43" s="385"/>
    </row>
    <row r="44" spans="1:26" s="188" customFormat="1" ht="15" customHeight="1">
      <c r="A44" s="382" t="s">
        <v>217</v>
      </c>
      <c r="B44" s="819">
        <v>56.899562159999995</v>
      </c>
      <c r="C44" s="819">
        <v>59.761443610000001</v>
      </c>
      <c r="D44" s="819">
        <v>74.373002349999993</v>
      </c>
      <c r="E44" s="819">
        <v>77.765605140000005</v>
      </c>
      <c r="F44" s="819">
        <v>70.872321420000006</v>
      </c>
      <c r="G44" s="819">
        <v>57.033492469999999</v>
      </c>
      <c r="H44" s="819">
        <v>59.023001090000001</v>
      </c>
      <c r="I44" s="819">
        <v>68.727796949999998</v>
      </c>
      <c r="J44" s="819">
        <v>69.341072019999999</v>
      </c>
      <c r="K44" s="819">
        <v>71.883858369999999</v>
      </c>
      <c r="L44" s="819">
        <v>77.52365076000001</v>
      </c>
      <c r="M44" s="819">
        <v>86.787263849999988</v>
      </c>
      <c r="N44" s="342">
        <v>829.99207018999982</v>
      </c>
      <c r="O44" s="345"/>
      <c r="P44" s="616"/>
      <c r="Q44" s="879"/>
      <c r="R44" s="385"/>
    </row>
    <row r="45" spans="1:26" s="188" customFormat="1" ht="15" customHeight="1">
      <c r="A45" s="381" t="s">
        <v>1019</v>
      </c>
      <c r="B45" s="819">
        <v>9.9299999999999996E-3</v>
      </c>
      <c r="C45" s="819">
        <v>2.801698E-2</v>
      </c>
      <c r="D45" s="819">
        <v>1.7469830000000002E-2</v>
      </c>
      <c r="E45" s="819">
        <v>1.7499830000000001E-2</v>
      </c>
      <c r="F45" s="819">
        <v>9.9100200000000003E-3</v>
      </c>
      <c r="G45" s="819">
        <v>1.208E-2</v>
      </c>
      <c r="H45" s="819">
        <v>2.7279849999999998E-2</v>
      </c>
      <c r="I45" s="819">
        <v>1.00415E-2</v>
      </c>
      <c r="J45" s="819">
        <v>1.006701E-2</v>
      </c>
      <c r="K45" s="819">
        <v>0</v>
      </c>
      <c r="L45" s="819">
        <v>1.0373139999999999E-2</v>
      </c>
      <c r="M45" s="819">
        <v>1.038099E-2</v>
      </c>
      <c r="N45" s="342">
        <v>0.16304915</v>
      </c>
      <c r="O45" s="345"/>
      <c r="P45" s="616"/>
      <c r="Q45" s="879"/>
      <c r="R45" s="385"/>
    </row>
    <row r="46" spans="1:26" s="188" customFormat="1" ht="15" customHeight="1">
      <c r="A46" s="382" t="s">
        <v>184</v>
      </c>
      <c r="B46" s="819">
        <v>9.9299999999999996E-3</v>
      </c>
      <c r="C46" s="819">
        <v>2.801698E-2</v>
      </c>
      <c r="D46" s="819">
        <v>1.7469830000000002E-2</v>
      </c>
      <c r="E46" s="819">
        <v>1.7499830000000001E-2</v>
      </c>
      <c r="F46" s="819">
        <v>9.9100200000000003E-3</v>
      </c>
      <c r="G46" s="819">
        <v>1.208E-2</v>
      </c>
      <c r="H46" s="819">
        <v>2.7279849999999998E-2</v>
      </c>
      <c r="I46" s="819">
        <v>1.00415E-2</v>
      </c>
      <c r="J46" s="819">
        <v>1.006701E-2</v>
      </c>
      <c r="K46" s="819">
        <v>0</v>
      </c>
      <c r="L46" s="819">
        <v>1.0373139999999999E-2</v>
      </c>
      <c r="M46" s="819">
        <v>1.038099E-2</v>
      </c>
      <c r="N46" s="342">
        <v>0.16304915</v>
      </c>
      <c r="O46" s="345"/>
      <c r="P46" s="616"/>
      <c r="Q46" s="879"/>
      <c r="R46" s="385"/>
    </row>
    <row r="47" spans="1:26" s="228" customFormat="1" ht="15" customHeight="1">
      <c r="A47" s="381" t="s">
        <v>173</v>
      </c>
      <c r="B47" s="756">
        <v>6.9083085799999999</v>
      </c>
      <c r="C47" s="756">
        <v>6.16719156</v>
      </c>
      <c r="D47" s="756">
        <v>6.0182291699999997</v>
      </c>
      <c r="E47" s="756">
        <v>5.8506450399999999</v>
      </c>
      <c r="F47" s="756">
        <v>10.219139109999999</v>
      </c>
      <c r="G47" s="756">
        <v>5.2027378799999999</v>
      </c>
      <c r="H47" s="756">
        <v>5.4485006</v>
      </c>
      <c r="I47" s="756">
        <v>5.1242929799999999</v>
      </c>
      <c r="J47" s="756">
        <v>6.0577365499999996</v>
      </c>
      <c r="K47" s="756">
        <v>5.0041772299999998</v>
      </c>
      <c r="L47" s="756">
        <v>5.2978413199999999</v>
      </c>
      <c r="M47" s="756">
        <v>4.6833555899999997</v>
      </c>
      <c r="N47" s="370">
        <v>71.982155610000007</v>
      </c>
      <c r="O47" s="345"/>
      <c r="P47" s="616"/>
      <c r="Q47" s="345"/>
      <c r="R47" s="387"/>
      <c r="S47" s="345"/>
      <c r="T47" s="345"/>
      <c r="U47" s="345"/>
      <c r="V47" s="345"/>
      <c r="W47" s="345"/>
      <c r="X47" s="345"/>
      <c r="Y47" s="345"/>
      <c r="Z47" s="345"/>
    </row>
    <row r="48" spans="1:26" s="188" customFormat="1" ht="15" customHeight="1">
      <c r="A48" s="106" t="s">
        <v>1020</v>
      </c>
      <c r="B48" s="819">
        <v>2.8744965099999997</v>
      </c>
      <c r="C48" s="819">
        <v>2.1238585200000002</v>
      </c>
      <c r="D48" s="819">
        <v>1.98680072</v>
      </c>
      <c r="E48" s="819">
        <v>1.8008090400000001</v>
      </c>
      <c r="F48" s="819">
        <v>5.9287593099999993</v>
      </c>
      <c r="G48" s="819">
        <v>1.02420449</v>
      </c>
      <c r="H48" s="819">
        <v>1.4139266000000001</v>
      </c>
      <c r="I48" s="819">
        <v>1.13141958</v>
      </c>
      <c r="J48" s="819">
        <v>2.2756569399999997</v>
      </c>
      <c r="K48" s="819">
        <v>0.99322460000000001</v>
      </c>
      <c r="L48" s="819">
        <v>1.3457523200000001</v>
      </c>
      <c r="M48" s="819">
        <v>0.72332520999999994</v>
      </c>
      <c r="N48" s="342">
        <v>23.62223384</v>
      </c>
      <c r="O48" s="345"/>
      <c r="P48" s="616"/>
      <c r="R48" s="385"/>
    </row>
    <row r="49" spans="1:18" s="188" customFormat="1" ht="15" customHeight="1">
      <c r="A49" s="72" t="s">
        <v>211</v>
      </c>
      <c r="B49" s="819">
        <v>0.42580000000000007</v>
      </c>
      <c r="C49" s="819">
        <v>0.39539999999999997</v>
      </c>
      <c r="D49" s="819">
        <v>0.44850000000000001</v>
      </c>
      <c r="E49" s="819">
        <v>0.3649</v>
      </c>
      <c r="F49" s="819">
        <v>0.69189999999999996</v>
      </c>
      <c r="G49" s="819">
        <v>0.35609999999999997</v>
      </c>
      <c r="H49" s="819">
        <v>0.43940000000000001</v>
      </c>
      <c r="I49" s="819">
        <v>0.31190000000000001</v>
      </c>
      <c r="J49" s="819">
        <v>0.36069999999999997</v>
      </c>
      <c r="K49" s="819">
        <v>0.33749999999999997</v>
      </c>
      <c r="L49" s="819">
        <v>0.28039999999999998</v>
      </c>
      <c r="M49" s="819">
        <v>0.37499999999999994</v>
      </c>
      <c r="N49" s="342">
        <v>4.7875000000000005</v>
      </c>
      <c r="O49" s="345"/>
      <c r="P49" s="616"/>
      <c r="R49" s="385"/>
    </row>
    <row r="50" spans="1:18" s="188" customFormat="1" ht="15" customHeight="1">
      <c r="A50" s="202" t="s">
        <v>1052</v>
      </c>
      <c r="B50" s="819">
        <v>3.60801207</v>
      </c>
      <c r="C50" s="819">
        <v>3.6479330399999998</v>
      </c>
      <c r="D50" s="819">
        <v>3.5829284500000003</v>
      </c>
      <c r="E50" s="819">
        <v>3.684936</v>
      </c>
      <c r="F50" s="819">
        <v>3.5984797999999998</v>
      </c>
      <c r="G50" s="819">
        <v>3.82243339</v>
      </c>
      <c r="H50" s="819">
        <v>3.5951740000000001</v>
      </c>
      <c r="I50" s="819">
        <v>3.6809734000000001</v>
      </c>
      <c r="J50" s="819">
        <v>3.4213796099999998</v>
      </c>
      <c r="K50" s="819">
        <v>3.6734526299999999</v>
      </c>
      <c r="L50" s="819">
        <v>3.6716890000000002</v>
      </c>
      <c r="M50" s="819">
        <v>3.5850303800000001</v>
      </c>
      <c r="N50" s="342">
        <v>43.572421769999998</v>
      </c>
      <c r="O50" s="345"/>
      <c r="P50" s="616"/>
      <c r="R50" s="385"/>
    </row>
    <row r="51" spans="1:18" s="188" customFormat="1" ht="15" customHeight="1">
      <c r="A51" s="245" t="s">
        <v>1022</v>
      </c>
      <c r="B51" s="370">
        <v>0.96509195999999997</v>
      </c>
      <c r="C51" s="370">
        <v>1.5021378700000001</v>
      </c>
      <c r="D51" s="370">
        <v>2.4292932999999999</v>
      </c>
      <c r="E51" s="370">
        <v>2.4389067200000003</v>
      </c>
      <c r="F51" s="370">
        <v>1.6729000299999999</v>
      </c>
      <c r="G51" s="370">
        <v>1.4215186399999999</v>
      </c>
      <c r="H51" s="370">
        <v>1.8691095099999999</v>
      </c>
      <c r="I51" s="370">
        <v>1.7090831499999997</v>
      </c>
      <c r="J51" s="370">
        <v>2.6913038399999998</v>
      </c>
      <c r="K51" s="370">
        <v>1.2952552999999998</v>
      </c>
      <c r="L51" s="370">
        <v>2.32271188</v>
      </c>
      <c r="M51" s="370">
        <v>3.6128488900000004</v>
      </c>
      <c r="N51" s="370">
        <v>23.930161089999999</v>
      </c>
      <c r="O51" s="345"/>
      <c r="P51" s="616"/>
      <c r="R51" s="385"/>
    </row>
    <row r="52" spans="1:18" s="188" customFormat="1" ht="15" customHeight="1">
      <c r="A52" s="113" t="s">
        <v>1024</v>
      </c>
      <c r="B52" s="370">
        <v>0.36469526000000002</v>
      </c>
      <c r="C52" s="370">
        <v>0.26902226000000001</v>
      </c>
      <c r="D52" s="370">
        <v>0.22153202</v>
      </c>
      <c r="E52" s="370">
        <v>0.17201710999999997</v>
      </c>
      <c r="F52" s="370">
        <v>0.71046807999999995</v>
      </c>
      <c r="G52" s="370">
        <v>9.6492009999999989E-2</v>
      </c>
      <c r="H52" s="370">
        <v>0.15717596</v>
      </c>
      <c r="I52" s="370">
        <v>8.499263E-2</v>
      </c>
      <c r="J52" s="370">
        <v>0.19817768999999999</v>
      </c>
      <c r="K52" s="370">
        <v>7.2515029999999994E-2</v>
      </c>
      <c r="L52" s="370">
        <v>9.9461309999999997E-2</v>
      </c>
      <c r="M52" s="370">
        <v>5.1674410000000004E-2</v>
      </c>
      <c r="N52" s="370">
        <v>2.4982237700000001</v>
      </c>
      <c r="O52" s="345"/>
      <c r="P52" s="616"/>
      <c r="R52" s="385"/>
    </row>
    <row r="53" spans="1:18" s="188" customFormat="1" ht="15" customHeight="1">
      <c r="A53" s="106" t="s">
        <v>1025</v>
      </c>
      <c r="B53" s="819">
        <v>0.36469526000000002</v>
      </c>
      <c r="C53" s="819">
        <v>0.26902226000000001</v>
      </c>
      <c r="D53" s="819">
        <v>0.22153202</v>
      </c>
      <c r="E53" s="819">
        <v>0.17201710999999997</v>
      </c>
      <c r="F53" s="819">
        <v>0.71046807999999995</v>
      </c>
      <c r="G53" s="819">
        <v>9.6492009999999989E-2</v>
      </c>
      <c r="H53" s="819">
        <v>0.15717596</v>
      </c>
      <c r="I53" s="819">
        <v>8.499263E-2</v>
      </c>
      <c r="J53" s="819">
        <v>0.19817768999999999</v>
      </c>
      <c r="K53" s="819">
        <v>7.2515029999999994E-2</v>
      </c>
      <c r="L53" s="819">
        <v>9.9461309999999997E-2</v>
      </c>
      <c r="M53" s="819">
        <v>5.1674410000000004E-2</v>
      </c>
      <c r="N53" s="342">
        <v>2.4982237700000001</v>
      </c>
      <c r="O53" s="345"/>
      <c r="P53" s="616"/>
      <c r="R53" s="385"/>
    </row>
    <row r="54" spans="1:18" s="188" customFormat="1" ht="15" customHeight="1">
      <c r="A54" s="113" t="s">
        <v>1026</v>
      </c>
      <c r="B54" s="756">
        <v>0.94523100000000004</v>
      </c>
      <c r="C54" s="756">
        <v>0.81866700000000003</v>
      </c>
      <c r="D54" s="756">
        <v>0.98748299999999989</v>
      </c>
      <c r="E54" s="756">
        <v>0.82789000000000001</v>
      </c>
      <c r="F54" s="756">
        <v>7.0988999999999997E-2</v>
      </c>
      <c r="G54" s="756">
        <v>0.50967899999999999</v>
      </c>
      <c r="H54" s="756">
        <v>0.9133119999999999</v>
      </c>
      <c r="I54" s="756">
        <v>0.50458900000000007</v>
      </c>
      <c r="J54" s="756">
        <v>0.67326400000000008</v>
      </c>
      <c r="K54" s="756">
        <v>0.90186299999999997</v>
      </c>
      <c r="L54" s="756">
        <v>0.27875</v>
      </c>
      <c r="M54" s="756">
        <v>0.23891200000000001</v>
      </c>
      <c r="N54" s="756">
        <v>7.6706290000000008</v>
      </c>
      <c r="O54" s="345"/>
      <c r="P54" s="616"/>
      <c r="R54" s="385"/>
    </row>
    <row r="55" spans="1:18" s="188" customFormat="1" ht="15" customHeight="1">
      <c r="A55" s="106" t="s">
        <v>1027</v>
      </c>
      <c r="B55" s="819">
        <v>0.94523100000000004</v>
      </c>
      <c r="C55" s="819">
        <v>0.81866700000000003</v>
      </c>
      <c r="D55" s="819">
        <v>0.98748299999999989</v>
      </c>
      <c r="E55" s="819">
        <v>0.82789000000000001</v>
      </c>
      <c r="F55" s="819">
        <v>7.0988999999999997E-2</v>
      </c>
      <c r="G55" s="819">
        <v>0.50967899999999999</v>
      </c>
      <c r="H55" s="819">
        <v>0.9133119999999999</v>
      </c>
      <c r="I55" s="819">
        <v>0.50458900000000007</v>
      </c>
      <c r="J55" s="819">
        <v>0.67326400000000008</v>
      </c>
      <c r="K55" s="819">
        <v>0.90186299999999997</v>
      </c>
      <c r="L55" s="819">
        <v>0.27875</v>
      </c>
      <c r="M55" s="819">
        <v>0.23891200000000001</v>
      </c>
      <c r="N55" s="342">
        <v>7.6706290000000008</v>
      </c>
      <c r="O55" s="345"/>
      <c r="P55" s="616"/>
      <c r="R55" s="385"/>
    </row>
    <row r="56" spans="1:18" s="188" customFormat="1" ht="15" customHeight="1">
      <c r="A56" s="113" t="s">
        <v>1028</v>
      </c>
      <c r="B56" s="756">
        <v>5.9815082722474038E-2</v>
      </c>
      <c r="C56" s="756">
        <v>0.27963830000000001</v>
      </c>
      <c r="D56" s="756">
        <v>0.86706733999999996</v>
      </c>
      <c r="E56" s="756">
        <v>0.28098216000000009</v>
      </c>
      <c r="F56" s="756">
        <v>0.19187178999999999</v>
      </c>
      <c r="G56" s="756">
        <v>0.52733500000000011</v>
      </c>
      <c r="H56" s="756">
        <v>0.57083532000000015</v>
      </c>
      <c r="I56" s="756">
        <v>1.2002317900000001</v>
      </c>
      <c r="J56" s="756">
        <v>0.49028606000000002</v>
      </c>
      <c r="K56" s="756">
        <v>0.61178819000000007</v>
      </c>
      <c r="L56" s="756">
        <v>0.17951631000000001</v>
      </c>
      <c r="M56" s="756">
        <v>0.42603436</v>
      </c>
      <c r="N56" s="756">
        <v>5.6854017027224755</v>
      </c>
      <c r="O56" s="345"/>
      <c r="P56" s="616"/>
      <c r="R56" s="385"/>
    </row>
    <row r="57" spans="1:18" s="188" customFormat="1" ht="15" customHeight="1">
      <c r="A57" s="642" t="s">
        <v>1053</v>
      </c>
      <c r="B57" s="819">
        <v>5.9815082722474038E-2</v>
      </c>
      <c r="C57" s="819">
        <v>0.27963830000000001</v>
      </c>
      <c r="D57" s="819">
        <v>0.86706733999999996</v>
      </c>
      <c r="E57" s="819">
        <v>0.28098216000000009</v>
      </c>
      <c r="F57" s="819">
        <v>0.19187178999999999</v>
      </c>
      <c r="G57" s="819">
        <v>0.52733500000000011</v>
      </c>
      <c r="H57" s="819">
        <v>0.57083532000000015</v>
      </c>
      <c r="I57" s="819">
        <v>1.2002317900000001</v>
      </c>
      <c r="J57" s="819">
        <v>0.49028606000000002</v>
      </c>
      <c r="K57" s="819">
        <v>0.61178819000000007</v>
      </c>
      <c r="L57" s="819">
        <v>0.17951631000000001</v>
      </c>
      <c r="M57" s="819">
        <v>0.42603436</v>
      </c>
      <c r="N57" s="342">
        <v>5.6854017027224755</v>
      </c>
      <c r="O57" s="345"/>
      <c r="P57" s="616"/>
      <c r="R57" s="385"/>
    </row>
    <row r="58" spans="1:18" s="188" customFormat="1" ht="15" customHeight="1">
      <c r="A58" s="407" t="s">
        <v>396</v>
      </c>
      <c r="B58" s="374">
        <v>156.36967740272246</v>
      </c>
      <c r="C58" s="374">
        <v>166.17032082999998</v>
      </c>
      <c r="D58" s="374">
        <v>193.42603685999998</v>
      </c>
      <c r="E58" s="374">
        <v>274.65214399000001</v>
      </c>
      <c r="F58" s="374">
        <v>225.77644838999998</v>
      </c>
      <c r="G58" s="374">
        <v>181.38004601</v>
      </c>
      <c r="H58" s="374">
        <v>208.02004457999999</v>
      </c>
      <c r="I58" s="374">
        <v>197.15278669</v>
      </c>
      <c r="J58" s="374">
        <v>203.47281878999999</v>
      </c>
      <c r="K58" s="374">
        <v>209.33794541999998</v>
      </c>
      <c r="L58" s="374">
        <v>200.07454051000002</v>
      </c>
      <c r="M58" s="374">
        <v>227.30916730000001</v>
      </c>
      <c r="N58" s="374">
        <v>2443.141976772722</v>
      </c>
      <c r="R58" s="385"/>
    </row>
    <row r="59" spans="1:18" s="188" customFormat="1" ht="15" customHeight="1">
      <c r="A59" s="43" t="s">
        <v>1894</v>
      </c>
      <c r="B59" s="1368"/>
      <c r="C59" s="1368"/>
      <c r="D59" s="1368"/>
      <c r="E59" s="1368"/>
      <c r="F59" s="1368"/>
      <c r="G59" s="1368"/>
      <c r="H59" s="1368"/>
      <c r="I59" s="1368"/>
      <c r="J59" s="1368"/>
      <c r="K59" s="1368"/>
      <c r="L59" s="1368"/>
      <c r="M59" s="1368"/>
      <c r="N59" s="821"/>
      <c r="R59" s="385"/>
    </row>
    <row r="60" spans="1:18" s="188" customFormat="1" ht="15" customHeight="1">
      <c r="A60" s="43" t="s">
        <v>2019</v>
      </c>
      <c r="B60" s="1368"/>
      <c r="C60" s="1368"/>
      <c r="D60" s="1368"/>
      <c r="E60" s="1368"/>
      <c r="F60" s="1368"/>
      <c r="G60" s="1368"/>
      <c r="H60" s="1368"/>
      <c r="I60" s="1368"/>
      <c r="J60" s="1368"/>
      <c r="K60" s="1368"/>
      <c r="L60" s="1368"/>
      <c r="M60" s="1368"/>
      <c r="N60" s="821"/>
      <c r="R60" s="385"/>
    </row>
    <row r="61" spans="1:18" s="188" customFormat="1" ht="15" customHeight="1">
      <c r="A61" s="1067" t="s">
        <v>1806</v>
      </c>
      <c r="B61" s="1368"/>
      <c r="C61" s="1368"/>
      <c r="D61" s="1368"/>
      <c r="E61" s="1368"/>
      <c r="F61" s="1368"/>
      <c r="G61" s="1368"/>
      <c r="H61" s="1368"/>
      <c r="I61" s="1368"/>
      <c r="J61" s="1368"/>
      <c r="K61" s="1368"/>
      <c r="L61" s="1368"/>
      <c r="M61" s="1368"/>
      <c r="N61" s="993"/>
      <c r="R61" s="385"/>
    </row>
    <row r="62" spans="1:18" s="188" customFormat="1" ht="15" customHeight="1">
      <c r="A62" s="523" t="s">
        <v>1306</v>
      </c>
      <c r="B62" s="380"/>
      <c r="C62" s="380"/>
      <c r="D62" s="380"/>
      <c r="E62" s="380"/>
      <c r="F62" s="380"/>
      <c r="G62" s="380"/>
      <c r="H62" s="380"/>
      <c r="I62" s="380"/>
      <c r="J62" s="380"/>
      <c r="K62" s="380"/>
      <c r="L62" s="380"/>
      <c r="M62" s="380"/>
      <c r="N62" s="380"/>
      <c r="R62" s="385"/>
    </row>
    <row r="63" spans="1:18">
      <c r="B63" s="819"/>
      <c r="C63" s="819"/>
      <c r="D63" s="819"/>
      <c r="E63" s="819"/>
      <c r="F63" s="819"/>
      <c r="G63" s="819"/>
      <c r="H63" s="819"/>
      <c r="I63" s="819"/>
      <c r="J63" s="819"/>
      <c r="K63" s="819"/>
      <c r="L63" s="819"/>
      <c r="M63" s="819"/>
      <c r="N63" s="1311"/>
      <c r="O63" s="79"/>
    </row>
    <row r="64" spans="1:18">
      <c r="B64" s="1369"/>
      <c r="C64" s="819"/>
      <c r="D64" s="819"/>
      <c r="E64" s="819"/>
      <c r="F64" s="819"/>
      <c r="G64" s="819"/>
      <c r="H64" s="819"/>
      <c r="I64" s="819"/>
      <c r="J64" s="819"/>
      <c r="K64" s="819"/>
      <c r="L64" s="819"/>
      <c r="M64" s="819"/>
    </row>
    <row r="65" spans="2:13">
      <c r="B65" s="756"/>
      <c r="C65" s="756"/>
      <c r="D65" s="756"/>
      <c r="E65" s="756"/>
      <c r="F65" s="756"/>
      <c r="G65" s="756"/>
      <c r="H65" s="756"/>
      <c r="I65" s="756"/>
      <c r="J65" s="756"/>
      <c r="K65" s="756"/>
      <c r="L65" s="756"/>
      <c r="M65" s="756"/>
    </row>
    <row r="68" spans="2:13">
      <c r="F68" s="1311"/>
    </row>
  </sheetData>
  <customSheetViews>
    <customSheetView guid="{45E423DD-7FD2-487F-8372-5798D7D06C15}" showPageBreaks="1" showGridLines="0" printArea="1" topLeftCell="D1">
      <selection activeCell="N3" sqref="N3"/>
      <pageMargins left="1.06" right="0.43" top="0.5" bottom="0.41" header="0.26" footer="0"/>
      <pageSetup scale="73" orientation="landscape" r:id="rId1"/>
      <headerFooter alignWithMargins="0"/>
    </customSheetView>
    <customSheetView guid="{B297ACE3-C144-4411-A206-EE5C8D41CE1C}" topLeftCell="C40">
      <selection activeCell="H39" sqref="H39"/>
      <pageMargins left="1.06" right="0.43" top="0.5" bottom="0.41" header="0.26" footer="0"/>
      <pageSetup scale="75" orientation="landscape" r:id="rId2"/>
      <headerFooter alignWithMargins="0"/>
    </customSheetView>
    <customSheetView guid="{51F1D52B-5D55-4FCC-809B-9B4CC86C88B9}" showGridLines="0" topLeftCell="D1">
      <selection activeCell="N3" sqref="N3"/>
      <pageMargins left="1.06" right="0.43" top="0.5" bottom="0.41" header="0.26" footer="0"/>
      <pageSetup scale="73" orientation="landscape" r:id="rId3"/>
      <headerFooter alignWithMargins="0"/>
    </customSheetView>
  </customSheetViews>
  <phoneticPr fontId="0" type="noConversion"/>
  <pageMargins left="0.9055118110236221" right="0.23622047244094491" top="0.27559055118110237" bottom="0.15748031496062992" header="0.31496062992125984" footer="0"/>
  <pageSetup scale="58" orientation="landscape" r:id="rId4"/>
  <headerFooter alignWithMargins="0"/>
  <drawing r:id="rId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1"/>
  <dimension ref="A1:H63"/>
  <sheetViews>
    <sheetView showGridLines="0" zoomScaleNormal="100" workbookViewId="0">
      <selection activeCell="I15" sqref="I15"/>
    </sheetView>
  </sheetViews>
  <sheetFormatPr defaultColWidth="9.140625" defaultRowHeight="15"/>
  <cols>
    <col min="1" max="1" width="57.28515625" style="48" customWidth="1"/>
    <col min="2" max="6" width="12.7109375" style="271" customWidth="1"/>
    <col min="7" max="8" width="9.140625" style="271"/>
    <col min="9" max="16384" width="9.140625" style="48"/>
  </cols>
  <sheetData>
    <row r="1" spans="1:6">
      <c r="A1" s="331" t="s">
        <v>277</v>
      </c>
      <c r="B1" s="122"/>
      <c r="C1" s="122"/>
      <c r="D1" s="122"/>
      <c r="E1" s="122"/>
      <c r="F1" s="1634">
        <v>92</v>
      </c>
    </row>
    <row r="2" spans="1:6">
      <c r="A2" s="53"/>
      <c r="B2" s="120"/>
      <c r="C2" s="120"/>
      <c r="D2" s="120"/>
      <c r="E2" s="120"/>
      <c r="F2" s="120"/>
    </row>
    <row r="3" spans="1:6">
      <c r="A3" s="53"/>
      <c r="B3" s="120"/>
      <c r="C3" s="120"/>
      <c r="D3" s="120"/>
      <c r="E3" s="120"/>
      <c r="F3" s="120"/>
    </row>
    <row r="4" spans="1:6">
      <c r="A4" s="53"/>
      <c r="B4" s="120"/>
      <c r="C4" s="120"/>
      <c r="D4" s="120"/>
      <c r="E4" s="120"/>
      <c r="F4" s="120"/>
    </row>
    <row r="5" spans="1:6">
      <c r="A5" s="53"/>
      <c r="B5" s="120"/>
      <c r="C5" s="120"/>
      <c r="D5" s="120"/>
      <c r="E5" s="120"/>
      <c r="F5" s="120"/>
    </row>
    <row r="6" spans="1:6">
      <c r="A6" s="53"/>
      <c r="B6" s="120"/>
      <c r="C6" s="120"/>
      <c r="D6" s="120"/>
      <c r="E6" s="120"/>
      <c r="F6" s="120"/>
    </row>
    <row r="7" spans="1:6">
      <c r="A7" s="53"/>
      <c r="B7" s="120"/>
      <c r="C7" s="120"/>
      <c r="D7" s="120"/>
      <c r="E7" s="120"/>
      <c r="F7" s="120"/>
    </row>
    <row r="8" spans="1:6">
      <c r="A8" s="55" t="s">
        <v>1296</v>
      </c>
    </row>
    <row r="9" spans="1:6">
      <c r="A9" s="55" t="s">
        <v>1700</v>
      </c>
    </row>
    <row r="10" spans="1:6">
      <c r="A10" s="53" t="s">
        <v>359</v>
      </c>
    </row>
    <row r="11" spans="1:6" ht="17.25">
      <c r="A11" s="141" t="s">
        <v>288</v>
      </c>
      <c r="B11" s="1255">
        <v>2015</v>
      </c>
      <c r="C11" s="1255">
        <v>2016</v>
      </c>
      <c r="D11" s="1255">
        <v>2017</v>
      </c>
      <c r="E11" s="1255">
        <v>2018</v>
      </c>
      <c r="F11" s="1255" t="s">
        <v>1739</v>
      </c>
    </row>
    <row r="12" spans="1:6">
      <c r="A12" s="1795" t="s">
        <v>363</v>
      </c>
      <c r="B12" s="756">
        <v>493.39183281999999</v>
      </c>
      <c r="C12" s="756">
        <v>685.04602492000004</v>
      </c>
      <c r="D12" s="756">
        <v>839.93571434</v>
      </c>
      <c r="E12" s="756">
        <v>970.90991399999996</v>
      </c>
      <c r="F12" s="756">
        <v>1068.6240539799996</v>
      </c>
    </row>
    <row r="13" spans="1:6" ht="17.25" customHeight="1">
      <c r="A13" s="381" t="s">
        <v>175</v>
      </c>
      <c r="B13" s="756">
        <v>163.67732387000001</v>
      </c>
      <c r="C13" s="756">
        <v>159.66340616000002</v>
      </c>
      <c r="D13" s="756">
        <v>185.42065638</v>
      </c>
      <c r="E13" s="756">
        <v>227.72495798999998</v>
      </c>
      <c r="F13" s="756">
        <v>284.61966072000001</v>
      </c>
    </row>
    <row r="14" spans="1:6">
      <c r="A14" s="204" t="s">
        <v>186</v>
      </c>
      <c r="B14" s="819">
        <v>30.061181639999997</v>
      </c>
      <c r="C14" s="819">
        <v>30.755106719999997</v>
      </c>
      <c r="D14" s="819">
        <v>41.535412740000005</v>
      </c>
      <c r="E14" s="819">
        <v>67.656569399999995</v>
      </c>
      <c r="F14" s="819">
        <v>68.666968249999996</v>
      </c>
    </row>
    <row r="15" spans="1:6">
      <c r="A15" s="204" t="s">
        <v>187</v>
      </c>
      <c r="B15" s="819">
        <v>83.696378690000003</v>
      </c>
      <c r="C15" s="819">
        <v>76.214449290000019</v>
      </c>
      <c r="D15" s="819">
        <v>94.27994502</v>
      </c>
      <c r="E15" s="819">
        <v>109.35198625999999</v>
      </c>
      <c r="F15" s="819">
        <v>162.04482807000002</v>
      </c>
    </row>
    <row r="16" spans="1:6">
      <c r="A16" s="199" t="s">
        <v>188</v>
      </c>
      <c r="B16" s="819">
        <v>13.599441039999997</v>
      </c>
      <c r="C16" s="819">
        <v>13.78251416</v>
      </c>
      <c r="D16" s="819">
        <v>15.776886360000001</v>
      </c>
      <c r="E16" s="819">
        <v>16.609174169999999</v>
      </c>
      <c r="F16" s="819">
        <v>17.85842495</v>
      </c>
    </row>
    <row r="17" spans="1:6">
      <c r="A17" s="48" t="s">
        <v>402</v>
      </c>
      <c r="B17" s="819">
        <v>1.5887177600000002</v>
      </c>
      <c r="C17" s="819">
        <v>2.10321398</v>
      </c>
      <c r="D17" s="819">
        <v>1.0687304099999997</v>
      </c>
      <c r="E17" s="819">
        <v>0.30675518000000002</v>
      </c>
      <c r="F17" s="819">
        <v>0.48333333000000001</v>
      </c>
    </row>
    <row r="18" spans="1:6">
      <c r="A18" s="199" t="s">
        <v>189</v>
      </c>
      <c r="B18" s="819">
        <v>8.9483139000000005</v>
      </c>
      <c r="C18" s="819">
        <v>8.4884588699999988</v>
      </c>
      <c r="D18" s="819">
        <v>7.9404772299999999</v>
      </c>
      <c r="E18" s="819">
        <v>7.8662691599999999</v>
      </c>
      <c r="F18" s="819">
        <v>8.4455368400000008</v>
      </c>
    </row>
    <row r="19" spans="1:6">
      <c r="A19" s="199" t="s">
        <v>190</v>
      </c>
      <c r="B19" s="819">
        <v>2.7345733399999999</v>
      </c>
      <c r="C19" s="819">
        <v>3.2890163800000001</v>
      </c>
      <c r="D19" s="819">
        <v>3.0892850399999996</v>
      </c>
      <c r="E19" s="819">
        <v>4.0594760800000005</v>
      </c>
      <c r="F19" s="819">
        <v>4.8577843499999993</v>
      </c>
    </row>
    <row r="20" spans="1:6">
      <c r="A20" s="48" t="s">
        <v>504</v>
      </c>
      <c r="B20" s="819">
        <v>23.048717500000002</v>
      </c>
      <c r="C20" s="819">
        <v>25.03064676</v>
      </c>
      <c r="D20" s="819">
        <v>21.729919580000001</v>
      </c>
      <c r="E20" s="819">
        <v>21.874727740000001</v>
      </c>
      <c r="F20" s="819">
        <v>22.262784929999999</v>
      </c>
    </row>
    <row r="21" spans="1:6">
      <c r="A21" s="381" t="s">
        <v>1015</v>
      </c>
      <c r="B21" s="756">
        <v>258.28307896999996</v>
      </c>
      <c r="C21" s="756">
        <v>444.04015264000003</v>
      </c>
      <c r="D21" s="756">
        <v>525.18950384000004</v>
      </c>
      <c r="E21" s="756">
        <v>592.63993893999998</v>
      </c>
      <c r="F21" s="756">
        <v>670.84185007999986</v>
      </c>
    </row>
    <row r="22" spans="1:6">
      <c r="A22" s="382" t="s">
        <v>183</v>
      </c>
      <c r="B22" s="819">
        <v>247.16041059999998</v>
      </c>
      <c r="C22" s="819">
        <v>432.63521550000002</v>
      </c>
      <c r="D22" s="819">
        <v>516.51811190000001</v>
      </c>
      <c r="E22" s="819">
        <v>585.31004983000003</v>
      </c>
      <c r="F22" s="819">
        <v>666.07782847999988</v>
      </c>
    </row>
    <row r="23" spans="1:6">
      <c r="A23" s="48" t="s">
        <v>1055</v>
      </c>
      <c r="B23" s="819">
        <v>7.4707652099999997</v>
      </c>
      <c r="C23" s="819">
        <v>5.7994051899999999</v>
      </c>
      <c r="D23" s="819">
        <v>6.5119531899999998</v>
      </c>
      <c r="E23" s="819">
        <v>5.4434802299999996</v>
      </c>
      <c r="F23" s="819">
        <v>4.2163179</v>
      </c>
    </row>
    <row r="24" spans="1:6">
      <c r="A24" s="366" t="s">
        <v>1048</v>
      </c>
      <c r="B24" s="819">
        <v>1.2001307800000001</v>
      </c>
      <c r="C24" s="819">
        <v>1.8533980900000002</v>
      </c>
      <c r="D24" s="819">
        <v>0.73652613</v>
      </c>
      <c r="E24" s="819">
        <v>1.02273215</v>
      </c>
      <c r="F24" s="819">
        <v>0.23536394999999999</v>
      </c>
    </row>
    <row r="25" spans="1:6">
      <c r="A25" s="366" t="s">
        <v>1049</v>
      </c>
      <c r="B25" s="819">
        <v>1.1820734900000001</v>
      </c>
      <c r="C25" s="819">
        <v>1.8310620900000001</v>
      </c>
      <c r="D25" s="819">
        <v>0.67604973999999995</v>
      </c>
      <c r="E25" s="819">
        <v>0</v>
      </c>
      <c r="F25" s="819">
        <v>0</v>
      </c>
    </row>
    <row r="26" spans="1:6">
      <c r="A26" s="366" t="s">
        <v>1050</v>
      </c>
      <c r="B26" s="819">
        <v>1.2696988899999999</v>
      </c>
      <c r="C26" s="819">
        <v>1.9210717699999997</v>
      </c>
      <c r="D26" s="819">
        <v>0.74686288000000001</v>
      </c>
      <c r="E26" s="819">
        <v>0.86367672999999989</v>
      </c>
      <c r="F26" s="819">
        <v>0.31233975000000003</v>
      </c>
    </row>
    <row r="27" spans="1:6">
      <c r="A27" s="381" t="s">
        <v>1014</v>
      </c>
      <c r="B27" s="756">
        <v>57.95779976</v>
      </c>
      <c r="C27" s="756">
        <v>68.375764689999997</v>
      </c>
      <c r="D27" s="756">
        <v>109.32870399000001</v>
      </c>
      <c r="E27" s="756">
        <v>112.49276825999998</v>
      </c>
      <c r="F27" s="756">
        <v>71.579993250000001</v>
      </c>
    </row>
    <row r="28" spans="1:6">
      <c r="A28" s="517" t="s">
        <v>214</v>
      </c>
      <c r="B28" s="819">
        <v>11.096255439999998</v>
      </c>
      <c r="C28" s="819">
        <v>23.13919551</v>
      </c>
      <c r="D28" s="819">
        <v>49.091518630000003</v>
      </c>
      <c r="E28" s="819">
        <v>51.730467149999996</v>
      </c>
      <c r="F28" s="819">
        <v>9.3202720900000013</v>
      </c>
    </row>
    <row r="29" spans="1:6">
      <c r="A29" s="543" t="s">
        <v>1226</v>
      </c>
      <c r="B29" s="819">
        <v>4.9659745900000001</v>
      </c>
      <c r="C29" s="819">
        <v>5.6917200900000005</v>
      </c>
      <c r="D29" s="819">
        <v>3.4569238199999996</v>
      </c>
      <c r="E29" s="819">
        <v>2.0035255999999997</v>
      </c>
      <c r="F29" s="819">
        <v>5.0220599200000002</v>
      </c>
    </row>
    <row r="30" spans="1:6">
      <c r="A30" s="517" t="s">
        <v>163</v>
      </c>
      <c r="B30" s="819">
        <v>4.0536076599999999</v>
      </c>
      <c r="C30" s="819">
        <v>3.9031610499999996</v>
      </c>
      <c r="D30" s="819">
        <v>2.0659398200000001</v>
      </c>
      <c r="E30" s="819">
        <v>3.1383876499999999</v>
      </c>
      <c r="F30" s="819">
        <v>5.0854210699999989</v>
      </c>
    </row>
    <row r="31" spans="1:6">
      <c r="A31" s="680" t="s">
        <v>1065</v>
      </c>
      <c r="B31" s="819">
        <v>7.1008004400000004</v>
      </c>
      <c r="C31" s="819">
        <v>6.9251736799999986</v>
      </c>
      <c r="D31" s="819">
        <v>6.618176179999999</v>
      </c>
      <c r="E31" s="819">
        <v>6.3011580899999995</v>
      </c>
      <c r="F31" s="819">
        <v>6.5855132399999983</v>
      </c>
    </row>
    <row r="32" spans="1:6">
      <c r="A32" s="194" t="s">
        <v>517</v>
      </c>
      <c r="B32" s="819">
        <v>11.302489619999999</v>
      </c>
      <c r="C32" s="819">
        <v>11.281609120000001</v>
      </c>
      <c r="D32" s="819">
        <v>31.225192390000007</v>
      </c>
      <c r="E32" s="819">
        <v>33.464344719999993</v>
      </c>
      <c r="F32" s="819">
        <v>27.864072560000004</v>
      </c>
    </row>
    <row r="33" spans="1:6">
      <c r="A33" s="200" t="s">
        <v>473</v>
      </c>
      <c r="B33" s="819">
        <v>19.438672010000001</v>
      </c>
      <c r="C33" s="819">
        <v>17.434905239999999</v>
      </c>
      <c r="D33" s="819">
        <v>16.870953149999998</v>
      </c>
      <c r="E33" s="819">
        <v>15.854885049999998</v>
      </c>
      <c r="F33" s="819">
        <v>17.702654370000001</v>
      </c>
    </row>
    <row r="34" spans="1:6">
      <c r="A34" s="245" t="s">
        <v>1012</v>
      </c>
      <c r="B34" s="756">
        <v>13.473630219999999</v>
      </c>
      <c r="C34" s="756">
        <v>12.966701429999999</v>
      </c>
      <c r="D34" s="756">
        <v>19.996850130000002</v>
      </c>
      <c r="E34" s="756">
        <v>38.052248810000016</v>
      </c>
      <c r="F34" s="756">
        <v>41.582549929999999</v>
      </c>
    </row>
    <row r="35" spans="1:6">
      <c r="A35" s="381" t="s">
        <v>365</v>
      </c>
      <c r="B35" s="756">
        <v>248.61910272</v>
      </c>
      <c r="C35" s="756">
        <v>243.11917917000002</v>
      </c>
      <c r="D35" s="756">
        <v>319.24778251000009</v>
      </c>
      <c r="E35" s="756">
        <v>352.16042263999992</v>
      </c>
      <c r="F35" s="756">
        <v>432.59623228000004</v>
      </c>
    </row>
    <row r="36" spans="1:6">
      <c r="A36" s="679" t="s">
        <v>1108</v>
      </c>
      <c r="B36" s="819">
        <v>170.038039</v>
      </c>
      <c r="C36" s="819">
        <v>163.09049619000001</v>
      </c>
      <c r="D36" s="819">
        <v>200.22662624</v>
      </c>
      <c r="E36" s="819">
        <v>231.35656195000001</v>
      </c>
      <c r="F36" s="819">
        <v>266.39761068000001</v>
      </c>
    </row>
    <row r="37" spans="1:6">
      <c r="A37" s="517" t="s">
        <v>1109</v>
      </c>
      <c r="B37" s="819">
        <v>27.204786809999998</v>
      </c>
      <c r="C37" s="819">
        <v>27.745578340000002</v>
      </c>
      <c r="D37" s="819">
        <v>44.487484630000004</v>
      </c>
      <c r="E37" s="819">
        <v>33.524856</v>
      </c>
      <c r="F37" s="819">
        <v>42.356335190000003</v>
      </c>
    </row>
    <row r="38" spans="1:6">
      <c r="A38" s="543" t="s">
        <v>1110</v>
      </c>
      <c r="B38" s="819">
        <v>20.237121569999999</v>
      </c>
      <c r="C38" s="819">
        <v>19.550576329999998</v>
      </c>
      <c r="D38" s="819">
        <v>24.763502940000002</v>
      </c>
      <c r="E38" s="819">
        <v>27.442010289999999</v>
      </c>
      <c r="F38" s="819">
        <v>31.897048770000001</v>
      </c>
    </row>
    <row r="39" spans="1:6">
      <c r="A39" s="517" t="s">
        <v>1111</v>
      </c>
      <c r="B39" s="819">
        <v>8.2952632499999996</v>
      </c>
      <c r="C39" s="819">
        <v>7.0662703099999993</v>
      </c>
      <c r="D39" s="819">
        <v>7.8732024599999999</v>
      </c>
      <c r="E39" s="819">
        <v>5.2296158899999998</v>
      </c>
      <c r="F39" s="819">
        <v>9.5208466300000012</v>
      </c>
    </row>
    <row r="40" spans="1:6">
      <c r="A40" s="194" t="s">
        <v>1059</v>
      </c>
      <c r="B40" s="819">
        <v>5.9570442699999999</v>
      </c>
      <c r="C40" s="819">
        <v>1.8318119200000003</v>
      </c>
      <c r="D40" s="819">
        <v>7.2580239100000004</v>
      </c>
      <c r="E40" s="819">
        <v>8.9467816999999972</v>
      </c>
      <c r="F40" s="819">
        <v>15.478961209999998</v>
      </c>
    </row>
    <row r="41" spans="1:6">
      <c r="A41" s="194" t="s">
        <v>1112</v>
      </c>
      <c r="B41" s="819">
        <v>4.0782660100000001</v>
      </c>
      <c r="C41" s="819">
        <v>2.9391800000000003</v>
      </c>
      <c r="D41" s="819">
        <v>2.218188</v>
      </c>
      <c r="E41" s="819">
        <v>3.8988049999999999</v>
      </c>
      <c r="F41" s="819">
        <v>5.5991519999999992</v>
      </c>
    </row>
    <row r="42" spans="1:6">
      <c r="A42" s="245" t="s">
        <v>1011</v>
      </c>
      <c r="B42" s="756">
        <v>12.808581809999998</v>
      </c>
      <c r="C42" s="756">
        <v>20.895266079999999</v>
      </c>
      <c r="D42" s="756">
        <v>32.420754329999994</v>
      </c>
      <c r="E42" s="756">
        <v>41.761791809999991</v>
      </c>
      <c r="F42" s="756">
        <v>61.346277799999996</v>
      </c>
    </row>
    <row r="43" spans="1:6">
      <c r="A43" s="381" t="s">
        <v>1013</v>
      </c>
      <c r="B43" s="756">
        <v>494.00206641999995</v>
      </c>
      <c r="C43" s="756">
        <v>551.75549191000005</v>
      </c>
      <c r="D43" s="756">
        <v>536.98620423999989</v>
      </c>
      <c r="E43" s="756">
        <v>701.64476092999996</v>
      </c>
      <c r="F43" s="756">
        <v>926.06743603999985</v>
      </c>
    </row>
    <row r="44" spans="1:6">
      <c r="A44" s="381" t="s">
        <v>1018</v>
      </c>
      <c r="B44" s="756">
        <v>441.89365254999996</v>
      </c>
      <c r="C44" s="756">
        <v>497.60396728000006</v>
      </c>
      <c r="D44" s="756">
        <v>466.07085967000012</v>
      </c>
      <c r="E44" s="756">
        <v>627.94147295999994</v>
      </c>
      <c r="F44" s="756">
        <v>829.99207018999982</v>
      </c>
    </row>
    <row r="45" spans="1:6">
      <c r="A45" s="382" t="s">
        <v>217</v>
      </c>
      <c r="B45" s="819">
        <v>441.89365254999996</v>
      </c>
      <c r="C45" s="819">
        <v>497.60396728000006</v>
      </c>
      <c r="D45" s="819">
        <v>466.07085967000012</v>
      </c>
      <c r="E45" s="819">
        <v>627.94147295999994</v>
      </c>
      <c r="F45" s="819">
        <v>829.99207018999982</v>
      </c>
    </row>
    <row r="46" spans="1:6">
      <c r="A46" s="381" t="s">
        <v>1019</v>
      </c>
      <c r="B46" s="819">
        <v>0</v>
      </c>
      <c r="C46" s="819">
        <v>0</v>
      </c>
      <c r="D46" s="819">
        <v>0</v>
      </c>
      <c r="E46" s="819">
        <v>0</v>
      </c>
      <c r="F46" s="819">
        <v>0.16304915</v>
      </c>
    </row>
    <row r="47" spans="1:6">
      <c r="A47" s="382" t="s">
        <v>184</v>
      </c>
      <c r="B47" s="819">
        <v>0</v>
      </c>
      <c r="C47" s="819">
        <v>0</v>
      </c>
      <c r="D47" s="819">
        <v>0</v>
      </c>
      <c r="E47" s="819">
        <v>0</v>
      </c>
      <c r="F47" s="819">
        <v>0.16304915</v>
      </c>
    </row>
    <row r="48" spans="1:6">
      <c r="A48" s="381" t="s">
        <v>173</v>
      </c>
      <c r="B48" s="756">
        <v>40.739422850000004</v>
      </c>
      <c r="C48" s="756">
        <v>44.898707430000002</v>
      </c>
      <c r="D48" s="756">
        <v>56.227797599999853</v>
      </c>
      <c r="E48" s="756">
        <v>55.777404500000003</v>
      </c>
      <c r="F48" s="756">
        <v>71.982155610000007</v>
      </c>
    </row>
    <row r="49" spans="1:6">
      <c r="A49" s="106" t="s">
        <v>1020</v>
      </c>
      <c r="B49" s="819">
        <v>0.87854679000000002</v>
      </c>
      <c r="C49" s="819">
        <v>1.75631852</v>
      </c>
      <c r="D49" s="756">
        <v>11.298277539999999</v>
      </c>
      <c r="E49" s="756">
        <v>14.719281250000002</v>
      </c>
      <c r="F49" s="819">
        <v>23.62223384</v>
      </c>
    </row>
    <row r="50" spans="1:6">
      <c r="A50" s="72" t="s">
        <v>211</v>
      </c>
      <c r="B50" s="819">
        <v>1.5117</v>
      </c>
      <c r="C50" s="819">
        <v>0.3543</v>
      </c>
      <c r="D50" s="756">
        <v>5.1757027399998581</v>
      </c>
      <c r="E50" s="756">
        <v>3.5314999999999994</v>
      </c>
      <c r="F50" s="819">
        <v>4.7875000000000005</v>
      </c>
    </row>
    <row r="51" spans="1:6">
      <c r="A51" s="202" t="s">
        <v>1052</v>
      </c>
      <c r="B51" s="819">
        <v>38.349176060000005</v>
      </c>
      <c r="C51" s="819">
        <v>42.788088909999999</v>
      </c>
      <c r="D51" s="756">
        <v>39.753817319999996</v>
      </c>
      <c r="E51" s="756">
        <v>37.52662325</v>
      </c>
      <c r="F51" s="819">
        <v>43.572421769999998</v>
      </c>
    </row>
    <row r="52" spans="1:6">
      <c r="A52" s="245" t="s">
        <v>1022</v>
      </c>
      <c r="B52" s="756">
        <v>11.368991019999999</v>
      </c>
      <c r="C52" s="756">
        <v>9.2528172000000009</v>
      </c>
      <c r="D52" s="756">
        <v>14.68754697</v>
      </c>
      <c r="E52" s="756">
        <v>17.925883469999999</v>
      </c>
      <c r="F52" s="756">
        <v>23.930161089999999</v>
      </c>
    </row>
    <row r="53" spans="1:6">
      <c r="A53" s="113" t="s">
        <v>1024</v>
      </c>
      <c r="B53" s="756">
        <v>0</v>
      </c>
      <c r="C53" s="756">
        <v>0</v>
      </c>
      <c r="D53" s="756">
        <v>1.3569397400000001</v>
      </c>
      <c r="E53" s="756">
        <v>1.91296143</v>
      </c>
      <c r="F53" s="756">
        <v>2.4982237700000001</v>
      </c>
    </row>
    <row r="54" spans="1:6">
      <c r="A54" s="106" t="s">
        <v>1025</v>
      </c>
      <c r="B54" s="819">
        <v>0</v>
      </c>
      <c r="C54" s="819">
        <v>0</v>
      </c>
      <c r="D54" s="819">
        <v>1.3569397400000001</v>
      </c>
      <c r="E54" s="819">
        <v>1.91296143</v>
      </c>
      <c r="F54" s="756">
        <v>2.4982237700000001</v>
      </c>
    </row>
    <row r="55" spans="1:6">
      <c r="A55" s="113" t="s">
        <v>1026</v>
      </c>
      <c r="B55" s="756">
        <v>1.7624949999999999</v>
      </c>
      <c r="C55" s="756">
        <v>1.8507239999999998</v>
      </c>
      <c r="D55" s="756">
        <v>2.2925179999999998</v>
      </c>
      <c r="E55" s="756">
        <v>4.9761957699998183</v>
      </c>
      <c r="F55" s="756">
        <v>7.6706290000000008</v>
      </c>
    </row>
    <row r="56" spans="1:6">
      <c r="A56" s="106" t="s">
        <v>1027</v>
      </c>
      <c r="B56" s="819">
        <v>1.7624949999999999</v>
      </c>
      <c r="C56" s="819">
        <v>1.8507239999999998</v>
      </c>
      <c r="D56" s="819">
        <v>2.2925179999999998</v>
      </c>
      <c r="E56" s="819">
        <v>4.9761957699998183</v>
      </c>
      <c r="F56" s="819">
        <v>7.6706290000000008</v>
      </c>
    </row>
    <row r="57" spans="1:6">
      <c r="A57" s="113" t="s">
        <v>1028</v>
      </c>
      <c r="B57" s="756">
        <v>1.0952316999999998</v>
      </c>
      <c r="C57" s="756">
        <v>1.3174434199999996</v>
      </c>
      <c r="D57" s="756">
        <v>2.5693920199999996</v>
      </c>
      <c r="E57" s="756">
        <v>3.0375963499999994</v>
      </c>
      <c r="F57" s="756">
        <v>5.6854017027224755</v>
      </c>
    </row>
    <row r="58" spans="1:6">
      <c r="A58" s="642" t="s">
        <v>1053</v>
      </c>
      <c r="B58" s="819">
        <v>1.0952316999999998</v>
      </c>
      <c r="C58" s="819">
        <v>1.3174434199999996</v>
      </c>
      <c r="D58" s="819">
        <v>2.5693920199999996</v>
      </c>
      <c r="E58" s="819">
        <v>3.0375963499999994</v>
      </c>
      <c r="F58" s="819">
        <v>5.6854017027224755</v>
      </c>
    </row>
    <row r="59" spans="1:6">
      <c r="A59" s="407" t="s">
        <v>396</v>
      </c>
      <c r="B59" s="123">
        <v>1238.8707286599999</v>
      </c>
      <c r="C59" s="123">
        <v>1483.0888634200001</v>
      </c>
      <c r="D59" s="123">
        <v>1702.38855085</v>
      </c>
      <c r="E59" s="123">
        <v>2034.6418511199995</v>
      </c>
      <c r="F59" s="123">
        <v>2443.141976772722</v>
      </c>
    </row>
    <row r="60" spans="1:6">
      <c r="A60" s="1652" t="s">
        <v>1894</v>
      </c>
      <c r="D60" s="756"/>
      <c r="E60" s="756"/>
    </row>
    <row r="61" spans="1:6" ht="18" customHeight="1">
      <c r="A61" s="43" t="s">
        <v>2019</v>
      </c>
      <c r="D61" s="756"/>
      <c r="E61" s="756"/>
    </row>
    <row r="62" spans="1:6" ht="24.75" customHeight="1">
      <c r="A62" s="1067" t="s">
        <v>1809</v>
      </c>
      <c r="D62" s="756"/>
      <c r="E62" s="756"/>
    </row>
    <row r="63" spans="1:6" ht="18.75" customHeight="1">
      <c r="A63" s="523" t="s">
        <v>1306</v>
      </c>
      <c r="D63" s="756"/>
      <c r="E63" s="756"/>
    </row>
  </sheetData>
  <pageMargins left="0.94488188976377963" right="0.43307086614173229" top="0.74803149606299213" bottom="0.74803149606299213" header="0.47244094488188981" footer="0.31496062992125984"/>
  <pageSetup scale="64" orientation="portrait"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A69"/>
  <sheetViews>
    <sheetView showGridLines="0" zoomScaleNormal="100" workbookViewId="0">
      <pane xSplit="1" topLeftCell="E1" activePane="topRight" state="frozen"/>
      <selection activeCell="A29" sqref="A29"/>
      <selection pane="topRight" activeCell="N13" sqref="N13"/>
    </sheetView>
  </sheetViews>
  <sheetFormatPr defaultColWidth="11.42578125" defaultRowHeight="15"/>
  <cols>
    <col min="1" max="1" width="54.7109375" style="53" customWidth="1"/>
    <col min="2" max="14" width="11.42578125" style="53" customWidth="1"/>
    <col min="15" max="15" width="11.42578125" style="53"/>
    <col min="16" max="16" width="29.7109375" style="53" customWidth="1"/>
    <col min="17" max="17" width="17.5703125" style="80" bestFit="1" customWidth="1"/>
    <col min="18" max="16384" width="11.42578125" style="53"/>
  </cols>
  <sheetData>
    <row r="1" spans="1:17" ht="15" customHeight="1">
      <c r="A1" s="331" t="s">
        <v>277</v>
      </c>
      <c r="B1" s="58"/>
      <c r="C1" s="58"/>
      <c r="D1" s="58"/>
      <c r="E1" s="58"/>
      <c r="F1" s="58"/>
      <c r="G1" s="58"/>
      <c r="H1" s="58"/>
      <c r="I1" s="58"/>
      <c r="J1" s="58"/>
      <c r="K1" s="58"/>
      <c r="L1" s="58"/>
      <c r="M1" s="58"/>
      <c r="N1" s="808">
        <v>93</v>
      </c>
    </row>
    <row r="6" spans="1:17" s="188" customFormat="1" ht="15" customHeight="1">
      <c r="A6" s="228" t="s">
        <v>2081</v>
      </c>
      <c r="Q6" s="385"/>
    </row>
    <row r="7" spans="1:17" s="188" customFormat="1" ht="15" customHeight="1">
      <c r="A7" s="228" t="s">
        <v>1701</v>
      </c>
      <c r="Q7" s="385"/>
    </row>
    <row r="8" spans="1:17" s="188" customFormat="1" ht="15" customHeight="1">
      <c r="A8" s="188" t="s">
        <v>359</v>
      </c>
      <c r="Q8" s="385"/>
    </row>
    <row r="9" spans="1:17" s="188" customFormat="1" ht="15" customHeight="1">
      <c r="A9" s="124" t="s">
        <v>288</v>
      </c>
      <c r="B9" s="116" t="s">
        <v>368</v>
      </c>
      <c r="C9" s="116" t="s">
        <v>329</v>
      </c>
      <c r="D9" s="116" t="s">
        <v>330</v>
      </c>
      <c r="E9" s="116" t="s">
        <v>331</v>
      </c>
      <c r="F9" s="116" t="s">
        <v>332</v>
      </c>
      <c r="G9" s="116" t="s">
        <v>333</v>
      </c>
      <c r="H9" s="116" t="s">
        <v>334</v>
      </c>
      <c r="I9" s="116" t="s">
        <v>335</v>
      </c>
      <c r="J9" s="116" t="s">
        <v>336</v>
      </c>
      <c r="K9" s="116" t="s">
        <v>337</v>
      </c>
      <c r="L9" s="116" t="s">
        <v>338</v>
      </c>
      <c r="M9" s="116" t="s">
        <v>339</v>
      </c>
      <c r="N9" s="1613" t="s">
        <v>2069</v>
      </c>
      <c r="Q9" s="385"/>
    </row>
    <row r="10" spans="1:17" s="194" customFormat="1" ht="15" customHeight="1">
      <c r="A10" s="378" t="s">
        <v>363</v>
      </c>
      <c r="B10" s="756">
        <v>106.20828261000001</v>
      </c>
      <c r="C10" s="756">
        <v>129.24460273</v>
      </c>
      <c r="D10" s="756">
        <v>110.38749889</v>
      </c>
      <c r="E10" s="756">
        <v>261.71203238999999</v>
      </c>
      <c r="F10" s="756">
        <v>113.14716645</v>
      </c>
      <c r="G10" s="756">
        <v>122.51459298999998</v>
      </c>
      <c r="H10" s="756">
        <v>377.57330525999998</v>
      </c>
      <c r="I10" s="756">
        <v>124.0158184</v>
      </c>
      <c r="J10" s="756">
        <v>157.38032098999997</v>
      </c>
      <c r="K10" s="756">
        <v>133.05380062999998</v>
      </c>
      <c r="L10" s="756">
        <v>123.28154397</v>
      </c>
      <c r="M10" s="756">
        <v>129.11213634000001</v>
      </c>
      <c r="N10" s="756">
        <v>1887.6311016499999</v>
      </c>
      <c r="O10" s="345"/>
      <c r="P10" s="345"/>
      <c r="Q10" s="387"/>
    </row>
    <row r="11" spans="1:17" s="188" customFormat="1" ht="15" customHeight="1">
      <c r="A11" s="378" t="s">
        <v>175</v>
      </c>
      <c r="B11" s="756">
        <v>44.694941150000005</v>
      </c>
      <c r="C11" s="756">
        <v>35.756313939999998</v>
      </c>
      <c r="D11" s="756">
        <v>52.159954020000001</v>
      </c>
      <c r="E11" s="756">
        <v>48.486044239999998</v>
      </c>
      <c r="F11" s="756">
        <v>44.688233890000006</v>
      </c>
      <c r="G11" s="756">
        <v>50.408197929999993</v>
      </c>
      <c r="H11" s="756">
        <v>48.008901080000001</v>
      </c>
      <c r="I11" s="756">
        <v>47.36581511</v>
      </c>
      <c r="J11" s="756">
        <v>55.646199879999998</v>
      </c>
      <c r="K11" s="756">
        <v>39.782718189999997</v>
      </c>
      <c r="L11" s="756">
        <v>43.174161159999997</v>
      </c>
      <c r="M11" s="756">
        <v>51.424220040000002</v>
      </c>
      <c r="N11" s="756">
        <v>561.5957006299999</v>
      </c>
      <c r="O11" s="345"/>
      <c r="P11" s="345"/>
      <c r="Q11" s="385"/>
    </row>
    <row r="12" spans="1:17" s="188" customFormat="1" ht="15" customHeight="1">
      <c r="A12" s="204" t="s">
        <v>186</v>
      </c>
      <c r="B12" s="819">
        <v>4.5018151399999997</v>
      </c>
      <c r="C12" s="819">
        <v>6.84426486</v>
      </c>
      <c r="D12" s="819">
        <v>20.1259178</v>
      </c>
      <c r="E12" s="819">
        <v>14.86765735</v>
      </c>
      <c r="F12" s="819">
        <v>9.233325240000001</v>
      </c>
      <c r="G12" s="819">
        <v>13.57696786</v>
      </c>
      <c r="H12" s="819">
        <v>15.43043684</v>
      </c>
      <c r="I12" s="819">
        <v>8.6589022500000006</v>
      </c>
      <c r="J12" s="819">
        <v>16.845225559999999</v>
      </c>
      <c r="K12" s="819">
        <v>7.3585962999999994</v>
      </c>
      <c r="L12" s="819">
        <v>3.9519862699999999</v>
      </c>
      <c r="M12" s="819">
        <v>15.579796269999999</v>
      </c>
      <c r="N12" s="819">
        <v>136.97489174</v>
      </c>
      <c r="O12" s="70"/>
      <c r="P12" s="345"/>
      <c r="Q12" s="385"/>
    </row>
    <row r="13" spans="1:17" s="188" customFormat="1" ht="15" customHeight="1">
      <c r="A13" s="204" t="s">
        <v>187</v>
      </c>
      <c r="B13" s="819">
        <v>35.003808090000007</v>
      </c>
      <c r="C13" s="819">
        <v>25.187713429999999</v>
      </c>
      <c r="D13" s="819">
        <v>27.84685679</v>
      </c>
      <c r="E13" s="819">
        <v>28.905659929999999</v>
      </c>
      <c r="F13" s="819">
        <v>31.465637050000002</v>
      </c>
      <c r="G13" s="819">
        <v>28.8772956</v>
      </c>
      <c r="H13" s="819">
        <v>27.50095666</v>
      </c>
      <c r="I13" s="819">
        <v>34.370218460000004</v>
      </c>
      <c r="J13" s="819">
        <v>34.044803229999999</v>
      </c>
      <c r="K13" s="819">
        <v>28.10128753</v>
      </c>
      <c r="L13" s="819">
        <v>33.989597350000004</v>
      </c>
      <c r="M13" s="819">
        <v>30.649632660000002</v>
      </c>
      <c r="N13" s="819">
        <v>365.94346677999999</v>
      </c>
      <c r="O13" s="345"/>
      <c r="P13" s="345"/>
      <c r="Q13" s="385"/>
    </row>
    <row r="14" spans="1:17" s="188" customFormat="1" ht="15" customHeight="1">
      <c r="A14" s="199" t="s">
        <v>188</v>
      </c>
      <c r="B14" s="819">
        <v>3.4835764300000003</v>
      </c>
      <c r="C14" s="819">
        <v>2.7112192999999998</v>
      </c>
      <c r="D14" s="819">
        <v>2.4724231299999997</v>
      </c>
      <c r="E14" s="819">
        <v>3.46419188</v>
      </c>
      <c r="F14" s="819">
        <v>2.86161778</v>
      </c>
      <c r="G14" s="819">
        <v>6.6764633099999999</v>
      </c>
      <c r="H14" s="819">
        <v>3.01072323</v>
      </c>
      <c r="I14" s="819">
        <v>3.16171274</v>
      </c>
      <c r="J14" s="819">
        <v>3.4867987299999998</v>
      </c>
      <c r="K14" s="819">
        <v>3.0685820800000001</v>
      </c>
      <c r="L14" s="819">
        <v>3.8349452500000001</v>
      </c>
      <c r="M14" s="819">
        <v>3.5203133599999998</v>
      </c>
      <c r="N14" s="819">
        <v>41.752567219999996</v>
      </c>
      <c r="O14" s="345"/>
      <c r="P14" s="345"/>
      <c r="Q14" s="385"/>
    </row>
    <row r="15" spans="1:17" s="188" customFormat="1" ht="15" customHeight="1">
      <c r="A15" s="48" t="s">
        <v>402</v>
      </c>
      <c r="B15" s="819">
        <v>5.752119E-2</v>
      </c>
      <c r="C15" s="819">
        <v>5.0000000000000001E-3</v>
      </c>
      <c r="D15" s="819">
        <v>4.4450000000000002E-3</v>
      </c>
      <c r="E15" s="819">
        <v>2.2563299999999998E-2</v>
      </c>
      <c r="F15" s="819">
        <v>0.03</v>
      </c>
      <c r="G15" s="819">
        <v>8.71187E-3</v>
      </c>
      <c r="H15" s="819">
        <v>3.7531250000000002E-2</v>
      </c>
      <c r="I15" s="819">
        <v>5.2972419999999999E-2</v>
      </c>
      <c r="J15" s="819">
        <v>6.6666700000000004E-3</v>
      </c>
      <c r="K15" s="819">
        <v>3.4166669999999996E-2</v>
      </c>
      <c r="L15" s="819">
        <v>3.3333339999999996E-2</v>
      </c>
      <c r="M15" s="819">
        <v>0.35529434999999998</v>
      </c>
      <c r="N15" s="819">
        <v>0.64820605999999992</v>
      </c>
      <c r="O15" s="345"/>
      <c r="P15" s="345"/>
      <c r="Q15" s="385"/>
    </row>
    <row r="16" spans="1:17" s="188" customFormat="1" ht="15" customHeight="1">
      <c r="A16" s="199" t="s">
        <v>189</v>
      </c>
      <c r="B16" s="819">
        <v>0.67917094999999994</v>
      </c>
      <c r="C16" s="819">
        <v>0.57074972000000002</v>
      </c>
      <c r="D16" s="819">
        <v>0.69749243999999999</v>
      </c>
      <c r="E16" s="819">
        <v>0.65691836999999997</v>
      </c>
      <c r="F16" s="819">
        <v>0.55794809999999995</v>
      </c>
      <c r="G16" s="819">
        <v>0.57960787999999996</v>
      </c>
      <c r="H16" s="819">
        <v>0.62147841000000004</v>
      </c>
      <c r="I16" s="819">
        <v>0.6479973</v>
      </c>
      <c r="J16" s="819">
        <v>0.67630500000000005</v>
      </c>
      <c r="K16" s="819">
        <v>0.69657760999999996</v>
      </c>
      <c r="L16" s="819">
        <v>0.77129128000000002</v>
      </c>
      <c r="M16" s="819">
        <v>0.77953305000000006</v>
      </c>
      <c r="N16" s="819">
        <v>7.9350701100000007</v>
      </c>
      <c r="O16" s="345"/>
      <c r="P16" s="345"/>
      <c r="Q16" s="385"/>
    </row>
    <row r="17" spans="1:27" s="188" customFormat="1" ht="15" customHeight="1">
      <c r="A17" s="199" t="s">
        <v>190</v>
      </c>
      <c r="B17" s="819">
        <v>0.88011631999999995</v>
      </c>
      <c r="C17" s="819">
        <v>0.35964134000000003</v>
      </c>
      <c r="D17" s="819">
        <v>0.84844571999999996</v>
      </c>
      <c r="E17" s="819">
        <v>0.48034136</v>
      </c>
      <c r="F17" s="819">
        <v>0.43606439000000002</v>
      </c>
      <c r="G17" s="819">
        <v>0.59079298999999996</v>
      </c>
      <c r="H17" s="819">
        <v>1.3506283600000002</v>
      </c>
      <c r="I17" s="819">
        <v>0.35281955999999998</v>
      </c>
      <c r="J17" s="819">
        <v>0.52189198000000003</v>
      </c>
      <c r="K17" s="819">
        <v>0.43890321000000004</v>
      </c>
      <c r="L17" s="819">
        <v>0.52257443999999997</v>
      </c>
      <c r="M17" s="819">
        <v>0.44291355999999998</v>
      </c>
      <c r="N17" s="819">
        <v>7.2251332300000009</v>
      </c>
      <c r="O17" s="345"/>
      <c r="P17" s="345"/>
      <c r="Q17" s="385"/>
    </row>
    <row r="18" spans="1:27" s="188" customFormat="1" ht="15" customHeight="1">
      <c r="A18" s="48" t="s">
        <v>504</v>
      </c>
      <c r="B18" s="819">
        <v>8.8933029999999996E-2</v>
      </c>
      <c r="C18" s="819">
        <v>7.7725290000000002E-2</v>
      </c>
      <c r="D18" s="819">
        <v>0.16437314</v>
      </c>
      <c r="E18" s="819">
        <v>8.8712050000000001E-2</v>
      </c>
      <c r="F18" s="819">
        <v>0.10364133</v>
      </c>
      <c r="G18" s="819">
        <v>9.8358419999999988E-2</v>
      </c>
      <c r="H18" s="819">
        <v>5.7146330000000002E-2</v>
      </c>
      <c r="I18" s="819">
        <v>0.12119238000000002</v>
      </c>
      <c r="J18" s="819">
        <v>6.4508709999999997E-2</v>
      </c>
      <c r="K18" s="819">
        <v>8.4604789999999999E-2</v>
      </c>
      <c r="L18" s="819">
        <v>7.0433229999999999E-2</v>
      </c>
      <c r="M18" s="819">
        <v>9.6736790000000017E-2</v>
      </c>
      <c r="N18" s="819">
        <v>1.11636549</v>
      </c>
      <c r="O18" s="345"/>
      <c r="P18" s="345"/>
      <c r="Q18" s="385"/>
    </row>
    <row r="19" spans="1:27" s="188" customFormat="1" ht="15" customHeight="1">
      <c r="A19" s="378" t="s">
        <v>1015</v>
      </c>
      <c r="B19" s="756">
        <v>40.995220299999993</v>
      </c>
      <c r="C19" s="756">
        <v>38.42169878</v>
      </c>
      <c r="D19" s="756">
        <v>42.180243160000003</v>
      </c>
      <c r="E19" s="756">
        <v>199.51255187000001</v>
      </c>
      <c r="F19" s="756">
        <v>54.39006286</v>
      </c>
      <c r="G19" s="756">
        <v>55.30104712</v>
      </c>
      <c r="H19" s="756">
        <v>74.119108080000004</v>
      </c>
      <c r="I19" s="756">
        <v>61.138860280000003</v>
      </c>
      <c r="J19" s="756">
        <v>81.611844639999987</v>
      </c>
      <c r="K19" s="756">
        <v>75.793579339999994</v>
      </c>
      <c r="L19" s="756">
        <v>62.341885210000001</v>
      </c>
      <c r="M19" s="756">
        <v>58.194804700000006</v>
      </c>
      <c r="N19" s="756">
        <v>844.00090633999991</v>
      </c>
      <c r="O19" s="345"/>
      <c r="P19" s="345"/>
      <c r="Q19" s="385"/>
    </row>
    <row r="20" spans="1:27" s="188" customFormat="1" ht="15" customHeight="1">
      <c r="A20" s="382" t="s">
        <v>183</v>
      </c>
      <c r="B20" s="819">
        <v>40.498248369999999</v>
      </c>
      <c r="C20" s="819">
        <v>37.662625759999997</v>
      </c>
      <c r="D20" s="819">
        <v>41.598724420000003</v>
      </c>
      <c r="E20" s="819">
        <v>198.71329610000001</v>
      </c>
      <c r="F20" s="819">
        <v>53.038595600000001</v>
      </c>
      <c r="G20" s="819">
        <v>54.685324420000001</v>
      </c>
      <c r="H20" s="819">
        <v>72.460561310000003</v>
      </c>
      <c r="I20" s="819">
        <v>60.072220639999998</v>
      </c>
      <c r="J20" s="819">
        <v>80.614068379999992</v>
      </c>
      <c r="K20" s="819">
        <v>74.202299010000004</v>
      </c>
      <c r="L20" s="819">
        <v>61.191603260000001</v>
      </c>
      <c r="M20" s="819">
        <v>54.916988680000003</v>
      </c>
      <c r="N20" s="819">
        <v>829.65455594999992</v>
      </c>
      <c r="O20" s="345"/>
      <c r="P20" s="345"/>
      <c r="Q20" s="385"/>
    </row>
    <row r="21" spans="1:27" s="188" customFormat="1" ht="15" customHeight="1">
      <c r="A21" s="48" t="s">
        <v>1004</v>
      </c>
      <c r="B21" s="819">
        <v>0.45165896999999999</v>
      </c>
      <c r="C21" s="819">
        <v>0.75907301999999999</v>
      </c>
      <c r="D21" s="819">
        <v>0.55886226000000006</v>
      </c>
      <c r="E21" s="819">
        <v>0.75394281000000007</v>
      </c>
      <c r="F21" s="819">
        <v>1.32881078</v>
      </c>
      <c r="G21" s="819">
        <v>0.56560514000000006</v>
      </c>
      <c r="H21" s="819">
        <v>1.6284121100000002</v>
      </c>
      <c r="I21" s="819">
        <v>1.0427177599999999</v>
      </c>
      <c r="J21" s="819">
        <v>0.97511977999999999</v>
      </c>
      <c r="K21" s="819">
        <v>1.55366749</v>
      </c>
      <c r="L21" s="819">
        <v>1.1245611000000002</v>
      </c>
      <c r="M21" s="819">
        <v>3.2778160199999999</v>
      </c>
      <c r="N21" s="819">
        <v>14.02024724</v>
      </c>
      <c r="O21" s="345"/>
      <c r="P21" s="345"/>
      <c r="Q21" s="387"/>
      <c r="R21" s="345"/>
      <c r="S21" s="345"/>
      <c r="T21" s="345"/>
      <c r="U21" s="345"/>
      <c r="V21" s="345"/>
      <c r="W21" s="345"/>
      <c r="X21" s="345"/>
      <c r="Y21" s="345"/>
      <c r="Z21" s="345"/>
      <c r="AA21" s="345"/>
    </row>
    <row r="22" spans="1:27" s="188" customFormat="1" ht="15" customHeight="1">
      <c r="A22" s="366" t="s">
        <v>1006</v>
      </c>
      <c r="B22" s="819">
        <v>4.5312959999999999E-2</v>
      </c>
      <c r="C22" s="819">
        <v>0</v>
      </c>
      <c r="D22" s="819">
        <v>2.265648E-2</v>
      </c>
      <c r="E22" s="819">
        <v>4.5312959999999999E-2</v>
      </c>
      <c r="F22" s="819">
        <v>2.265648E-2</v>
      </c>
      <c r="G22" s="819">
        <v>5.0117559999999998E-2</v>
      </c>
      <c r="H22" s="819">
        <v>3.0134660000000001E-2</v>
      </c>
      <c r="I22" s="819">
        <v>2.265648E-2</v>
      </c>
      <c r="J22" s="819">
        <v>2.265648E-2</v>
      </c>
      <c r="K22" s="819">
        <v>3.7612839999999995E-2</v>
      </c>
      <c r="L22" s="819">
        <v>1.495636E-2</v>
      </c>
      <c r="M22" s="819">
        <v>0</v>
      </c>
      <c r="N22" s="819">
        <v>0.31407325999999997</v>
      </c>
      <c r="O22" s="345"/>
      <c r="P22" s="345"/>
      <c r="Q22" s="385"/>
    </row>
    <row r="23" spans="1:27" s="188" customFormat="1" ht="15" customHeight="1">
      <c r="A23" s="366" t="s">
        <v>1007</v>
      </c>
      <c r="B23" s="819">
        <v>0</v>
      </c>
      <c r="C23" s="819">
        <v>0</v>
      </c>
      <c r="D23" s="819">
        <v>0</v>
      </c>
      <c r="E23" s="819">
        <v>0</v>
      </c>
      <c r="F23" s="819">
        <v>0</v>
      </c>
      <c r="G23" s="819">
        <v>0</v>
      </c>
      <c r="H23" s="819">
        <v>0</v>
      </c>
      <c r="I23" s="819">
        <v>1.2654000000000001E-3</v>
      </c>
      <c r="J23" s="819">
        <v>0</v>
      </c>
      <c r="K23" s="819">
        <v>0</v>
      </c>
      <c r="L23" s="819">
        <v>1.076449E-2</v>
      </c>
      <c r="M23" s="819">
        <v>0</v>
      </c>
      <c r="N23" s="819">
        <v>1.202989E-2</v>
      </c>
      <c r="O23" s="345"/>
      <c r="P23" s="345"/>
      <c r="Q23" s="385"/>
    </row>
    <row r="24" spans="1:27" s="188" customFormat="1" ht="15" customHeight="1">
      <c r="A24" s="378" t="s">
        <v>1014</v>
      </c>
      <c r="B24" s="756">
        <v>15.30136079</v>
      </c>
      <c r="C24" s="756">
        <v>52.210932570000004</v>
      </c>
      <c r="D24" s="756">
        <v>12.42802354</v>
      </c>
      <c r="E24" s="756">
        <v>9.8195315600000015</v>
      </c>
      <c r="F24" s="756">
        <v>9.6373615099999981</v>
      </c>
      <c r="G24" s="756">
        <v>11.676316140000001</v>
      </c>
      <c r="H24" s="756">
        <v>249.82497522</v>
      </c>
      <c r="I24" s="756">
        <v>10.86401609</v>
      </c>
      <c r="J24" s="756">
        <v>15.511281490000002</v>
      </c>
      <c r="K24" s="756">
        <v>12.11949562</v>
      </c>
      <c r="L24" s="756">
        <v>12.448262210000001</v>
      </c>
      <c r="M24" s="756">
        <v>14.75432532</v>
      </c>
      <c r="N24" s="756">
        <v>426.59588206000012</v>
      </c>
      <c r="O24" s="345"/>
      <c r="P24" s="345"/>
      <c r="Q24" s="385"/>
    </row>
    <row r="25" spans="1:27" s="188" customFormat="1" ht="15" customHeight="1">
      <c r="A25" s="517" t="s">
        <v>214</v>
      </c>
      <c r="B25" s="819">
        <v>4.5888922800000005</v>
      </c>
      <c r="C25" s="819">
        <v>47.191230670000003</v>
      </c>
      <c r="D25" s="819">
        <v>0.22931803000000001</v>
      </c>
      <c r="E25" s="819">
        <v>2.69666951</v>
      </c>
      <c r="F25" s="819">
        <v>2.8419375099999997</v>
      </c>
      <c r="G25" s="819">
        <v>0.66788002000000002</v>
      </c>
      <c r="H25" s="819">
        <v>239.67652509999999</v>
      </c>
      <c r="I25" s="819">
        <v>1.66766152</v>
      </c>
      <c r="J25" s="819">
        <v>3.62098678</v>
      </c>
      <c r="K25" s="819">
        <v>3.8346335200000001</v>
      </c>
      <c r="L25" s="819">
        <v>2.1161799599999997</v>
      </c>
      <c r="M25" s="819">
        <v>2.4060591900000001</v>
      </c>
      <c r="N25" s="819">
        <v>311.53797409000009</v>
      </c>
      <c r="O25" s="345"/>
      <c r="P25" s="345"/>
      <c r="Q25" s="385"/>
    </row>
    <row r="26" spans="1:27" s="188" customFormat="1" ht="15" customHeight="1">
      <c r="A26" s="543" t="s">
        <v>1226</v>
      </c>
      <c r="B26" s="819">
        <v>4.9681019999999999E-2</v>
      </c>
      <c r="C26" s="819">
        <v>4.5921199999999995E-2</v>
      </c>
      <c r="D26" s="819">
        <v>3.182716E-2</v>
      </c>
      <c r="E26" s="819">
        <v>4.0831650000000004E-2</v>
      </c>
      <c r="F26" s="819">
        <v>5.6365559999999995E-2</v>
      </c>
      <c r="G26" s="819">
        <v>4.0004100899999999</v>
      </c>
      <c r="H26" s="819">
        <v>2.8457549999999998E-2</v>
      </c>
      <c r="I26" s="819">
        <v>3.534023E-2</v>
      </c>
      <c r="J26" s="819">
        <v>2.2901116200000002</v>
      </c>
      <c r="K26" s="819">
        <v>2.9022509999999998E-2</v>
      </c>
      <c r="L26" s="819">
        <v>0.10386761</v>
      </c>
      <c r="M26" s="819">
        <v>2.3523065000000001</v>
      </c>
      <c r="N26" s="819">
        <v>9.0641426999999997</v>
      </c>
      <c r="O26" s="345"/>
      <c r="P26" s="345"/>
      <c r="Q26" s="385"/>
    </row>
    <row r="27" spans="1:27" s="188" customFormat="1" ht="15" customHeight="1">
      <c r="A27" s="517" t="s">
        <v>163</v>
      </c>
      <c r="B27" s="819">
        <v>1.4475067099999999</v>
      </c>
      <c r="C27" s="819">
        <v>0.65687600000000002</v>
      </c>
      <c r="D27" s="819">
        <v>1.03325109</v>
      </c>
      <c r="E27" s="819">
        <v>0.82959854</v>
      </c>
      <c r="F27" s="819">
        <v>0.62988115</v>
      </c>
      <c r="G27" s="819">
        <v>0.76453424000000003</v>
      </c>
      <c r="H27" s="819">
        <v>2.4698822699999998</v>
      </c>
      <c r="I27" s="819">
        <v>2.09021882</v>
      </c>
      <c r="J27" s="819">
        <v>1.0004985200000001</v>
      </c>
      <c r="K27" s="819">
        <v>2.6909956400000001</v>
      </c>
      <c r="L27" s="819">
        <v>0.74637902</v>
      </c>
      <c r="M27" s="819">
        <v>1.2807179799999999</v>
      </c>
      <c r="N27" s="819">
        <v>15.640339980000002</v>
      </c>
      <c r="O27" s="345"/>
      <c r="P27" s="345"/>
      <c r="Q27" s="385"/>
    </row>
    <row r="28" spans="1:27" s="188" customFormat="1" ht="15" customHeight="1">
      <c r="A28" s="680" t="s">
        <v>1065</v>
      </c>
      <c r="B28" s="819">
        <v>0.49598655999999997</v>
      </c>
      <c r="C28" s="819">
        <v>0.53931575999999992</v>
      </c>
      <c r="D28" s="819">
        <v>0.52309134000000002</v>
      </c>
      <c r="E28" s="819">
        <v>0.43061193000000003</v>
      </c>
      <c r="F28" s="819">
        <v>0.45349811999999995</v>
      </c>
      <c r="G28" s="819">
        <v>0.52888754999999998</v>
      </c>
      <c r="H28" s="819">
        <v>0.44344367999999995</v>
      </c>
      <c r="I28" s="819">
        <v>0.50164635999999996</v>
      </c>
      <c r="J28" s="819">
        <v>0.45306210000000002</v>
      </c>
      <c r="K28" s="819">
        <v>0.44140390999999995</v>
      </c>
      <c r="L28" s="819">
        <v>0.46415042000000001</v>
      </c>
      <c r="M28" s="819">
        <v>0.39451356999999998</v>
      </c>
      <c r="N28" s="819">
        <v>5.6696113000000006</v>
      </c>
      <c r="O28" s="345"/>
      <c r="P28" s="345"/>
      <c r="Q28" s="385"/>
    </row>
    <row r="29" spans="1:27" s="188" customFormat="1" ht="15" customHeight="1">
      <c r="A29" s="517" t="s">
        <v>1223</v>
      </c>
      <c r="B29" s="819">
        <v>0.26712599999999997</v>
      </c>
      <c r="C29" s="819">
        <v>0.27023000000000003</v>
      </c>
      <c r="D29" s="819">
        <v>0.27023000000000003</v>
      </c>
      <c r="E29" s="819">
        <v>0.27023000000000003</v>
      </c>
      <c r="F29" s="819">
        <v>0.27023000000000003</v>
      </c>
      <c r="G29" s="819">
        <v>0.27023000000000003</v>
      </c>
      <c r="H29" s="819">
        <v>0.27023000000000003</v>
      </c>
      <c r="I29" s="819">
        <v>0.27023000000000003</v>
      </c>
      <c r="J29" s="819">
        <v>8.5816000000000003E-2</v>
      </c>
      <c r="K29" s="819">
        <v>0.45464399999999999</v>
      </c>
      <c r="L29" s="819">
        <v>0.27023000000000003</v>
      </c>
      <c r="M29" s="819">
        <v>0.27023000000000003</v>
      </c>
      <c r="N29" s="819">
        <v>3.2396560000000001</v>
      </c>
      <c r="O29" s="345"/>
      <c r="P29" s="345"/>
      <c r="Q29" s="385"/>
    </row>
    <row r="30" spans="1:27" s="188" customFormat="1" ht="15" customHeight="1">
      <c r="A30" s="194" t="s">
        <v>517</v>
      </c>
      <c r="B30" s="819">
        <v>2.9528774800000002</v>
      </c>
      <c r="C30" s="819">
        <v>0.71701225000000002</v>
      </c>
      <c r="D30" s="819">
        <v>6.6427853299999997</v>
      </c>
      <c r="E30" s="819">
        <v>0.66724075999999999</v>
      </c>
      <c r="F30" s="819">
        <v>0.90811702000000005</v>
      </c>
      <c r="G30" s="819">
        <v>1.20109003</v>
      </c>
      <c r="H30" s="819">
        <v>3.1946197700000001</v>
      </c>
      <c r="I30" s="819">
        <v>2.0310509300000001</v>
      </c>
      <c r="J30" s="819">
        <v>4.0793685100000001</v>
      </c>
      <c r="K30" s="819">
        <v>1.11764701</v>
      </c>
      <c r="L30" s="819">
        <v>3.9944633299999999</v>
      </c>
      <c r="M30" s="819">
        <v>3.2439127299999999</v>
      </c>
      <c r="N30" s="819">
        <v>30.75018515</v>
      </c>
      <c r="O30" s="345"/>
      <c r="P30" s="345"/>
      <c r="Q30" s="385"/>
    </row>
    <row r="31" spans="1:27" s="188" customFormat="1" ht="15" customHeight="1">
      <c r="A31" s="200" t="s">
        <v>473</v>
      </c>
      <c r="B31" s="819">
        <v>5.4992907399999993</v>
      </c>
      <c r="C31" s="819">
        <v>2.7903466899999998</v>
      </c>
      <c r="D31" s="819">
        <v>3.6975205899999999</v>
      </c>
      <c r="E31" s="819">
        <v>4.8843491700000001</v>
      </c>
      <c r="F31" s="819">
        <v>4.4773321499999996</v>
      </c>
      <c r="G31" s="819">
        <v>4.2432842100000006</v>
      </c>
      <c r="H31" s="819">
        <v>3.7418168500000002</v>
      </c>
      <c r="I31" s="819">
        <v>4.2678682299999995</v>
      </c>
      <c r="J31" s="819">
        <v>3.9814379600000001</v>
      </c>
      <c r="K31" s="819">
        <v>3.5511490299999995</v>
      </c>
      <c r="L31" s="819">
        <v>4.7529918700000007</v>
      </c>
      <c r="M31" s="819">
        <v>4.8065853499999998</v>
      </c>
      <c r="N31" s="819">
        <v>50.693972839999994</v>
      </c>
      <c r="O31" s="345"/>
      <c r="P31" s="345"/>
      <c r="Q31" s="385"/>
    </row>
    <row r="32" spans="1:27" s="188" customFormat="1" ht="15" customHeight="1">
      <c r="A32" s="245" t="s">
        <v>1012</v>
      </c>
      <c r="B32" s="756">
        <v>5.2167603700000003</v>
      </c>
      <c r="C32" s="756">
        <v>2.8556574399999999</v>
      </c>
      <c r="D32" s="756">
        <v>3.6192781700000003</v>
      </c>
      <c r="E32" s="756">
        <v>3.8939047200000001</v>
      </c>
      <c r="F32" s="756">
        <v>4.4315081900000006</v>
      </c>
      <c r="G32" s="756">
        <v>5.1290317999999999</v>
      </c>
      <c r="H32" s="756">
        <v>5.6203208800000004</v>
      </c>
      <c r="I32" s="756">
        <v>4.6471269199999998</v>
      </c>
      <c r="J32" s="756">
        <v>4.6109949800000001</v>
      </c>
      <c r="K32" s="756">
        <v>5.3580074799999995</v>
      </c>
      <c r="L32" s="756">
        <v>5.3172353900000005</v>
      </c>
      <c r="M32" s="756">
        <v>4.7387862800000002</v>
      </c>
      <c r="N32" s="756">
        <v>55.438612620000001</v>
      </c>
      <c r="O32" s="345"/>
      <c r="P32" s="345"/>
      <c r="Q32" s="385"/>
    </row>
    <row r="33" spans="1:26" s="194" customFormat="1" ht="15" customHeight="1">
      <c r="A33" s="378" t="s">
        <v>365</v>
      </c>
      <c r="B33" s="756">
        <v>66.595944219999978</v>
      </c>
      <c r="C33" s="756">
        <v>54.630851299999989</v>
      </c>
      <c r="D33" s="756">
        <v>86.201905589999996</v>
      </c>
      <c r="E33" s="756">
        <v>83.410638519999978</v>
      </c>
      <c r="F33" s="756">
        <v>69.904231449999997</v>
      </c>
      <c r="G33" s="756">
        <v>82.881125490000002</v>
      </c>
      <c r="H33" s="756">
        <v>75.70736067</v>
      </c>
      <c r="I33" s="756">
        <v>66.123905270000009</v>
      </c>
      <c r="J33" s="756">
        <v>87.053289199999995</v>
      </c>
      <c r="K33" s="756">
        <v>102.63901149999998</v>
      </c>
      <c r="L33" s="756">
        <v>65.327865740000007</v>
      </c>
      <c r="M33" s="756">
        <v>64.806078929999984</v>
      </c>
      <c r="N33" s="756">
        <v>921.03821801999982</v>
      </c>
      <c r="O33" s="345"/>
      <c r="P33" s="345"/>
      <c r="Q33" s="387"/>
    </row>
    <row r="34" spans="1:26" s="188" customFormat="1" ht="15" customHeight="1">
      <c r="A34" s="679" t="s">
        <v>168</v>
      </c>
      <c r="B34" s="819">
        <v>46.870713009999996</v>
      </c>
      <c r="C34" s="819">
        <v>34.806095799999994</v>
      </c>
      <c r="D34" s="819">
        <v>37.745918430000003</v>
      </c>
      <c r="E34" s="819">
        <v>34.228082439999994</v>
      </c>
      <c r="F34" s="819">
        <v>37.746205600000003</v>
      </c>
      <c r="G34" s="819">
        <v>57.576438889999999</v>
      </c>
      <c r="H34" s="819">
        <v>51.571593630000002</v>
      </c>
      <c r="I34" s="819">
        <v>43.199434700000005</v>
      </c>
      <c r="J34" s="819">
        <v>40.91051375</v>
      </c>
      <c r="K34" s="819">
        <v>44.521667659999999</v>
      </c>
      <c r="L34" s="819">
        <v>40.994794849999998</v>
      </c>
      <c r="M34" s="819">
        <v>37.491466029999998</v>
      </c>
      <c r="N34" s="819">
        <v>507.66292478999992</v>
      </c>
      <c r="O34" s="345"/>
      <c r="P34" s="345"/>
      <c r="Q34" s="385"/>
    </row>
    <row r="35" spans="1:26" s="188" customFormat="1" ht="15" customHeight="1">
      <c r="A35" s="517" t="s">
        <v>1009</v>
      </c>
      <c r="B35" s="819">
        <v>4.2488149900000005</v>
      </c>
      <c r="C35" s="819">
        <v>3.2918577299999998</v>
      </c>
      <c r="D35" s="819">
        <v>3.17345297</v>
      </c>
      <c r="E35" s="819">
        <v>28.136107199999998</v>
      </c>
      <c r="F35" s="819">
        <v>6.9409311100000002</v>
      </c>
      <c r="G35" s="819">
        <v>6.3406843400000001</v>
      </c>
      <c r="H35" s="819">
        <v>4.9328240399999999</v>
      </c>
      <c r="I35" s="819">
        <v>2.6805987299999998</v>
      </c>
      <c r="J35" s="819">
        <v>4.3782399999999999</v>
      </c>
      <c r="K35" s="819">
        <v>33.362704669999999</v>
      </c>
      <c r="L35" s="819">
        <v>5.4149303</v>
      </c>
      <c r="M35" s="819">
        <v>2.95581308</v>
      </c>
      <c r="N35" s="819">
        <v>105.85695916</v>
      </c>
      <c r="O35" s="345"/>
      <c r="P35" s="345"/>
      <c r="Q35" s="385"/>
    </row>
    <row r="36" spans="1:26" s="188" customFormat="1" ht="15" customHeight="1">
      <c r="A36" s="543" t="s">
        <v>1010</v>
      </c>
      <c r="B36" s="819">
        <v>2.3711780600000001</v>
      </c>
      <c r="C36" s="819">
        <v>4.4658226500000007</v>
      </c>
      <c r="D36" s="819">
        <v>27.113003239999998</v>
      </c>
      <c r="E36" s="819">
        <v>6.3677447999999996</v>
      </c>
      <c r="F36" s="819">
        <v>4.4487654499999998</v>
      </c>
      <c r="G36" s="819">
        <v>3.11569034</v>
      </c>
      <c r="H36" s="819">
        <v>2.5794155999999999</v>
      </c>
      <c r="I36" s="819">
        <v>3.2490172099999999</v>
      </c>
      <c r="J36" s="819">
        <v>24.27987027</v>
      </c>
      <c r="K36" s="819">
        <v>4.1377011299999999</v>
      </c>
      <c r="L36" s="819">
        <v>2.0435751600000001</v>
      </c>
      <c r="M36" s="819">
        <v>2.2235695899999999</v>
      </c>
      <c r="N36" s="819">
        <v>86.395353499999985</v>
      </c>
      <c r="O36" s="345"/>
      <c r="P36" s="345"/>
      <c r="Q36" s="385"/>
    </row>
    <row r="37" spans="1:26" s="188" customFormat="1" ht="15" customHeight="1">
      <c r="A37" s="517" t="s">
        <v>1017</v>
      </c>
      <c r="B37" s="819">
        <v>1.9481587499999999</v>
      </c>
      <c r="C37" s="819">
        <v>3.4695696000000003</v>
      </c>
      <c r="D37" s="819">
        <v>1.5291600900000002</v>
      </c>
      <c r="E37" s="819">
        <v>1.52858782</v>
      </c>
      <c r="F37" s="819">
        <v>3.4627663499999999</v>
      </c>
      <c r="G37" s="819">
        <v>1.7174216599999999</v>
      </c>
      <c r="H37" s="819">
        <v>1.36125187</v>
      </c>
      <c r="I37" s="819">
        <v>2.81312184</v>
      </c>
      <c r="J37" s="819">
        <v>2.8031555799999999</v>
      </c>
      <c r="K37" s="819">
        <v>1.7276843400000002</v>
      </c>
      <c r="L37" s="819">
        <v>2.0807763500000003</v>
      </c>
      <c r="M37" s="819">
        <v>3.4080553399999998</v>
      </c>
      <c r="N37" s="819">
        <v>27.84970959</v>
      </c>
      <c r="O37" s="345"/>
      <c r="P37" s="345"/>
      <c r="Q37" s="385"/>
    </row>
    <row r="38" spans="1:26" s="188" customFormat="1" ht="15" customHeight="1">
      <c r="A38" s="194" t="s">
        <v>427</v>
      </c>
      <c r="B38" s="819">
        <v>10.97102941</v>
      </c>
      <c r="C38" s="819">
        <v>8.4585125199999993</v>
      </c>
      <c r="D38" s="819">
        <v>9.0977750099999994</v>
      </c>
      <c r="E38" s="819">
        <v>7.7942777400000001</v>
      </c>
      <c r="F38" s="819">
        <v>9.8243922399999999</v>
      </c>
      <c r="G38" s="819">
        <v>8.0125012899999994</v>
      </c>
      <c r="H38" s="819">
        <v>8.8809543200000007</v>
      </c>
      <c r="I38" s="819">
        <v>8.1134102499999994</v>
      </c>
      <c r="J38" s="819">
        <v>7.5114045599999999</v>
      </c>
      <c r="K38" s="819">
        <v>10.72066985</v>
      </c>
      <c r="L38" s="819">
        <v>8.284278200000001</v>
      </c>
      <c r="M38" s="819">
        <v>9.4884862899999991</v>
      </c>
      <c r="N38" s="819">
        <v>107.15769168000001</v>
      </c>
      <c r="O38" s="345"/>
      <c r="P38" s="345"/>
      <c r="Q38" s="385"/>
    </row>
    <row r="39" spans="1:26" s="188" customFormat="1" ht="15" customHeight="1">
      <c r="A39" s="194" t="s">
        <v>1104</v>
      </c>
      <c r="B39" s="819">
        <v>0.18604999999999999</v>
      </c>
      <c r="C39" s="819">
        <v>0.13899300000000001</v>
      </c>
      <c r="D39" s="819">
        <v>0.35539199999999999</v>
      </c>
      <c r="E39" s="819">
        <v>0.1716</v>
      </c>
      <c r="F39" s="819">
        <v>0.926871</v>
      </c>
      <c r="G39" s="819">
        <v>0.39200000000000002</v>
      </c>
      <c r="H39" s="819">
        <v>0.17549999999999999</v>
      </c>
      <c r="I39" s="819">
        <v>0.36618000000000001</v>
      </c>
      <c r="J39" s="819">
        <v>0.18209</v>
      </c>
      <c r="K39" s="819">
        <v>0.17684</v>
      </c>
      <c r="L39" s="819">
        <v>0.41514699999999999</v>
      </c>
      <c r="M39" s="819">
        <v>0.32181100000000001</v>
      </c>
      <c r="N39" s="819">
        <v>3.8084739999999999</v>
      </c>
      <c r="O39" s="345"/>
      <c r="P39" s="345"/>
      <c r="Q39" s="385"/>
    </row>
    <row r="40" spans="1:26" s="188" customFormat="1" ht="15" customHeight="1">
      <c r="A40" s="245" t="s">
        <v>1011</v>
      </c>
      <c r="B40" s="756">
        <v>8.8354651700000009</v>
      </c>
      <c r="C40" s="756">
        <v>6.9205449699999999</v>
      </c>
      <c r="D40" s="756">
        <v>7.1872038499999995</v>
      </c>
      <c r="E40" s="756">
        <v>5.1842385200000001</v>
      </c>
      <c r="F40" s="756">
        <v>6.5542996999999996</v>
      </c>
      <c r="G40" s="756">
        <v>5.7263889699999995</v>
      </c>
      <c r="H40" s="756">
        <v>6.2058212099999999</v>
      </c>
      <c r="I40" s="756">
        <v>5.7021425399999996</v>
      </c>
      <c r="J40" s="756">
        <v>6.9880150399999996</v>
      </c>
      <c r="K40" s="756">
        <v>7.9917438499999998</v>
      </c>
      <c r="L40" s="756">
        <v>6.0943638800000004</v>
      </c>
      <c r="M40" s="756">
        <v>8.9168775999999994</v>
      </c>
      <c r="N40" s="756">
        <v>82.307105299999989</v>
      </c>
      <c r="O40" s="345"/>
      <c r="P40" s="345"/>
      <c r="Q40" s="385"/>
    </row>
    <row r="41" spans="1:26" s="194" customFormat="1" ht="15" customHeight="1">
      <c r="A41" s="378" t="s">
        <v>1013</v>
      </c>
      <c r="B41" s="756">
        <v>124.9109399</v>
      </c>
      <c r="C41" s="756">
        <v>94.120620469999977</v>
      </c>
      <c r="D41" s="756">
        <v>97.705533619999997</v>
      </c>
      <c r="E41" s="756">
        <v>99.120838469999995</v>
      </c>
      <c r="F41" s="756">
        <v>104.05052456999999</v>
      </c>
      <c r="G41" s="756">
        <v>110.03413854000001</v>
      </c>
      <c r="H41" s="756">
        <v>103.7474611</v>
      </c>
      <c r="I41" s="756">
        <v>114.37470178999999</v>
      </c>
      <c r="J41" s="756">
        <v>118.08234766</v>
      </c>
      <c r="K41" s="756">
        <v>107.6456045</v>
      </c>
      <c r="L41" s="756">
        <v>100.87146533000001</v>
      </c>
      <c r="M41" s="756">
        <v>130.48313732000003</v>
      </c>
      <c r="N41" s="756">
        <v>1305.1473132699998</v>
      </c>
      <c r="O41" s="345"/>
      <c r="P41" s="345"/>
      <c r="Q41" s="387"/>
    </row>
    <row r="42" spans="1:26" s="188" customFormat="1" ht="15" customHeight="1">
      <c r="A42" s="378" t="s">
        <v>1018</v>
      </c>
      <c r="B42" s="756">
        <v>101.884828</v>
      </c>
      <c r="C42" s="756">
        <v>77.134620439999992</v>
      </c>
      <c r="D42" s="756">
        <v>77.393677220000001</v>
      </c>
      <c r="E42" s="756">
        <v>81.945031229999998</v>
      </c>
      <c r="F42" s="756">
        <v>82.71981633</v>
      </c>
      <c r="G42" s="756">
        <v>94.186054730000009</v>
      </c>
      <c r="H42" s="756">
        <v>82.968257510000001</v>
      </c>
      <c r="I42" s="756">
        <v>92.148873969999997</v>
      </c>
      <c r="J42" s="756">
        <v>97.918059560000003</v>
      </c>
      <c r="K42" s="756">
        <v>80.290243700000005</v>
      </c>
      <c r="L42" s="756">
        <v>80.92645752</v>
      </c>
      <c r="M42" s="756">
        <v>111.56678781000001</v>
      </c>
      <c r="N42" s="756">
        <v>1061.0827080199999</v>
      </c>
      <c r="O42" s="345"/>
      <c r="P42" s="345"/>
      <c r="Q42" s="385"/>
    </row>
    <row r="43" spans="1:26" s="228" customFormat="1" ht="15" customHeight="1">
      <c r="A43" s="379" t="s">
        <v>167</v>
      </c>
      <c r="B43" s="819">
        <v>101.884828</v>
      </c>
      <c r="C43" s="819">
        <v>77.134620439999992</v>
      </c>
      <c r="D43" s="819">
        <v>77.393677220000001</v>
      </c>
      <c r="E43" s="819">
        <v>81.945031229999998</v>
      </c>
      <c r="F43" s="819">
        <v>82.71981633</v>
      </c>
      <c r="G43" s="819">
        <v>94.186054730000009</v>
      </c>
      <c r="H43" s="819">
        <v>82.968257510000001</v>
      </c>
      <c r="I43" s="819">
        <v>92.148873969999997</v>
      </c>
      <c r="J43" s="819">
        <v>97.918059560000003</v>
      </c>
      <c r="K43" s="819">
        <v>80.290243700000005</v>
      </c>
      <c r="L43" s="819">
        <v>80.92645752</v>
      </c>
      <c r="M43" s="819">
        <v>111.56678781000001</v>
      </c>
      <c r="N43" s="819">
        <v>1061.0827080199999</v>
      </c>
      <c r="O43" s="345"/>
      <c r="P43" s="345"/>
      <c r="Q43" s="983"/>
    </row>
    <row r="44" spans="1:26" s="228" customFormat="1" ht="15" customHeight="1">
      <c r="A44" s="108" t="s">
        <v>1019</v>
      </c>
      <c r="B44" s="756">
        <v>0.24971614</v>
      </c>
      <c r="C44" s="756">
        <v>0.19704410999999999</v>
      </c>
      <c r="D44" s="756">
        <v>0.20714211999999999</v>
      </c>
      <c r="E44" s="756">
        <v>0.20629429999999999</v>
      </c>
      <c r="F44" s="756">
        <v>0.16563669</v>
      </c>
      <c r="G44" s="756">
        <v>0.20280239999999999</v>
      </c>
      <c r="H44" s="756">
        <v>0.19703336999999999</v>
      </c>
      <c r="I44" s="756">
        <v>0.26014081</v>
      </c>
      <c r="J44" s="756">
        <v>0.24195307000000002</v>
      </c>
      <c r="K44" s="756">
        <v>0.255826</v>
      </c>
      <c r="L44" s="756">
        <v>2.6199090000000001E-2</v>
      </c>
      <c r="M44" s="756">
        <v>0.31940928000000002</v>
      </c>
      <c r="N44" s="819">
        <v>2.5291973799999998</v>
      </c>
      <c r="O44" s="345"/>
      <c r="P44" s="345"/>
      <c r="Q44" s="387"/>
      <c r="R44" s="345"/>
      <c r="S44" s="345"/>
      <c r="T44" s="345"/>
      <c r="U44" s="345"/>
      <c r="V44" s="345"/>
      <c r="W44" s="345"/>
      <c r="X44" s="345"/>
      <c r="Y44" s="345"/>
      <c r="Z44" s="345"/>
    </row>
    <row r="45" spans="1:26" s="228" customFormat="1" ht="15" customHeight="1">
      <c r="A45" s="109" t="s">
        <v>184</v>
      </c>
      <c r="B45" s="819">
        <v>0.24971614</v>
      </c>
      <c r="C45" s="819">
        <v>0.19704410999999999</v>
      </c>
      <c r="D45" s="819">
        <v>0.20714211999999999</v>
      </c>
      <c r="E45" s="819">
        <v>0.20629429999999999</v>
      </c>
      <c r="F45" s="819">
        <v>0.16563669</v>
      </c>
      <c r="G45" s="819">
        <v>0.20280239999999999</v>
      </c>
      <c r="H45" s="819">
        <v>0.19703336999999999</v>
      </c>
      <c r="I45" s="819">
        <v>0.26014081</v>
      </c>
      <c r="J45" s="819">
        <v>0.24195307000000002</v>
      </c>
      <c r="K45" s="819">
        <v>0.255826</v>
      </c>
      <c r="L45" s="819">
        <v>2.6199090000000001E-2</v>
      </c>
      <c r="M45" s="819">
        <v>0.31940928000000002</v>
      </c>
      <c r="N45" s="819">
        <v>2.5291973799999998</v>
      </c>
      <c r="O45" s="345"/>
      <c r="P45" s="345"/>
      <c r="Q45" s="983"/>
    </row>
    <row r="46" spans="1:26" s="188" customFormat="1" ht="15" customHeight="1">
      <c r="A46" s="378" t="s">
        <v>173</v>
      </c>
      <c r="B46" s="756">
        <v>19.678159390000001</v>
      </c>
      <c r="C46" s="756">
        <v>14.094752569999999</v>
      </c>
      <c r="D46" s="756">
        <v>17.025738199999999</v>
      </c>
      <c r="E46" s="756">
        <v>13.93934967</v>
      </c>
      <c r="F46" s="756">
        <v>17.718803220000002</v>
      </c>
      <c r="G46" s="756">
        <v>13.136313970000002</v>
      </c>
      <c r="H46" s="756">
        <v>17.806694630000003</v>
      </c>
      <c r="I46" s="756">
        <v>17.683196339999999</v>
      </c>
      <c r="J46" s="756">
        <v>16.981091789999997</v>
      </c>
      <c r="K46" s="756">
        <v>21.022774989999998</v>
      </c>
      <c r="L46" s="756">
        <v>16.654157430000001</v>
      </c>
      <c r="M46" s="756">
        <v>14.3296557</v>
      </c>
      <c r="N46" s="756">
        <v>200.0706879</v>
      </c>
      <c r="O46" s="345"/>
      <c r="P46" s="345"/>
      <c r="Q46" s="385"/>
    </row>
    <row r="47" spans="1:26" s="188" customFormat="1" ht="15" customHeight="1">
      <c r="A47" s="106" t="s">
        <v>1020</v>
      </c>
      <c r="B47" s="819">
        <v>14.512529220000001</v>
      </c>
      <c r="C47" s="819">
        <v>8.3321843199999996</v>
      </c>
      <c r="D47" s="819">
        <v>10.719791789999999</v>
      </c>
      <c r="E47" s="819">
        <v>8.7506779399999992</v>
      </c>
      <c r="F47" s="819">
        <v>12.215173829999999</v>
      </c>
      <c r="G47" s="819">
        <v>8.0984890700000012</v>
      </c>
      <c r="H47" s="819">
        <v>12.44852749</v>
      </c>
      <c r="I47" s="819">
        <v>12.633486289999999</v>
      </c>
      <c r="J47" s="819">
        <v>12.198597189999999</v>
      </c>
      <c r="K47" s="819">
        <v>16.082056189999999</v>
      </c>
      <c r="L47" s="819">
        <v>12.30624663</v>
      </c>
      <c r="M47" s="819">
        <v>9.8420890700000001</v>
      </c>
      <c r="N47" s="819">
        <v>138.13984902999999</v>
      </c>
      <c r="O47" s="345"/>
      <c r="P47" s="345"/>
      <c r="Q47" s="385"/>
    </row>
    <row r="48" spans="1:26" s="188" customFormat="1" ht="15" customHeight="1">
      <c r="A48" s="72" t="s">
        <v>211</v>
      </c>
      <c r="B48" s="819">
        <v>2.2366000000000001</v>
      </c>
      <c r="C48" s="819">
        <v>2.6884999999999999</v>
      </c>
      <c r="D48" s="819">
        <v>3.3303000000000003</v>
      </c>
      <c r="E48" s="819">
        <v>2.5752259999999998</v>
      </c>
      <c r="F48" s="819">
        <v>2.7462039999999996</v>
      </c>
      <c r="G48" s="819">
        <v>2.0463999999999998</v>
      </c>
      <c r="H48" s="819">
        <v>2.4607260000000002</v>
      </c>
      <c r="I48" s="819">
        <v>2.1644999999999999</v>
      </c>
      <c r="J48" s="819">
        <v>2.1292</v>
      </c>
      <c r="K48" s="819">
        <v>2.324478</v>
      </c>
      <c r="L48" s="819">
        <v>1.6409260000000001</v>
      </c>
      <c r="M48" s="819">
        <v>2.0751779999999997</v>
      </c>
      <c r="N48" s="819">
        <v>28.418238000000002</v>
      </c>
      <c r="O48" s="345"/>
      <c r="P48" s="345"/>
      <c r="Q48" s="387"/>
      <c r="R48" s="345"/>
      <c r="S48" s="345"/>
      <c r="T48" s="345"/>
      <c r="U48" s="345"/>
      <c r="V48" s="345"/>
      <c r="W48" s="345"/>
      <c r="X48" s="345"/>
      <c r="Y48" s="345"/>
      <c r="Z48" s="345"/>
    </row>
    <row r="49" spans="1:17" s="188" customFormat="1" ht="15" customHeight="1">
      <c r="A49" s="202" t="s">
        <v>1052</v>
      </c>
      <c r="B49" s="819">
        <v>2.9290301699999999</v>
      </c>
      <c r="C49" s="819">
        <v>3.0740682500000003</v>
      </c>
      <c r="D49" s="819">
        <v>2.9756464099999995</v>
      </c>
      <c r="E49" s="819">
        <v>2.6134457300000005</v>
      </c>
      <c r="F49" s="819">
        <v>2.7574253900000003</v>
      </c>
      <c r="G49" s="819">
        <v>2.9914248999999997</v>
      </c>
      <c r="H49" s="819">
        <v>2.8974411399999997</v>
      </c>
      <c r="I49" s="819">
        <v>2.8852100499999995</v>
      </c>
      <c r="J49" s="819">
        <v>2.6532946000000002</v>
      </c>
      <c r="K49" s="819">
        <v>2.6162407999999999</v>
      </c>
      <c r="L49" s="819">
        <v>2.7069847999999999</v>
      </c>
      <c r="M49" s="819">
        <v>2.4123886299999997</v>
      </c>
      <c r="N49" s="819">
        <v>33.512600869999993</v>
      </c>
      <c r="O49" s="345"/>
      <c r="P49" s="345"/>
      <c r="Q49" s="385"/>
    </row>
    <row r="50" spans="1:17" s="188" customFormat="1" ht="15" customHeight="1">
      <c r="A50" s="245" t="s">
        <v>1022</v>
      </c>
      <c r="B50" s="756">
        <v>3.0982363699999995</v>
      </c>
      <c r="C50" s="756">
        <v>2.69420335</v>
      </c>
      <c r="D50" s="756">
        <v>3.0789760799999999</v>
      </c>
      <c r="E50" s="756">
        <v>3.0301632700000001</v>
      </c>
      <c r="F50" s="756">
        <v>3.4462683300000001</v>
      </c>
      <c r="G50" s="756">
        <v>2.5089674400000002</v>
      </c>
      <c r="H50" s="756">
        <v>2.7754755900000001</v>
      </c>
      <c r="I50" s="756">
        <v>4.2824906700000005</v>
      </c>
      <c r="J50" s="756">
        <v>2.9412432400000004</v>
      </c>
      <c r="K50" s="756">
        <v>6.0767598099999995</v>
      </c>
      <c r="L50" s="756">
        <v>3.2646512899999998</v>
      </c>
      <c r="M50" s="756">
        <v>4.2672845300000004</v>
      </c>
      <c r="N50" s="756">
        <v>41.464719970000004</v>
      </c>
      <c r="O50" s="345"/>
      <c r="P50" s="345"/>
      <c r="Q50" s="385"/>
    </row>
    <row r="51" spans="1:17" s="188" customFormat="1" ht="15" customHeight="1">
      <c r="A51" s="113" t="s">
        <v>1024</v>
      </c>
      <c r="B51" s="756">
        <v>1.1858005300000001</v>
      </c>
      <c r="C51" s="756">
        <v>0.74585676000000001</v>
      </c>
      <c r="D51" s="756">
        <v>1.04378058</v>
      </c>
      <c r="E51" s="756">
        <v>0.85560881999999994</v>
      </c>
      <c r="F51" s="756">
        <v>1.3666023600000001</v>
      </c>
      <c r="G51" s="756">
        <v>0.80775375000000005</v>
      </c>
      <c r="H51" s="756">
        <v>1.4093826100000002</v>
      </c>
      <c r="I51" s="756">
        <v>1.44306161</v>
      </c>
      <c r="J51" s="756">
        <v>1.3172193799999998</v>
      </c>
      <c r="K51" s="756">
        <v>1.84090596</v>
      </c>
      <c r="L51" s="756">
        <v>1.0962589899999999</v>
      </c>
      <c r="M51" s="756">
        <v>0.66013004000000008</v>
      </c>
      <c r="N51" s="756">
        <v>13.772361390000002</v>
      </c>
      <c r="O51" s="345"/>
      <c r="P51" s="345"/>
      <c r="Q51" s="385"/>
    </row>
    <row r="52" spans="1:17" s="188" customFormat="1" ht="15" customHeight="1">
      <c r="A52" s="106" t="s">
        <v>1025</v>
      </c>
      <c r="B52" s="819">
        <v>1.1858005300000001</v>
      </c>
      <c r="C52" s="819">
        <v>0.74585676000000001</v>
      </c>
      <c r="D52" s="819">
        <v>1.04378058</v>
      </c>
      <c r="E52" s="819">
        <v>0.85560881999999994</v>
      </c>
      <c r="F52" s="819">
        <v>1.3666023600000001</v>
      </c>
      <c r="G52" s="819">
        <v>0.80775375000000005</v>
      </c>
      <c r="H52" s="819">
        <v>1.4093826100000002</v>
      </c>
      <c r="I52" s="819">
        <v>1.44306161</v>
      </c>
      <c r="J52" s="819">
        <v>1.3172193799999998</v>
      </c>
      <c r="K52" s="819">
        <v>1.84090596</v>
      </c>
      <c r="L52" s="819">
        <v>1.0962589899999999</v>
      </c>
      <c r="M52" s="819">
        <v>0.66013004000000008</v>
      </c>
      <c r="N52" s="819">
        <v>13.772361390000002</v>
      </c>
      <c r="O52" s="345"/>
      <c r="P52" s="345"/>
      <c r="Q52" s="385"/>
    </row>
    <row r="53" spans="1:17" s="188" customFormat="1" ht="15" customHeight="1">
      <c r="A53" s="113" t="s">
        <v>1026</v>
      </c>
      <c r="B53" s="756">
        <v>0.23069699999999999</v>
      </c>
      <c r="C53" s="756">
        <v>0.14818900000000002</v>
      </c>
      <c r="D53" s="756">
        <v>0.11959800000000001</v>
      </c>
      <c r="E53" s="756">
        <v>0.18377499999999999</v>
      </c>
      <c r="F53" s="756">
        <v>0.24162899999999998</v>
      </c>
      <c r="G53" s="756">
        <v>0.16281499999999999</v>
      </c>
      <c r="H53" s="756">
        <v>0.231932</v>
      </c>
      <c r="I53" s="756">
        <v>0.18121199999999998</v>
      </c>
      <c r="J53" s="756">
        <v>0.22156700000000001</v>
      </c>
      <c r="K53" s="756">
        <v>0.25494700000000003</v>
      </c>
      <c r="L53" s="756">
        <v>8.3972999999999992E-2</v>
      </c>
      <c r="M53" s="756">
        <v>7.0443000000000006E-2</v>
      </c>
      <c r="N53" s="756">
        <v>2.1307770000000001</v>
      </c>
      <c r="O53" s="345"/>
      <c r="P53" s="345"/>
      <c r="Q53" s="385"/>
    </row>
    <row r="54" spans="1:17" s="188" customFormat="1" ht="15" customHeight="1">
      <c r="A54" s="106" t="s">
        <v>1027</v>
      </c>
      <c r="B54" s="819">
        <v>0.23069699999999999</v>
      </c>
      <c r="C54" s="819">
        <v>0.14818900000000002</v>
      </c>
      <c r="D54" s="819">
        <v>0.11959800000000001</v>
      </c>
      <c r="E54" s="819">
        <v>0.18377499999999999</v>
      </c>
      <c r="F54" s="819">
        <v>0.24162899999999998</v>
      </c>
      <c r="G54" s="819">
        <v>0.16281499999999999</v>
      </c>
      <c r="H54" s="819">
        <v>0.231932</v>
      </c>
      <c r="I54" s="819">
        <v>0.18121199999999998</v>
      </c>
      <c r="J54" s="819">
        <v>0.22156700000000001</v>
      </c>
      <c r="K54" s="819">
        <v>0.25494700000000003</v>
      </c>
      <c r="L54" s="819">
        <v>8.3972999999999992E-2</v>
      </c>
      <c r="M54" s="819">
        <v>7.0443000000000006E-2</v>
      </c>
      <c r="N54" s="819">
        <v>2.1307770000000001</v>
      </c>
      <c r="O54" s="345"/>
      <c r="P54" s="345"/>
      <c r="Q54" s="385"/>
    </row>
    <row r="55" spans="1:17" s="188" customFormat="1" ht="15" customHeight="1">
      <c r="A55" s="113" t="s">
        <v>1028</v>
      </c>
      <c r="B55" s="756">
        <v>0.325386031361237</v>
      </c>
      <c r="C55" s="756">
        <v>0.49124905045843148</v>
      </c>
      <c r="D55" s="756">
        <v>0.76934915045843144</v>
      </c>
      <c r="E55" s="756">
        <v>1.1891399504584315</v>
      </c>
      <c r="F55" s="756">
        <v>0.28485835000000004</v>
      </c>
      <c r="G55" s="756">
        <v>0.79417187045843152</v>
      </c>
      <c r="H55" s="756">
        <v>1.0741939700000001</v>
      </c>
      <c r="I55" s="756">
        <v>0.27608314136123702</v>
      </c>
      <c r="J55" s="756">
        <v>2.1160943913612371</v>
      </c>
      <c r="K55" s="756">
        <v>0.5289922127224741</v>
      </c>
      <c r="L55" s="756">
        <v>0.76578222136123697</v>
      </c>
      <c r="M55" s="756">
        <v>0.28659881999999998</v>
      </c>
      <c r="N55" s="756">
        <v>8.9018991600011486</v>
      </c>
      <c r="O55" s="345"/>
      <c r="P55" s="345"/>
      <c r="Q55" s="385"/>
    </row>
    <row r="56" spans="1:17" s="194" customFormat="1" ht="15" customHeight="1">
      <c r="A56" s="642" t="s">
        <v>1053</v>
      </c>
      <c r="B56" s="819">
        <v>0.27258399999999999</v>
      </c>
      <c r="C56" s="819">
        <v>0.33197399999999999</v>
      </c>
      <c r="D56" s="819">
        <v>0.594364</v>
      </c>
      <c r="E56" s="819">
        <v>1.0406500000000001</v>
      </c>
      <c r="F56" s="819">
        <v>0.23411000000000001</v>
      </c>
      <c r="G56" s="819">
        <v>0.649115</v>
      </c>
      <c r="H56" s="819">
        <v>1.048276</v>
      </c>
      <c r="I56" s="819">
        <v>0.25977614999999998</v>
      </c>
      <c r="J56" s="819">
        <v>2.08342348</v>
      </c>
      <c r="K56" s="819">
        <v>0.47520600000000002</v>
      </c>
      <c r="L56" s="819">
        <v>0.70068399999999997</v>
      </c>
      <c r="M56" s="819">
        <v>0.24993799999999999</v>
      </c>
      <c r="N56" s="819">
        <v>7.9401006300000008</v>
      </c>
      <c r="O56" s="345"/>
      <c r="P56" s="345"/>
      <c r="Q56" s="387"/>
    </row>
    <row r="57" spans="1:17" s="194" customFormat="1" ht="15" customHeight="1">
      <c r="A57" s="642" t="s">
        <v>195</v>
      </c>
      <c r="B57" s="819">
        <v>5.2802031361237019E-2</v>
      </c>
      <c r="C57" s="819">
        <v>0.15927505045843149</v>
      </c>
      <c r="D57" s="819">
        <v>0.17498515045843147</v>
      </c>
      <c r="E57" s="819">
        <v>0.14848995045843147</v>
      </c>
      <c r="F57" s="819">
        <v>5.0748349999999998E-2</v>
      </c>
      <c r="G57" s="819">
        <v>0.14505687045843146</v>
      </c>
      <c r="H57" s="819">
        <v>2.5917970000000002E-2</v>
      </c>
      <c r="I57" s="819">
        <v>1.6306991361237019E-2</v>
      </c>
      <c r="J57" s="819">
        <v>3.2670911361237023E-2</v>
      </c>
      <c r="K57" s="819">
        <v>5.3786212722474039E-2</v>
      </c>
      <c r="L57" s="819">
        <v>6.5098221361237024E-2</v>
      </c>
      <c r="M57" s="819">
        <v>3.6660819999999997E-2</v>
      </c>
      <c r="N57" s="819">
        <v>0.96179853000114812</v>
      </c>
      <c r="O57" s="345"/>
      <c r="P57" s="345"/>
      <c r="Q57" s="387"/>
    </row>
    <row r="58" spans="1:17" s="188" customFormat="1" ht="15" customHeight="1">
      <c r="A58" s="406" t="s">
        <v>406</v>
      </c>
      <c r="B58" s="330">
        <v>308.29251546136123</v>
      </c>
      <c r="C58" s="330">
        <v>286.30191428045839</v>
      </c>
      <c r="D58" s="330">
        <v>296.22766583045842</v>
      </c>
      <c r="E58" s="330">
        <v>446.4720331504584</v>
      </c>
      <c r="F58" s="330">
        <v>288.99501218</v>
      </c>
      <c r="G58" s="330">
        <v>317.19459764045843</v>
      </c>
      <c r="H58" s="330">
        <v>559.74363560999996</v>
      </c>
      <c r="I58" s="330">
        <v>306.41478221136123</v>
      </c>
      <c r="J58" s="330">
        <v>366.17083862136121</v>
      </c>
      <c r="K58" s="330">
        <v>345.9632618027224</v>
      </c>
      <c r="L58" s="330">
        <v>291.42688925136122</v>
      </c>
      <c r="M58" s="330">
        <v>325.41852445000001</v>
      </c>
      <c r="N58" s="330">
        <v>4138.6216704900007</v>
      </c>
      <c r="Q58" s="385"/>
    </row>
    <row r="59" spans="1:17" s="188" customFormat="1" ht="15" customHeight="1">
      <c r="A59" s="43" t="s">
        <v>1909</v>
      </c>
      <c r="Q59" s="385"/>
    </row>
    <row r="60" spans="1:17" s="188" customFormat="1" ht="15" customHeight="1">
      <c r="A60" s="1067" t="s">
        <v>1806</v>
      </c>
      <c r="B60" s="879"/>
      <c r="C60" s="879"/>
      <c r="D60" s="879"/>
      <c r="E60" s="879"/>
      <c r="F60" s="879"/>
      <c r="G60" s="879"/>
      <c r="H60" s="879"/>
      <c r="I60" s="879"/>
      <c r="J60" s="879"/>
      <c r="K60" s="879"/>
      <c r="L60" s="879"/>
      <c r="M60" s="879"/>
      <c r="N60" s="101"/>
      <c r="O60" s="879"/>
      <c r="Q60" s="385"/>
    </row>
    <row r="61" spans="1:17" ht="15.75">
      <c r="A61" s="523" t="s">
        <v>1306</v>
      </c>
      <c r="B61" s="79"/>
      <c r="C61" s="79"/>
      <c r="D61" s="79"/>
      <c r="E61" s="79"/>
      <c r="F61" s="79"/>
      <c r="G61" s="79"/>
      <c r="H61" s="79"/>
      <c r="I61" s="79"/>
      <c r="J61" s="79"/>
      <c r="K61" s="79"/>
      <c r="L61" s="79"/>
      <c r="M61" s="79"/>
    </row>
    <row r="62" spans="1:17">
      <c r="B62" s="79"/>
      <c r="C62" s="79"/>
      <c r="D62" s="79"/>
      <c r="E62" s="79"/>
      <c r="F62" s="79"/>
      <c r="G62" s="79"/>
      <c r="H62" s="79"/>
      <c r="I62" s="79"/>
      <c r="J62" s="79"/>
      <c r="K62" s="79"/>
      <c r="L62" s="79"/>
      <c r="M62" s="79"/>
      <c r="N62" s="79"/>
    </row>
    <row r="63" spans="1:17">
      <c r="B63" s="70"/>
      <c r="C63" s="70"/>
      <c r="D63" s="70"/>
      <c r="E63" s="70"/>
      <c r="F63" s="70"/>
      <c r="G63" s="70"/>
      <c r="H63" s="70"/>
      <c r="I63" s="70"/>
      <c r="J63" s="70"/>
      <c r="K63" s="70"/>
      <c r="L63" s="70"/>
      <c r="M63" s="70"/>
    </row>
    <row r="64" spans="1:17">
      <c r="B64" s="70"/>
      <c r="C64" s="70"/>
      <c r="D64" s="70"/>
      <c r="E64" s="70"/>
      <c r="F64" s="70"/>
      <c r="G64" s="70"/>
      <c r="H64" s="70"/>
      <c r="I64" s="70"/>
      <c r="J64" s="70"/>
      <c r="K64" s="70"/>
      <c r="L64" s="70"/>
      <c r="M64" s="70"/>
    </row>
    <row r="65" spans="2:14">
      <c r="B65" s="69"/>
      <c r="C65" s="69"/>
      <c r="D65" s="69"/>
      <c r="E65" s="69"/>
      <c r="F65" s="69"/>
      <c r="G65" s="69"/>
      <c r="H65" s="69"/>
      <c r="I65" s="69"/>
      <c r="J65" s="69"/>
      <c r="K65" s="69"/>
      <c r="L65" s="69"/>
      <c r="M65" s="69"/>
    </row>
    <row r="67" spans="2:14">
      <c r="B67" s="70"/>
      <c r="C67" s="70"/>
      <c r="D67" s="70"/>
      <c r="E67" s="70"/>
      <c r="F67" s="70"/>
      <c r="G67" s="70"/>
      <c r="H67" s="70"/>
      <c r="I67" s="70"/>
      <c r="J67" s="70"/>
      <c r="K67" s="70"/>
      <c r="L67" s="70"/>
      <c r="M67" s="70"/>
      <c r="N67" s="70"/>
    </row>
    <row r="68" spans="2:14">
      <c r="B68" s="70"/>
      <c r="C68" s="70"/>
      <c r="D68" s="70"/>
      <c r="E68" s="70"/>
      <c r="F68" s="70"/>
      <c r="G68" s="70"/>
      <c r="H68" s="70"/>
      <c r="I68" s="70"/>
      <c r="J68" s="70"/>
      <c r="K68" s="70"/>
      <c r="L68" s="70"/>
      <c r="M68" s="70"/>
      <c r="N68" s="70"/>
    </row>
    <row r="69" spans="2:14">
      <c r="B69" s="70"/>
      <c r="C69" s="70"/>
      <c r="D69" s="70"/>
      <c r="E69" s="70"/>
      <c r="F69" s="70"/>
      <c r="G69" s="70"/>
      <c r="H69" s="70"/>
      <c r="I69" s="70"/>
      <c r="J69" s="70"/>
      <c r="K69" s="70"/>
      <c r="L69" s="70"/>
      <c r="M69" s="70"/>
      <c r="N69" s="70"/>
    </row>
  </sheetData>
  <customSheetViews>
    <customSheetView guid="{45E423DD-7FD2-487F-8372-5798D7D06C15}" showPageBreaks="1" showGridLines="0" printArea="1" topLeftCell="C1">
      <selection activeCell="N2" sqref="N2"/>
      <pageMargins left="0.87" right="0.33" top="0.75" bottom="0.3" header="0" footer="0"/>
      <pageSetup scale="71" orientation="landscape" r:id="rId1"/>
      <headerFooter alignWithMargins="0"/>
    </customSheetView>
    <customSheetView guid="{B297ACE3-C144-4411-A206-EE5C8D41CE1C}" showGridLines="0" topLeftCell="A25">
      <pane xSplit="2" topLeftCell="M1" activePane="topRight" state="frozen"/>
      <selection pane="topRight" activeCell="C1" sqref="C1:C65536"/>
      <pageMargins left="0.87" right="0.33" top="0.75" bottom="0.3" header="0" footer="0"/>
      <pageSetup scale="71" orientation="landscape" r:id="rId2"/>
      <headerFooter alignWithMargins="0"/>
    </customSheetView>
    <customSheetView guid="{51F1D52B-5D55-4FCC-809B-9B4CC86C88B9}" showGridLines="0" topLeftCell="C1">
      <selection activeCell="N2" sqref="N2"/>
      <pageMargins left="0.87" right="0.33" top="0.75" bottom="0.3" header="0" footer="0"/>
      <pageSetup scale="71" orientation="landscape" r:id="rId3"/>
      <headerFooter alignWithMargins="0"/>
    </customSheetView>
  </customSheetViews>
  <phoneticPr fontId="0" type="noConversion"/>
  <pageMargins left="1.23" right="0.33" top="0.66" bottom="0.17" header="0" footer="0"/>
  <pageSetup scale="59" orientation="landscape" r:id="rId4"/>
  <headerFooter alignWithMargins="0"/>
  <drawing r:id="rId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indexed="40"/>
  </sheetPr>
  <dimension ref="A44:N59"/>
  <sheetViews>
    <sheetView topLeftCell="A25" workbookViewId="0">
      <selection activeCell="B38" sqref="B38"/>
    </sheetView>
  </sheetViews>
  <sheetFormatPr defaultColWidth="9.140625" defaultRowHeight="11.25"/>
  <cols>
    <col min="1" max="1" width="46" style="1" customWidth="1"/>
    <col min="2" max="2" width="8.7109375" style="1" customWidth="1"/>
    <col min="3" max="3" width="8.5703125" style="1" customWidth="1"/>
    <col min="4" max="4" width="8.7109375" style="1" customWidth="1"/>
    <col min="5" max="5" width="8.140625" style="1" customWidth="1"/>
    <col min="6" max="6" width="8.28515625" style="1" customWidth="1"/>
    <col min="7" max="7" width="7.28515625" style="1" customWidth="1"/>
    <col min="8" max="8" width="7.85546875" style="1" customWidth="1"/>
    <col min="9" max="10" width="9.140625" style="1"/>
    <col min="11" max="11" width="8.7109375" style="1" customWidth="1"/>
    <col min="12" max="12" width="9.140625" style="1"/>
    <col min="13" max="13" width="8.7109375" style="1" customWidth="1"/>
    <col min="14" max="14" width="9" style="2" customWidth="1"/>
    <col min="15" max="16384" width="9.140625" style="1"/>
  </cols>
  <sheetData>
    <row r="44" spans="1:11">
      <c r="A44" s="4"/>
      <c r="B44" s="4"/>
      <c r="C44" s="4"/>
      <c r="D44" s="4"/>
      <c r="E44" s="4"/>
      <c r="F44" s="4"/>
      <c r="G44" s="4"/>
      <c r="H44" s="4"/>
      <c r="I44" s="4"/>
      <c r="J44" s="4"/>
      <c r="K44" s="4"/>
    </row>
    <row r="45" spans="1:11">
      <c r="A45" s="5"/>
      <c r="B45" s="3"/>
      <c r="C45" s="3"/>
      <c r="D45" s="3"/>
      <c r="E45" s="3"/>
      <c r="F45" s="3"/>
      <c r="G45" s="3"/>
      <c r="H45" s="3"/>
      <c r="I45" s="3"/>
      <c r="J45" s="3"/>
      <c r="K45" s="3"/>
    </row>
    <row r="48" spans="1:11">
      <c r="D48" s="4"/>
    </row>
    <row r="49" spans="4:4">
      <c r="D49" s="4"/>
    </row>
    <row r="50" spans="4:4">
      <c r="D50" s="4"/>
    </row>
    <row r="51" spans="4:4">
      <c r="D51" s="4"/>
    </row>
    <row r="52" spans="4:4">
      <c r="D52" s="4"/>
    </row>
    <row r="53" spans="4:4">
      <c r="D53" s="4"/>
    </row>
    <row r="54" spans="4:4">
      <c r="D54" s="4"/>
    </row>
    <row r="55" spans="4:4">
      <c r="D55" s="4"/>
    </row>
    <row r="56" spans="4:4">
      <c r="D56" s="4"/>
    </row>
    <row r="57" spans="4:4">
      <c r="D57" s="4"/>
    </row>
    <row r="58" spans="4:4">
      <c r="D58" s="4"/>
    </row>
    <row r="59" spans="4:4">
      <c r="D59" s="4"/>
    </row>
  </sheetData>
  <customSheetViews>
    <customSheetView guid="{45E423DD-7FD2-487F-8372-5798D7D06C15}" showPageBreaks="1" state="hidden" topLeftCell="A25">
      <selection activeCell="B38" sqref="B38"/>
      <pageMargins left="1.2" right="0.75" top="0.6" bottom="0.6" header="0" footer="0"/>
      <pageSetup scale="71" orientation="landscape" r:id="rId1"/>
      <headerFooter alignWithMargins="0"/>
    </customSheetView>
    <customSheetView guid="{B297ACE3-C144-4411-A206-EE5C8D41CE1C}" topLeftCell="C28">
      <selection activeCell="H39" sqref="H39"/>
      <pageMargins left="1.2" right="0.75" top="0.6" bottom="0.6" header="0" footer="0"/>
      <pageSetup scale="71" orientation="landscape" r:id="rId2"/>
      <headerFooter alignWithMargins="0"/>
    </customSheetView>
    <customSheetView guid="{67BA8672-8137-4028-84CD-AA630649A2B3}" showRuler="0" topLeftCell="B19">
      <selection activeCell="A10" sqref="A10"/>
      <pageMargins left="1.2" right="0.75" top="0.6" bottom="0.6" header="0" footer="0"/>
      <pageSetup scale="71" orientation="landscape" r:id="rId3"/>
      <headerFooter alignWithMargins="0"/>
    </customSheetView>
    <customSheetView guid="{51F1D52B-5D55-4FCC-809B-9B4CC86C88B9}" state="hidden" topLeftCell="A25">
      <selection activeCell="B38" sqref="B38"/>
      <pageMargins left="1.2" right="0.75" top="0.6" bottom="0.6" header="0" footer="0"/>
      <pageSetup scale="71" orientation="landscape" r:id="rId4"/>
      <headerFooter alignWithMargins="0"/>
    </customSheetView>
  </customSheetViews>
  <phoneticPr fontId="0" type="noConversion"/>
  <pageMargins left="1.2" right="0.75" top="0.6" bottom="0.6" header="0" footer="0"/>
  <pageSetup scale="71" orientation="landscape" r:id="rId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2"/>
  <dimension ref="A1:F67"/>
  <sheetViews>
    <sheetView showGridLines="0" zoomScaleNormal="100" workbookViewId="0">
      <selection sqref="A1:XFD1048576"/>
    </sheetView>
  </sheetViews>
  <sheetFormatPr defaultColWidth="9.140625" defaultRowHeight="15"/>
  <cols>
    <col min="1" max="1" width="65.85546875" style="48" customWidth="1"/>
    <col min="2" max="6" width="11.5703125" style="271" customWidth="1"/>
    <col min="7" max="16384" width="9.140625" style="48"/>
  </cols>
  <sheetData>
    <row r="1" spans="1:6">
      <c r="A1" s="331" t="s">
        <v>277</v>
      </c>
      <c r="B1" s="122"/>
      <c r="C1" s="122"/>
      <c r="D1" s="122"/>
      <c r="E1" s="122"/>
      <c r="F1" s="809">
        <v>94</v>
      </c>
    </row>
    <row r="2" spans="1:6">
      <c r="A2" s="53"/>
      <c r="B2" s="120"/>
      <c r="C2" s="120"/>
      <c r="D2" s="120"/>
      <c r="E2" s="120"/>
      <c r="F2" s="120"/>
    </row>
    <row r="3" spans="1:6">
      <c r="A3" s="53"/>
      <c r="B3" s="120"/>
      <c r="C3" s="120"/>
      <c r="D3" s="120"/>
      <c r="E3" s="120"/>
      <c r="F3" s="120"/>
    </row>
    <row r="4" spans="1:6">
      <c r="A4" s="53"/>
      <c r="B4" s="120"/>
      <c r="C4" s="120"/>
      <c r="D4" s="120"/>
      <c r="E4" s="120"/>
      <c r="F4" s="120"/>
    </row>
    <row r="5" spans="1:6">
      <c r="A5" s="53"/>
      <c r="B5" s="120"/>
      <c r="C5" s="120"/>
      <c r="D5" s="120"/>
      <c r="E5" s="120"/>
      <c r="F5" s="120"/>
    </row>
    <row r="6" spans="1:6">
      <c r="A6" s="53"/>
      <c r="B6" s="120"/>
      <c r="C6" s="120"/>
      <c r="D6" s="120"/>
      <c r="E6" s="120"/>
      <c r="F6" s="120"/>
    </row>
    <row r="7" spans="1:6">
      <c r="A7" s="53"/>
      <c r="B7" s="120"/>
      <c r="C7" s="120"/>
      <c r="D7" s="120"/>
      <c r="E7" s="120"/>
      <c r="F7" s="120"/>
    </row>
    <row r="8" spans="1:6">
      <c r="A8" s="55" t="s">
        <v>1315</v>
      </c>
    </row>
    <row r="9" spans="1:6">
      <c r="A9" s="55" t="s">
        <v>1702</v>
      </c>
    </row>
    <row r="10" spans="1:6">
      <c r="A10" s="53" t="s">
        <v>359</v>
      </c>
    </row>
    <row r="11" spans="1:6" ht="17.25">
      <c r="A11" s="141" t="s">
        <v>288</v>
      </c>
      <c r="B11" s="1255">
        <v>2015</v>
      </c>
      <c r="C11" s="1255">
        <v>2016</v>
      </c>
      <c r="D11" s="1255">
        <v>2017</v>
      </c>
      <c r="E11" s="1255">
        <v>2018</v>
      </c>
      <c r="F11" s="1255" t="s">
        <v>1739</v>
      </c>
    </row>
    <row r="12" spans="1:6">
      <c r="A12" s="378" t="s">
        <v>363</v>
      </c>
      <c r="B12" s="756">
        <v>2211.8182590299998</v>
      </c>
      <c r="C12" s="756">
        <v>982.2388633999999</v>
      </c>
      <c r="D12" s="756">
        <v>1041.7998710300005</v>
      </c>
      <c r="E12" s="756">
        <v>1208.5890332800002</v>
      </c>
      <c r="F12" s="756">
        <v>1887.6190717599998</v>
      </c>
    </row>
    <row r="13" spans="1:6">
      <c r="A13" s="378" t="s">
        <v>175</v>
      </c>
      <c r="B13" s="756">
        <v>427.94976354999994</v>
      </c>
      <c r="C13" s="756">
        <v>359.68039236999999</v>
      </c>
      <c r="D13" s="756">
        <v>345.69297345999922</v>
      </c>
      <c r="E13" s="756">
        <v>471.74220521000001</v>
      </c>
      <c r="F13" s="756">
        <v>561.5957006299999</v>
      </c>
    </row>
    <row r="14" spans="1:6">
      <c r="A14" s="204" t="s">
        <v>186</v>
      </c>
      <c r="B14" s="819">
        <v>74.143308210000015</v>
      </c>
      <c r="C14" s="819">
        <v>73.313034110000004</v>
      </c>
      <c r="D14" s="819">
        <v>70.149429559999987</v>
      </c>
      <c r="E14" s="819">
        <v>127.36594569000002</v>
      </c>
      <c r="F14" s="819">
        <v>136.97489174</v>
      </c>
    </row>
    <row r="15" spans="1:6">
      <c r="A15" s="204" t="s">
        <v>187</v>
      </c>
      <c r="B15" s="819">
        <v>299.79665666999995</v>
      </c>
      <c r="C15" s="819">
        <v>229.64915125999997</v>
      </c>
      <c r="D15" s="819">
        <v>227.49891850999927</v>
      </c>
      <c r="E15" s="819">
        <v>286.51878591000002</v>
      </c>
      <c r="F15" s="819">
        <v>365.94346677999999</v>
      </c>
    </row>
    <row r="16" spans="1:6">
      <c r="A16" s="199" t="s">
        <v>188</v>
      </c>
      <c r="B16" s="819">
        <v>22.510360370000001</v>
      </c>
      <c r="C16" s="819">
        <v>27.733794349999997</v>
      </c>
      <c r="D16" s="819">
        <v>30.251066950000002</v>
      </c>
      <c r="E16" s="819">
        <v>35.661620880000001</v>
      </c>
      <c r="F16" s="819">
        <v>41.752567219999996</v>
      </c>
    </row>
    <row r="17" spans="1:6">
      <c r="A17" s="48" t="s">
        <v>402</v>
      </c>
      <c r="B17" s="819">
        <v>5.2941666299999994</v>
      </c>
      <c r="C17" s="819">
        <v>2.6615079599999998</v>
      </c>
      <c r="D17" s="819">
        <v>2.9637234599999998</v>
      </c>
      <c r="E17" s="819">
        <v>1.2349250399999998</v>
      </c>
      <c r="F17" s="819">
        <v>0.64820605999999992</v>
      </c>
    </row>
    <row r="18" spans="1:6">
      <c r="A18" s="199" t="s">
        <v>189</v>
      </c>
      <c r="B18" s="819">
        <v>10.391845879999998</v>
      </c>
      <c r="C18" s="819">
        <v>9.0570074399999996</v>
      </c>
      <c r="D18" s="819">
        <v>9.2719790100000008</v>
      </c>
      <c r="E18" s="819">
        <v>11.237265799999999</v>
      </c>
      <c r="F18" s="819">
        <v>7.9350701100000007</v>
      </c>
    </row>
    <row r="19" spans="1:6">
      <c r="A19" s="199" t="s">
        <v>190</v>
      </c>
      <c r="B19" s="819">
        <v>3.86259832</v>
      </c>
      <c r="C19" s="819">
        <v>3.4922644700000003</v>
      </c>
      <c r="D19" s="819">
        <v>1.9282410299999997</v>
      </c>
      <c r="E19" s="819">
        <v>4.650335769999999</v>
      </c>
      <c r="F19" s="819">
        <v>7.2251332300000009</v>
      </c>
    </row>
    <row r="20" spans="1:6">
      <c r="A20" s="48" t="s">
        <v>504</v>
      </c>
      <c r="B20" s="819">
        <v>11.950827469999998</v>
      </c>
      <c r="C20" s="819">
        <v>13.77363278</v>
      </c>
      <c r="D20" s="819">
        <v>3.6296149400000002</v>
      </c>
      <c r="E20" s="819">
        <v>5.0733261199999999</v>
      </c>
      <c r="F20" s="819">
        <v>1.11636549</v>
      </c>
    </row>
    <row r="21" spans="1:6">
      <c r="A21" s="378" t="s">
        <v>1015</v>
      </c>
      <c r="B21" s="756">
        <v>1646.6116406400001</v>
      </c>
      <c r="C21" s="756">
        <v>481.68903146999997</v>
      </c>
      <c r="D21" s="756">
        <v>535.5411120800012</v>
      </c>
      <c r="E21" s="756">
        <v>568.26915382000004</v>
      </c>
      <c r="F21" s="756">
        <v>843.98887644999991</v>
      </c>
    </row>
    <row r="22" spans="1:6">
      <c r="A22" s="382" t="s">
        <v>183</v>
      </c>
      <c r="B22" s="819">
        <v>1639.0816323500003</v>
      </c>
      <c r="C22" s="819">
        <v>473.67368419000002</v>
      </c>
      <c r="D22" s="819">
        <v>523.49259077000113</v>
      </c>
      <c r="E22" s="819">
        <v>557.63277067000001</v>
      </c>
      <c r="F22" s="819">
        <v>829.65455594999992</v>
      </c>
    </row>
    <row r="23" spans="1:6">
      <c r="A23" s="48" t="s">
        <v>1004</v>
      </c>
      <c r="B23" s="819">
        <v>1.9423291399999998</v>
      </c>
      <c r="C23" s="819">
        <v>3.1346716599999995</v>
      </c>
      <c r="D23" s="819">
        <v>5.7289419199999996</v>
      </c>
      <c r="E23" s="819">
        <v>9.9914323399999994</v>
      </c>
      <c r="F23" s="819">
        <v>14.02024724</v>
      </c>
    </row>
    <row r="24" spans="1:6">
      <c r="A24" s="204" t="s">
        <v>192</v>
      </c>
      <c r="B24" s="819">
        <v>1.4148231</v>
      </c>
      <c r="C24" s="819">
        <v>0.21889263</v>
      </c>
      <c r="D24" s="819">
        <v>5.8955710400000001</v>
      </c>
      <c r="E24" s="819">
        <v>0</v>
      </c>
      <c r="F24" s="819">
        <v>0</v>
      </c>
    </row>
    <row r="25" spans="1:6">
      <c r="A25" s="366" t="s">
        <v>1006</v>
      </c>
      <c r="B25" s="819">
        <v>1.29665293</v>
      </c>
      <c r="C25" s="819">
        <v>1.4281207799999998</v>
      </c>
      <c r="D25" s="819">
        <v>0.12385315999999995</v>
      </c>
      <c r="E25" s="819">
        <v>0.63210613000000004</v>
      </c>
      <c r="F25" s="819">
        <v>0.31407325999999997</v>
      </c>
    </row>
    <row r="26" spans="1:6">
      <c r="A26" s="366" t="s">
        <v>1007</v>
      </c>
      <c r="B26" s="819">
        <v>1.2697495299999999</v>
      </c>
      <c r="C26" s="819">
        <v>1.4281207799999998</v>
      </c>
      <c r="D26" s="819">
        <v>0.10244590999999995</v>
      </c>
      <c r="E26" s="819">
        <v>3.3723400000000006E-3</v>
      </c>
      <c r="F26" s="819">
        <v>0</v>
      </c>
    </row>
    <row r="27" spans="1:6">
      <c r="A27" s="366" t="s">
        <v>1008</v>
      </c>
      <c r="B27" s="819">
        <v>1.6064535900000001</v>
      </c>
      <c r="C27" s="819">
        <v>1.8055414299999997</v>
      </c>
      <c r="D27" s="819">
        <v>0.19770927999999993</v>
      </c>
      <c r="E27" s="819">
        <v>9.472340000000001E-3</v>
      </c>
      <c r="F27" s="819">
        <v>0</v>
      </c>
    </row>
    <row r="28" spans="1:6">
      <c r="A28" s="378" t="s">
        <v>1014</v>
      </c>
      <c r="B28" s="756">
        <v>108.28900432</v>
      </c>
      <c r="C28" s="756">
        <v>114.69346272999999</v>
      </c>
      <c r="D28" s="756">
        <v>119.5343613</v>
      </c>
      <c r="E28" s="756">
        <v>127.1440047</v>
      </c>
      <c r="F28" s="756">
        <v>426.59588206000012</v>
      </c>
    </row>
    <row r="29" spans="1:6">
      <c r="A29" s="517" t="s">
        <v>214</v>
      </c>
      <c r="B29" s="819">
        <v>13.678922849999999</v>
      </c>
      <c r="C29" s="819">
        <v>32.153806860000003</v>
      </c>
      <c r="D29" s="819">
        <v>15.44804519</v>
      </c>
      <c r="E29" s="819">
        <v>15.60128465</v>
      </c>
      <c r="F29" s="819">
        <v>311.53797409000009</v>
      </c>
    </row>
    <row r="30" spans="1:6">
      <c r="A30" s="543" t="s">
        <v>1226</v>
      </c>
      <c r="B30" s="819">
        <v>2.9092204500000003</v>
      </c>
      <c r="C30" s="819">
        <v>5.9372160900000006</v>
      </c>
      <c r="D30" s="819">
        <v>3.7471641099999999</v>
      </c>
      <c r="E30" s="819">
        <v>5.3010916899999998</v>
      </c>
      <c r="F30" s="819">
        <v>9.0641426999999997</v>
      </c>
    </row>
    <row r="31" spans="1:6">
      <c r="A31" s="517" t="s">
        <v>163</v>
      </c>
      <c r="B31" s="819">
        <v>5.4241719499999999</v>
      </c>
      <c r="C31" s="819">
        <v>5.6069841300000007</v>
      </c>
      <c r="D31" s="819">
        <v>5.4050642399999997</v>
      </c>
      <c r="E31" s="819">
        <v>12.69022547</v>
      </c>
      <c r="F31" s="819">
        <v>15.640339980000002</v>
      </c>
    </row>
    <row r="32" spans="1:6">
      <c r="A32" s="680" t="s">
        <v>1065</v>
      </c>
      <c r="B32" s="819">
        <v>8.4611715200000006</v>
      </c>
      <c r="C32" s="819">
        <v>7.2586594700000004</v>
      </c>
      <c r="D32" s="819">
        <v>7.1593995100000001</v>
      </c>
      <c r="E32" s="819">
        <v>5.8541445800000007</v>
      </c>
      <c r="F32" s="819">
        <v>5.6696113000000006</v>
      </c>
    </row>
    <row r="33" spans="1:6">
      <c r="A33" s="517" t="s">
        <v>1223</v>
      </c>
      <c r="B33" s="819">
        <v>11.05497021</v>
      </c>
      <c r="C33" s="819">
        <v>2.3605399999999999</v>
      </c>
      <c r="D33" s="819">
        <v>28.780192260000003</v>
      </c>
      <c r="E33" s="819">
        <v>3.1676862300000002</v>
      </c>
      <c r="F33" s="819">
        <v>3.2396560000000001</v>
      </c>
    </row>
    <row r="34" spans="1:6">
      <c r="A34" s="194" t="s">
        <v>517</v>
      </c>
      <c r="B34" s="819">
        <v>27.348836829999993</v>
      </c>
      <c r="C34" s="819">
        <v>19.684369119999999</v>
      </c>
      <c r="D34" s="819">
        <v>21.246984770000001</v>
      </c>
      <c r="E34" s="819">
        <v>39.498076140000002</v>
      </c>
      <c r="F34" s="819">
        <v>30.75018515</v>
      </c>
    </row>
    <row r="35" spans="1:6">
      <c r="A35" s="200" t="s">
        <v>473</v>
      </c>
      <c r="B35" s="819">
        <v>39.411710509999999</v>
      </c>
      <c r="C35" s="819">
        <v>41.691887059999992</v>
      </c>
      <c r="D35" s="819">
        <v>37.74751122</v>
      </c>
      <c r="E35" s="819">
        <v>45.031495939999999</v>
      </c>
      <c r="F35" s="819">
        <v>50.693972839999994</v>
      </c>
    </row>
    <row r="36" spans="1:6">
      <c r="A36" s="245" t="s">
        <v>1012</v>
      </c>
      <c r="B36" s="756">
        <v>28.967850520000002</v>
      </c>
      <c r="C36" s="756">
        <v>26.175976830000003</v>
      </c>
      <c r="D36" s="756">
        <v>41.031424190000003</v>
      </c>
      <c r="E36" s="756">
        <v>41.433669549999998</v>
      </c>
      <c r="F36" s="756">
        <v>55.438612620000001</v>
      </c>
    </row>
    <row r="37" spans="1:6">
      <c r="A37" s="378" t="s">
        <v>365</v>
      </c>
      <c r="B37" s="756">
        <v>603.73100163000004</v>
      </c>
      <c r="C37" s="756">
        <v>545.27097966999997</v>
      </c>
      <c r="D37" s="756">
        <v>676.01491612999928</v>
      </c>
      <c r="E37" s="756">
        <v>788.6350021400001</v>
      </c>
      <c r="F37" s="756">
        <v>921.03821801999982</v>
      </c>
    </row>
    <row r="38" spans="1:6">
      <c r="A38" s="679" t="s">
        <v>168</v>
      </c>
      <c r="B38" s="819">
        <v>334.22589436999999</v>
      </c>
      <c r="C38" s="819">
        <v>336.21723535999996</v>
      </c>
      <c r="D38" s="819">
        <v>393.70728997000003</v>
      </c>
      <c r="E38" s="819">
        <v>423.79778110000007</v>
      </c>
      <c r="F38" s="819">
        <v>507.66292478999992</v>
      </c>
    </row>
    <row r="39" spans="1:6">
      <c r="A39" s="517" t="s">
        <v>1009</v>
      </c>
      <c r="B39" s="819">
        <v>66.298234059999999</v>
      </c>
      <c r="C39" s="819">
        <v>85.898637620000002</v>
      </c>
      <c r="D39" s="819">
        <v>93.182671459999909</v>
      </c>
      <c r="E39" s="819">
        <v>108.04093821999999</v>
      </c>
      <c r="F39" s="819">
        <v>105.85695916</v>
      </c>
    </row>
    <row r="40" spans="1:6">
      <c r="A40" s="543" t="s">
        <v>1010</v>
      </c>
      <c r="B40" s="819">
        <v>60.587699109999996</v>
      </c>
      <c r="C40" s="819">
        <v>65.207612159999996</v>
      </c>
      <c r="D40" s="819">
        <v>74.912961290000013</v>
      </c>
      <c r="E40" s="819">
        <v>77.652957319999999</v>
      </c>
      <c r="F40" s="819">
        <v>86.395353499999985</v>
      </c>
    </row>
    <row r="41" spans="1:6">
      <c r="A41" s="517" t="s">
        <v>1017</v>
      </c>
      <c r="B41" s="819">
        <v>9.4703560700000011</v>
      </c>
      <c r="C41" s="819">
        <v>10.766081680000001</v>
      </c>
      <c r="D41" s="819">
        <v>15.81038169</v>
      </c>
      <c r="E41" s="819">
        <v>23.64499635</v>
      </c>
      <c r="F41" s="819">
        <v>27.84970959</v>
      </c>
    </row>
    <row r="42" spans="1:6">
      <c r="A42" s="194" t="s">
        <v>427</v>
      </c>
      <c r="B42" s="819">
        <v>101.40058831</v>
      </c>
      <c r="C42" s="819">
        <v>1.4497403599999998</v>
      </c>
      <c r="D42" s="819">
        <v>44.979880139999267</v>
      </c>
      <c r="E42" s="819">
        <v>100.04054413</v>
      </c>
      <c r="F42" s="819">
        <v>107.15769168000001</v>
      </c>
    </row>
    <row r="43" spans="1:6">
      <c r="A43" s="194" t="s">
        <v>1104</v>
      </c>
      <c r="B43" s="819">
        <v>3.2590005999999998</v>
      </c>
      <c r="C43" s="819">
        <v>6.5132070400000011</v>
      </c>
      <c r="D43" s="819">
        <v>2.7105779599999993</v>
      </c>
      <c r="E43" s="819">
        <v>5.6340790800000002</v>
      </c>
      <c r="F43" s="819">
        <v>3.8084739999999999</v>
      </c>
    </row>
    <row r="44" spans="1:6">
      <c r="A44" s="709" t="s">
        <v>1262</v>
      </c>
      <c r="B44" s="819">
        <v>0</v>
      </c>
      <c r="C44" s="819">
        <v>0.19616262000000001</v>
      </c>
      <c r="D44" s="819">
        <v>0</v>
      </c>
      <c r="E44" s="819">
        <v>0</v>
      </c>
      <c r="F44" s="819">
        <v>0</v>
      </c>
    </row>
    <row r="45" spans="1:6">
      <c r="A45" s="245" t="s">
        <v>1011</v>
      </c>
      <c r="B45" s="756">
        <v>28.489229109999997</v>
      </c>
      <c r="C45" s="756">
        <v>39.022302830000001</v>
      </c>
      <c r="D45" s="756">
        <v>50.71115361999999</v>
      </c>
      <c r="E45" s="756">
        <v>49.823705939999904</v>
      </c>
      <c r="F45" s="756">
        <v>82.307105299999989</v>
      </c>
    </row>
    <row r="46" spans="1:6">
      <c r="A46" s="378" t="s">
        <v>1013</v>
      </c>
      <c r="B46" s="756">
        <v>842.34584480000001</v>
      </c>
      <c r="C46" s="756">
        <v>923.13486219000004</v>
      </c>
      <c r="D46" s="756">
        <v>856.24369727999999</v>
      </c>
      <c r="E46" s="756">
        <v>1041.86576436</v>
      </c>
      <c r="F46" s="756">
        <v>1305.1473132699998</v>
      </c>
    </row>
    <row r="47" spans="1:6">
      <c r="A47" s="378" t="s">
        <v>1018</v>
      </c>
      <c r="B47" s="756">
        <v>670.64712223000004</v>
      </c>
      <c r="C47" s="756">
        <v>749.01831239000001</v>
      </c>
      <c r="D47" s="756">
        <v>693.26380185000005</v>
      </c>
      <c r="E47" s="756">
        <v>856.87740273999998</v>
      </c>
      <c r="F47" s="756">
        <v>1061.0827080199999</v>
      </c>
    </row>
    <row r="48" spans="1:6">
      <c r="A48" s="379" t="s">
        <v>167</v>
      </c>
      <c r="B48" s="819">
        <v>670.64712223000004</v>
      </c>
      <c r="C48" s="819">
        <v>749.01831239000001</v>
      </c>
      <c r="D48" s="819">
        <v>693.26380185000005</v>
      </c>
      <c r="E48" s="819">
        <v>856.87740273999998</v>
      </c>
      <c r="F48" s="819">
        <v>1061.0827080199999</v>
      </c>
    </row>
    <row r="49" spans="1:6">
      <c r="A49" s="108" t="s">
        <v>1019</v>
      </c>
      <c r="B49" s="756">
        <v>0</v>
      </c>
      <c r="C49" s="756">
        <v>2.1276951699999995</v>
      </c>
      <c r="D49" s="756">
        <v>2.1521309300000002</v>
      </c>
      <c r="E49" s="756">
        <v>2.0479124400000002</v>
      </c>
      <c r="F49" s="756">
        <v>2.5291973799999998</v>
      </c>
    </row>
    <row r="50" spans="1:6">
      <c r="A50" s="109" t="s">
        <v>184</v>
      </c>
      <c r="B50" s="819">
        <v>0</v>
      </c>
      <c r="C50" s="819">
        <v>2.1276951699999995</v>
      </c>
      <c r="D50" s="819">
        <v>2.1521309300000002</v>
      </c>
      <c r="E50" s="819">
        <v>2.0479124400000002</v>
      </c>
      <c r="F50" s="819">
        <v>2.5291973799999998</v>
      </c>
    </row>
    <row r="51" spans="1:6">
      <c r="A51" s="378" t="s">
        <v>173</v>
      </c>
      <c r="B51" s="756">
        <v>152.32178189999999</v>
      </c>
      <c r="C51" s="756">
        <v>158.36652742000001</v>
      </c>
      <c r="D51" s="756">
        <v>133.21077626000002</v>
      </c>
      <c r="E51" s="756">
        <v>153.37220688000002</v>
      </c>
      <c r="F51" s="756">
        <v>200.0706879</v>
      </c>
    </row>
    <row r="52" spans="1:6">
      <c r="A52" s="106" t="s">
        <v>1020</v>
      </c>
      <c r="B52" s="819">
        <v>82.53464645999999</v>
      </c>
      <c r="C52" s="819">
        <v>103.33070784</v>
      </c>
      <c r="D52" s="819">
        <v>67.907103430000021</v>
      </c>
      <c r="E52" s="819">
        <v>92.193555350000011</v>
      </c>
      <c r="F52" s="819">
        <v>138.13984902999999</v>
      </c>
    </row>
    <row r="53" spans="1:6">
      <c r="A53" s="72" t="s">
        <v>211</v>
      </c>
      <c r="B53" s="819">
        <v>16.857805859999999</v>
      </c>
      <c r="C53" s="819">
        <v>11.978</v>
      </c>
      <c r="D53" s="819">
        <v>20.338068000000003</v>
      </c>
      <c r="E53" s="819">
        <v>24.718273610000001</v>
      </c>
      <c r="F53" s="819">
        <v>28.418238000000002</v>
      </c>
    </row>
    <row r="54" spans="1:6">
      <c r="A54" s="202" t="s">
        <v>1052</v>
      </c>
      <c r="B54" s="819">
        <v>52.929329580000001</v>
      </c>
      <c r="C54" s="819">
        <v>43.05781958</v>
      </c>
      <c r="D54" s="819">
        <v>44.965604829999997</v>
      </c>
      <c r="E54" s="819">
        <v>36.460377919999999</v>
      </c>
      <c r="F54" s="819">
        <v>33.512600869999993</v>
      </c>
    </row>
    <row r="55" spans="1:6">
      <c r="A55" s="245" t="s">
        <v>1022</v>
      </c>
      <c r="B55" s="756">
        <v>19.376940669999996</v>
      </c>
      <c r="C55" s="756">
        <v>13.62232721</v>
      </c>
      <c r="D55" s="756">
        <v>27.616988240000005</v>
      </c>
      <c r="E55" s="756">
        <v>29.568242299999998</v>
      </c>
      <c r="F55" s="756">
        <v>41.464719970000004</v>
      </c>
    </row>
    <row r="56" spans="1:6">
      <c r="A56" s="113" t="s">
        <v>1024</v>
      </c>
      <c r="B56" s="756">
        <v>5.6732628999999992</v>
      </c>
      <c r="C56" s="756">
        <v>6.326594759999999</v>
      </c>
      <c r="D56" s="819">
        <v>6.4553176699999986</v>
      </c>
      <c r="E56" s="819">
        <v>9.0991145099999535</v>
      </c>
      <c r="F56" s="756">
        <v>13.772361390000002</v>
      </c>
    </row>
    <row r="57" spans="1:6">
      <c r="A57" s="106" t="s">
        <v>1025</v>
      </c>
      <c r="B57" s="819">
        <v>5.6732628999999992</v>
      </c>
      <c r="C57" s="819">
        <v>6.326594759999999</v>
      </c>
      <c r="D57" s="819">
        <v>6.4553176699999986</v>
      </c>
      <c r="E57" s="819">
        <v>9.0991145099999535</v>
      </c>
      <c r="F57" s="819">
        <v>13.772361390000002</v>
      </c>
    </row>
    <row r="58" spans="1:6">
      <c r="A58" s="113" t="s">
        <v>1026</v>
      </c>
      <c r="B58" s="756">
        <v>0.67497999999999991</v>
      </c>
      <c r="C58" s="756">
        <v>0.77793199999999996</v>
      </c>
      <c r="D58" s="756">
        <v>0.80211500000000002</v>
      </c>
      <c r="E58" s="756">
        <v>1.5499999999999501</v>
      </c>
      <c r="F58" s="756">
        <v>2.1307770000000001</v>
      </c>
    </row>
    <row r="59" spans="1:6">
      <c r="A59" s="106" t="s">
        <v>1027</v>
      </c>
      <c r="B59" s="819">
        <v>0.67497999999999991</v>
      </c>
      <c r="C59" s="819">
        <v>0.77793199999999996</v>
      </c>
      <c r="D59" s="819">
        <v>0.80211500000000002</v>
      </c>
      <c r="E59" s="819">
        <v>1.5499999999999501</v>
      </c>
      <c r="F59" s="819">
        <v>2.1307770000000001</v>
      </c>
    </row>
    <row r="60" spans="1:6">
      <c r="A60" s="113" t="s">
        <v>1028</v>
      </c>
      <c r="B60" s="756">
        <v>4.4499283600000004</v>
      </c>
      <c r="C60" s="756">
        <v>2.6387582900000002</v>
      </c>
      <c r="D60" s="756">
        <v>3.8910811100000005</v>
      </c>
      <c r="E60" s="756">
        <v>5.8390502699997278</v>
      </c>
      <c r="F60" s="756">
        <v>8.9018991600011486</v>
      </c>
    </row>
    <row r="61" spans="1:6">
      <c r="A61" s="642" t="s">
        <v>1053</v>
      </c>
      <c r="B61" s="819">
        <v>4.0265200100000005</v>
      </c>
      <c r="C61" s="819">
        <v>2.6387582900000002</v>
      </c>
      <c r="D61" s="819">
        <v>3.8910811100000005</v>
      </c>
      <c r="E61" s="819">
        <v>5.0390502700000006</v>
      </c>
      <c r="F61" s="819">
        <v>7.9401006300000008</v>
      </c>
    </row>
    <row r="62" spans="1:6">
      <c r="A62" s="204" t="s">
        <v>357</v>
      </c>
      <c r="B62" s="819">
        <v>0.42340834999999988</v>
      </c>
      <c r="C62" s="819">
        <v>0</v>
      </c>
      <c r="D62" s="819">
        <v>0</v>
      </c>
      <c r="E62" s="819">
        <v>0.79999999999972715</v>
      </c>
      <c r="F62" s="819">
        <v>0</v>
      </c>
    </row>
    <row r="63" spans="1:6">
      <c r="A63" s="406" t="s">
        <v>406</v>
      </c>
      <c r="B63" s="374">
        <v>3668.6932767199996</v>
      </c>
      <c r="C63" s="374">
        <v>2460.3879903100001</v>
      </c>
      <c r="D63" s="374">
        <v>2585.2069982200001</v>
      </c>
      <c r="E63" s="374">
        <v>3055.5779645599996</v>
      </c>
      <c r="F63" s="374">
        <v>4138.6096406000006</v>
      </c>
    </row>
    <row r="64" spans="1:6">
      <c r="A64" s="1652" t="s">
        <v>1909</v>
      </c>
      <c r="C64" s="819"/>
      <c r="D64" s="819"/>
      <c r="E64" s="819"/>
      <c r="F64" s="819"/>
    </row>
    <row r="65" spans="1:6" ht="14.25" customHeight="1">
      <c r="A65" s="1067" t="s">
        <v>1809</v>
      </c>
      <c r="C65" s="819"/>
      <c r="D65" s="819"/>
      <c r="E65" s="819"/>
      <c r="F65" s="819"/>
    </row>
    <row r="66" spans="1:6" ht="15.75" customHeight="1">
      <c r="A66" s="523" t="s">
        <v>1306</v>
      </c>
      <c r="C66" s="819"/>
      <c r="D66" s="819"/>
      <c r="E66" s="819"/>
      <c r="F66" s="819"/>
    </row>
    <row r="67" spans="1:6">
      <c r="E67" s="820"/>
    </row>
  </sheetData>
  <pageMargins left="0.88" right="0.21" top="0.74803149606299213" bottom="0.36" header="0.31496062992125984" footer="0.24"/>
  <pageSetup scale="62" orientation="portrait"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K60"/>
  <sheetViews>
    <sheetView showGridLines="0" zoomScaleNormal="100" workbookViewId="0">
      <selection activeCell="H15" sqref="H15"/>
    </sheetView>
  </sheetViews>
  <sheetFormatPr defaultColWidth="11.42578125" defaultRowHeight="15"/>
  <cols>
    <col min="1" max="1" width="23.7109375" style="48" customWidth="1"/>
    <col min="2" max="2" width="15.140625" style="48" customWidth="1"/>
    <col min="3" max="3" width="22.28515625" style="48" customWidth="1"/>
    <col min="4" max="4" width="21.5703125" style="48" customWidth="1"/>
    <col min="5" max="5" width="19.28515625" style="48" customWidth="1"/>
    <col min="6" max="6" width="3.28515625" style="48" bestFit="1" customWidth="1"/>
    <col min="7" max="9" width="19.5703125" style="911" bestFit="1" customWidth="1"/>
    <col min="10" max="10" width="19.5703125" style="101" bestFit="1" customWidth="1"/>
    <col min="11" max="11" width="18.5703125" style="48" bestFit="1" customWidth="1"/>
    <col min="12" max="16384" width="11.42578125" style="48"/>
  </cols>
  <sheetData>
    <row r="1" spans="1:10">
      <c r="A1" s="331" t="s">
        <v>277</v>
      </c>
      <c r="B1" s="57"/>
      <c r="C1" s="58"/>
      <c r="D1" s="58"/>
      <c r="E1" s="808">
        <v>95</v>
      </c>
    </row>
    <row r="2" spans="1:10" s="53" customFormat="1">
      <c r="A2" s="369"/>
      <c r="B2" s="273"/>
      <c r="C2" s="59"/>
      <c r="D2" s="59"/>
      <c r="E2" s="273"/>
      <c r="F2" s="155"/>
      <c r="G2" s="911"/>
      <c r="H2" s="911"/>
      <c r="I2" s="941"/>
      <c r="J2" s="79"/>
    </row>
    <row r="4" spans="1:10">
      <c r="B4" s="725"/>
    </row>
    <row r="5" spans="1:10">
      <c r="B5" s="48" t="s">
        <v>354</v>
      </c>
    </row>
    <row r="8" spans="1:10">
      <c r="A8" s="66" t="s">
        <v>1441</v>
      </c>
      <c r="B8" s="726"/>
      <c r="C8" s="48" t="s">
        <v>370</v>
      </c>
    </row>
    <row r="9" spans="1:10">
      <c r="A9" s="66" t="s">
        <v>273</v>
      </c>
      <c r="B9" s="726"/>
    </row>
    <row r="10" spans="1:10">
      <c r="A10" s="734" t="s">
        <v>1785</v>
      </c>
      <c r="B10" s="726"/>
    </row>
    <row r="11" spans="1:10">
      <c r="A11" s="48" t="s">
        <v>359</v>
      </c>
      <c r="B11" s="725"/>
    </row>
    <row r="12" spans="1:10">
      <c r="A12" s="1885" t="s">
        <v>463</v>
      </c>
      <c r="B12" s="1885" t="s">
        <v>2021</v>
      </c>
      <c r="C12" s="1885"/>
      <c r="D12" s="1885" t="s">
        <v>2022</v>
      </c>
      <c r="E12" s="1885"/>
    </row>
    <row r="13" spans="1:10" ht="15" customHeight="1">
      <c r="A13" s="1885"/>
      <c r="B13" s="1512">
        <v>2018</v>
      </c>
      <c r="C13" s="1513" t="s">
        <v>1703</v>
      </c>
      <c r="D13" s="1513" t="s">
        <v>361</v>
      </c>
      <c r="E13" s="1513" t="s">
        <v>362</v>
      </c>
    </row>
    <row r="14" spans="1:10">
      <c r="B14" s="1519"/>
      <c r="C14" s="1113"/>
      <c r="D14" s="1113"/>
      <c r="E14" s="1113"/>
      <c r="F14" s="519"/>
    </row>
    <row r="15" spans="1:10">
      <c r="A15" s="57" t="s">
        <v>307</v>
      </c>
      <c r="B15" s="374">
        <v>391804.69358097704</v>
      </c>
      <c r="C15" s="374">
        <v>434306.61446967005</v>
      </c>
      <c r="D15" s="374">
        <v>42501.920888693014</v>
      </c>
      <c r="E15" s="1520">
        <v>0.10847731429717755</v>
      </c>
      <c r="F15" s="101"/>
    </row>
    <row r="16" spans="1:10">
      <c r="A16" s="48" t="s">
        <v>489</v>
      </c>
      <c r="B16" s="819">
        <v>337679.879426167</v>
      </c>
      <c r="C16" s="819">
        <v>369532.51323242998</v>
      </c>
      <c r="D16" s="819">
        <v>31852.63380626298</v>
      </c>
      <c r="E16" s="1228">
        <v>9.4327899726780906E-2</v>
      </c>
      <c r="F16" s="518"/>
    </row>
    <row r="17" spans="1:11">
      <c r="A17" s="48" t="s">
        <v>480</v>
      </c>
      <c r="B17" s="819">
        <v>32823.780752170009</v>
      </c>
      <c r="C17" s="819">
        <v>39711.844917500013</v>
      </c>
      <c r="D17" s="819">
        <v>6888.0641653300045</v>
      </c>
      <c r="E17" s="1228">
        <v>0.20984981033528949</v>
      </c>
      <c r="F17" s="69"/>
    </row>
    <row r="18" spans="1:11">
      <c r="A18" s="48" t="s">
        <v>481</v>
      </c>
      <c r="B18" s="819">
        <v>14894.708742630002</v>
      </c>
      <c r="C18" s="819">
        <v>16836.614671669999</v>
      </c>
      <c r="D18" s="819">
        <v>1941.9059290399964</v>
      </c>
      <c r="E18" s="1228">
        <v>0.1303755556818702</v>
      </c>
      <c r="F18" s="69"/>
    </row>
    <row r="19" spans="1:11">
      <c r="A19" s="48" t="s">
        <v>323</v>
      </c>
      <c r="B19" s="819">
        <v>1572.7916378899999</v>
      </c>
      <c r="C19" s="819">
        <v>2399.9129546099998</v>
      </c>
      <c r="D19" s="819">
        <v>827.12131671999987</v>
      </c>
      <c r="E19" s="1228">
        <v>0.52589376545111577</v>
      </c>
      <c r="F19" s="69"/>
    </row>
    <row r="20" spans="1:11">
      <c r="A20" s="48" t="s">
        <v>324</v>
      </c>
      <c r="B20" s="819">
        <v>4463.2777827899999</v>
      </c>
      <c r="C20" s="819">
        <v>5416.323486530001</v>
      </c>
      <c r="D20" s="819">
        <v>953.04570374000104</v>
      </c>
      <c r="E20" s="1228">
        <v>0.21353044782802</v>
      </c>
      <c r="F20" s="69"/>
    </row>
    <row r="21" spans="1:11">
      <c r="A21" s="48" t="s">
        <v>308</v>
      </c>
      <c r="B21" s="819">
        <v>143.38769001000003</v>
      </c>
      <c r="C21" s="819">
        <v>162.24133713000001</v>
      </c>
      <c r="D21" s="819">
        <v>18.853647119999977</v>
      </c>
      <c r="E21" s="1228">
        <v>0.13148720869054453</v>
      </c>
      <c r="F21" s="69"/>
    </row>
    <row r="22" spans="1:11">
      <c r="A22" s="48" t="s">
        <v>298</v>
      </c>
      <c r="B22" s="819">
        <v>107.19051284</v>
      </c>
      <c r="C22" s="819">
        <v>111.12877373000001</v>
      </c>
      <c r="D22" s="819">
        <v>3.9382608900000093</v>
      </c>
      <c r="E22" s="1228">
        <v>3.6740759845776072E-2</v>
      </c>
      <c r="F22" s="69"/>
    </row>
    <row r="23" spans="1:11">
      <c r="A23" s="48" t="s">
        <v>440</v>
      </c>
      <c r="B23" s="819">
        <v>119.67703648000001</v>
      </c>
      <c r="C23" s="819">
        <v>136.03509606999998</v>
      </c>
      <c r="D23" s="819">
        <v>16.358059589999968</v>
      </c>
      <c r="E23" s="1228">
        <v>0.13668503224287032</v>
      </c>
      <c r="F23" s="69"/>
    </row>
    <row r="24" spans="1:11">
      <c r="A24" s="526" t="s">
        <v>309</v>
      </c>
      <c r="B24" s="1394">
        <v>33050.373122604527</v>
      </c>
      <c r="C24" s="1394">
        <v>41593.566071009998</v>
      </c>
      <c r="D24" s="1394">
        <v>8543.1929484054708</v>
      </c>
      <c r="E24" s="1521">
        <v>0.25849006051197732</v>
      </c>
      <c r="F24" s="69"/>
      <c r="G24" s="942"/>
      <c r="H24" s="942"/>
      <c r="K24" s="71"/>
    </row>
    <row r="25" spans="1:11">
      <c r="A25" s="48" t="s">
        <v>264</v>
      </c>
      <c r="B25" s="819">
        <v>16410.876907135138</v>
      </c>
      <c r="C25" s="819">
        <v>20377.460485789998</v>
      </c>
      <c r="D25" s="819">
        <v>3966.5835786548596</v>
      </c>
      <c r="E25" s="1228">
        <v>0.24170454760587856</v>
      </c>
      <c r="F25" s="69"/>
      <c r="K25" s="71"/>
    </row>
    <row r="26" spans="1:11">
      <c r="A26" s="48" t="s">
        <v>304</v>
      </c>
      <c r="B26" s="819">
        <v>9019.0593347266968</v>
      </c>
      <c r="C26" s="819">
        <v>10831.123001810001</v>
      </c>
      <c r="D26" s="819">
        <v>1812.0636670833046</v>
      </c>
      <c r="E26" s="1228">
        <v>0.20091492913304076</v>
      </c>
      <c r="F26" s="69"/>
      <c r="H26" s="942"/>
      <c r="K26" s="71"/>
    </row>
    <row r="27" spans="1:11">
      <c r="A27" s="48" t="s">
        <v>296</v>
      </c>
      <c r="B27" s="819">
        <v>1965.1348226645689</v>
      </c>
      <c r="C27" s="819">
        <v>2460.7616167600008</v>
      </c>
      <c r="D27" s="819">
        <v>495.62679409543193</v>
      </c>
      <c r="E27" s="1228">
        <v>0.25221007148171171</v>
      </c>
      <c r="F27" s="69"/>
      <c r="K27" s="71"/>
    </row>
    <row r="28" spans="1:11">
      <c r="A28" s="48" t="s">
        <v>317</v>
      </c>
      <c r="B28" s="819">
        <v>992.73800202071084</v>
      </c>
      <c r="C28" s="819">
        <v>1384.7983841899995</v>
      </c>
      <c r="D28" s="819">
        <v>392.06038216928869</v>
      </c>
      <c r="E28" s="1228">
        <v>0.39492835105662594</v>
      </c>
      <c r="F28" s="69"/>
      <c r="H28" s="942"/>
      <c r="K28" s="71"/>
    </row>
    <row r="29" spans="1:11">
      <c r="A29" s="48" t="s">
        <v>318</v>
      </c>
      <c r="B29" s="819">
        <v>1101.7726548922842</v>
      </c>
      <c r="C29" s="819">
        <v>1450.0197414599998</v>
      </c>
      <c r="D29" s="819">
        <v>348.24708656771554</v>
      </c>
      <c r="E29" s="1228">
        <v>0.31607889796626165</v>
      </c>
      <c r="F29" s="69"/>
      <c r="K29" s="71"/>
    </row>
    <row r="30" spans="1:11">
      <c r="A30" s="48" t="s">
        <v>321</v>
      </c>
      <c r="B30" s="819">
        <v>794.61569247842635</v>
      </c>
      <c r="C30" s="819">
        <v>1048.44282118</v>
      </c>
      <c r="D30" s="819">
        <v>253.82712870157366</v>
      </c>
      <c r="E30" s="1228">
        <v>0.31943382329875769</v>
      </c>
      <c r="F30" s="69"/>
      <c r="K30" s="71"/>
    </row>
    <row r="31" spans="1:11">
      <c r="A31" s="48" t="s">
        <v>319</v>
      </c>
      <c r="B31" s="819">
        <v>447.13791207614202</v>
      </c>
      <c r="C31" s="819">
        <v>708.76880164999989</v>
      </c>
      <c r="D31" s="819">
        <v>261.63088957385787</v>
      </c>
      <c r="E31" s="1228">
        <v>0.58512347646626162</v>
      </c>
      <c r="F31" s="69"/>
      <c r="H31" s="942"/>
      <c r="K31" s="71"/>
    </row>
    <row r="32" spans="1:11">
      <c r="A32" s="48" t="s">
        <v>320</v>
      </c>
      <c r="B32" s="819">
        <v>315.13373397000004</v>
      </c>
      <c r="C32" s="819">
        <v>382.11113147000003</v>
      </c>
      <c r="D32" s="819">
        <v>66.977397499999995</v>
      </c>
      <c r="E32" s="1228">
        <v>0.21253642590474331</v>
      </c>
      <c r="F32" s="69"/>
      <c r="K32" s="71"/>
    </row>
    <row r="33" spans="1:11">
      <c r="A33" s="48" t="s">
        <v>6</v>
      </c>
      <c r="B33" s="819">
        <v>486.62938220442624</v>
      </c>
      <c r="C33" s="819">
        <v>706.49513149999996</v>
      </c>
      <c r="D33" s="819">
        <v>219.86574929557372</v>
      </c>
      <c r="E33" s="1228">
        <v>0.45181355120725364</v>
      </c>
      <c r="F33" s="69"/>
      <c r="K33" s="71"/>
    </row>
    <row r="34" spans="1:11">
      <c r="A34" s="48" t="s">
        <v>1066</v>
      </c>
      <c r="B34" s="819">
        <v>282.63512243999998</v>
      </c>
      <c r="C34" s="819">
        <v>358.09831727000005</v>
      </c>
      <c r="D34" s="819">
        <v>75.463194830000077</v>
      </c>
      <c r="E34" s="1228">
        <v>0.26699864538604889</v>
      </c>
      <c r="F34" s="69"/>
      <c r="K34" s="71"/>
    </row>
    <row r="35" spans="1:11" ht="15.75">
      <c r="A35" s="48" t="s">
        <v>358</v>
      </c>
      <c r="B35" s="819">
        <v>295.82824025000002</v>
      </c>
      <c r="C35" s="1522">
        <v>384.9327019800001</v>
      </c>
      <c r="D35" s="819">
        <v>89.104461730000082</v>
      </c>
      <c r="E35" s="1228">
        <v>0.30120336602989362</v>
      </c>
      <c r="F35" s="69"/>
      <c r="K35" s="71"/>
    </row>
    <row r="36" spans="1:11">
      <c r="A36" s="48" t="s">
        <v>355</v>
      </c>
      <c r="B36" s="819">
        <v>394.35670454000001</v>
      </c>
      <c r="C36" s="819">
        <v>604.89025481000022</v>
      </c>
      <c r="D36" s="1247">
        <v>210.53355027000021</v>
      </c>
      <c r="E36" s="1228">
        <v>0.53386578152786446</v>
      </c>
      <c r="F36" s="69"/>
      <c r="K36" s="71"/>
    </row>
    <row r="37" spans="1:11">
      <c r="A37" s="48" t="s">
        <v>311</v>
      </c>
      <c r="B37" s="819">
        <v>133.81434076614218</v>
      </c>
      <c r="C37" s="819">
        <v>209.99174952000001</v>
      </c>
      <c r="D37" s="1247">
        <v>76.177408753857833</v>
      </c>
      <c r="E37" s="1228">
        <v>0.56927686761905205</v>
      </c>
      <c r="F37" s="69"/>
      <c r="K37" s="71"/>
    </row>
    <row r="38" spans="1:11">
      <c r="A38" s="531" t="s">
        <v>310</v>
      </c>
      <c r="B38" s="819">
        <v>410.64027243999993</v>
      </c>
      <c r="C38" s="819">
        <v>685.67193162000012</v>
      </c>
      <c r="D38" s="1247">
        <v>275.03165918000019</v>
      </c>
      <c r="E38" s="1228">
        <v>0.66976299607872969</v>
      </c>
      <c r="F38" s="69"/>
      <c r="K38" s="71"/>
    </row>
    <row r="39" spans="1:11" ht="15" customHeight="1">
      <c r="A39" s="544" t="s">
        <v>312</v>
      </c>
      <c r="B39" s="1394">
        <v>5773.9888960859998</v>
      </c>
      <c r="C39" s="1394">
        <v>7175.5801267400002</v>
      </c>
      <c r="D39" s="1394">
        <v>1401.5912306540004</v>
      </c>
      <c r="E39" s="1521">
        <v>0.24274228022920052</v>
      </c>
      <c r="F39" s="69"/>
      <c r="G39" s="942"/>
      <c r="H39" s="942"/>
      <c r="K39" s="71"/>
    </row>
    <row r="40" spans="1:11">
      <c r="A40" s="48" t="s">
        <v>299</v>
      </c>
      <c r="B40" s="819">
        <v>171.51264852</v>
      </c>
      <c r="C40" s="819">
        <v>210.71247645000005</v>
      </c>
      <c r="D40" s="819">
        <v>39.199827930000055</v>
      </c>
      <c r="E40" s="1228">
        <v>0.22855356889570144</v>
      </c>
      <c r="F40" s="69"/>
      <c r="K40" s="71"/>
    </row>
    <row r="41" spans="1:11">
      <c r="A41" s="48" t="s">
        <v>305</v>
      </c>
      <c r="B41" s="819">
        <v>4043.7262234299997</v>
      </c>
      <c r="C41" s="819">
        <v>4836.3480265500002</v>
      </c>
      <c r="D41" s="819">
        <v>792.62180312000055</v>
      </c>
      <c r="E41" s="1228">
        <v>0.19601272670919778</v>
      </c>
      <c r="F41" s="69"/>
      <c r="K41" s="71"/>
    </row>
    <row r="42" spans="1:11">
      <c r="A42" s="48" t="s">
        <v>306</v>
      </c>
      <c r="B42" s="819">
        <v>343.27706500000005</v>
      </c>
      <c r="C42" s="819">
        <v>521.07259676000001</v>
      </c>
      <c r="D42" s="819">
        <v>177.79553175999996</v>
      </c>
      <c r="E42" s="1228">
        <v>0.5179359470461562</v>
      </c>
      <c r="F42" s="69"/>
    </row>
    <row r="43" spans="1:11">
      <c r="A43" s="48" t="s">
        <v>316</v>
      </c>
      <c r="B43" s="819">
        <v>807.19486977000008</v>
      </c>
      <c r="C43" s="819">
        <v>1050.47572511</v>
      </c>
      <c r="D43" s="819">
        <v>243.2808553399999</v>
      </c>
      <c r="E43" s="1228">
        <v>0.30139048754028841</v>
      </c>
      <c r="F43" s="69"/>
    </row>
    <row r="44" spans="1:11">
      <c r="A44" s="48" t="s">
        <v>325</v>
      </c>
      <c r="B44" s="819">
        <v>72.14593991000001</v>
      </c>
      <c r="C44" s="819">
        <v>87.288627440000013</v>
      </c>
      <c r="D44" s="819">
        <v>15.142687530000003</v>
      </c>
      <c r="E44" s="1228">
        <v>0.20988967014484916</v>
      </c>
      <c r="F44" s="69"/>
    </row>
    <row r="45" spans="1:11">
      <c r="A45" s="48" t="s">
        <v>300</v>
      </c>
      <c r="B45" s="819">
        <v>237.09031508999999</v>
      </c>
      <c r="C45" s="819">
        <v>326.60334501999995</v>
      </c>
      <c r="D45" s="1247">
        <v>89.513029929999959</v>
      </c>
      <c r="E45" s="1228">
        <v>0.37754823471393428</v>
      </c>
      <c r="F45" s="69"/>
    </row>
    <row r="46" spans="1:11">
      <c r="A46" s="48" t="s">
        <v>322</v>
      </c>
      <c r="B46" s="819">
        <v>16.850142389999998</v>
      </c>
      <c r="C46" s="1247">
        <v>44.453859610000009</v>
      </c>
      <c r="D46" s="819">
        <v>27.603717220000011</v>
      </c>
      <c r="E46" s="1228">
        <v>1.6381889589480205</v>
      </c>
      <c r="F46" s="69"/>
    </row>
    <row r="47" spans="1:11">
      <c r="A47" s="48" t="s">
        <v>1067</v>
      </c>
      <c r="B47" s="819">
        <v>50.530963819999997</v>
      </c>
      <c r="C47" s="819">
        <v>59.258972759999992</v>
      </c>
      <c r="D47" s="819">
        <v>8.7280089399999952</v>
      </c>
      <c r="E47" s="1228">
        <v>0.17272595415141234</v>
      </c>
      <c r="F47" s="69"/>
    </row>
    <row r="48" spans="1:11">
      <c r="A48" s="48" t="s">
        <v>313</v>
      </c>
      <c r="B48" s="819">
        <v>12.40862606</v>
      </c>
      <c r="C48" s="819">
        <v>15.553582070000001</v>
      </c>
      <c r="D48" s="819">
        <v>3.1449560100000014</v>
      </c>
      <c r="E48" s="1228">
        <v>0.2534491727603887</v>
      </c>
      <c r="F48" s="69"/>
    </row>
    <row r="49" spans="1:6">
      <c r="A49" s="48" t="s">
        <v>314</v>
      </c>
      <c r="B49" s="819">
        <v>19.25210209600024</v>
      </c>
      <c r="C49" s="819">
        <v>23.812914969999998</v>
      </c>
      <c r="D49" s="819">
        <v>4.5608128739997582</v>
      </c>
      <c r="E49" s="1228">
        <v>0.2368994747304658</v>
      </c>
      <c r="F49" s="69"/>
    </row>
    <row r="50" spans="1:6" ht="15" customHeight="1">
      <c r="A50" s="541" t="s">
        <v>293</v>
      </c>
      <c r="B50" s="919">
        <v>430629.05559966754</v>
      </c>
      <c r="C50" s="928">
        <v>483075.76066742005</v>
      </c>
      <c r="D50" s="919">
        <v>52446.705067752511</v>
      </c>
      <c r="E50" s="542">
        <v>0.12179091119320429</v>
      </c>
      <c r="F50" s="69"/>
    </row>
    <row r="51" spans="1:6" ht="15.75">
      <c r="A51" s="27" t="s">
        <v>1894</v>
      </c>
      <c r="B51" s="455"/>
      <c r="C51" s="455"/>
      <c r="D51" s="455"/>
      <c r="E51" s="455"/>
      <c r="F51" s="69"/>
    </row>
    <row r="52" spans="1:6" ht="15.75">
      <c r="A52" s="27" t="s">
        <v>2020</v>
      </c>
      <c r="B52" s="455"/>
      <c r="C52" s="455"/>
      <c r="D52" s="455"/>
      <c r="E52" s="455"/>
      <c r="F52" s="69"/>
    </row>
    <row r="53" spans="1:6" ht="15.75">
      <c r="A53" s="388" t="s">
        <v>1467</v>
      </c>
      <c r="B53" s="455"/>
      <c r="C53" s="455"/>
      <c r="D53" s="455"/>
      <c r="E53" s="455"/>
      <c r="F53" s="69"/>
    </row>
    <row r="54" spans="1:6" ht="15.75">
      <c r="A54" s="23" t="s">
        <v>1468</v>
      </c>
      <c r="B54" s="455"/>
      <c r="C54" s="455"/>
      <c r="D54" s="455"/>
      <c r="E54" s="455"/>
      <c r="F54" s="69"/>
    </row>
    <row r="55" spans="1:6" ht="13.5" customHeight="1">
      <c r="A55" s="1913" t="s">
        <v>1809</v>
      </c>
      <c r="B55" s="1913"/>
      <c r="C55" s="1913"/>
      <c r="D55" s="1913"/>
      <c r="E55" s="1913"/>
      <c r="F55" s="69"/>
    </row>
    <row r="56" spans="1:6" ht="15.75">
      <c r="A56" s="523" t="s">
        <v>1306</v>
      </c>
      <c r="C56" s="101"/>
      <c r="F56" s="69"/>
    </row>
    <row r="57" spans="1:6">
      <c r="C57" s="71"/>
      <c r="D57" s="801"/>
      <c r="E57" s="801"/>
      <c r="F57" s="801"/>
    </row>
    <row r="58" spans="1:6">
      <c r="B58" s="1004"/>
      <c r="C58" s="1005"/>
      <c r="D58" s="1005"/>
      <c r="E58" s="101"/>
    </row>
    <row r="59" spans="1:6" ht="15.75">
      <c r="A59" s="388"/>
      <c r="C59" s="101"/>
      <c r="D59" s="101"/>
      <c r="E59" s="101"/>
      <c r="F59" s="225"/>
    </row>
    <row r="60" spans="1:6" ht="15.75">
      <c r="A60" s="23"/>
    </row>
  </sheetData>
  <customSheetViews>
    <customSheetView guid="{45E423DD-7FD2-487F-8372-5798D7D06C15}" showPageBreaks="1" showGridLines="0" printArea="1">
      <selection activeCell="E2" sqref="E2"/>
      <pageMargins left="0.38" right="0.6" top="0.25" bottom="0.5" header="0" footer="0"/>
      <printOptions horizontalCentered="1" verticalCentered="1"/>
      <pageSetup scale="85" orientation="portrait" r:id="rId1"/>
      <headerFooter alignWithMargins="0"/>
    </customSheetView>
    <customSheetView guid="{B297ACE3-C144-4411-A206-EE5C8D41CE1C}" showGridLines="0" topLeftCell="A7">
      <selection activeCell="H39" sqref="H39"/>
      <pageMargins left="0.38" right="0.6" top="0.25" bottom="0.5" header="0" footer="0"/>
      <printOptions horizontalCentered="1" verticalCentered="1"/>
      <pageSetup scale="85" orientation="portrait" r:id="rId2"/>
      <headerFooter alignWithMargins="0"/>
    </customSheetView>
    <customSheetView guid="{67BA8672-8137-4028-84CD-AA630649A2B3}" showGridLines="0" showRuler="0">
      <selection activeCell="E2" sqref="E2"/>
      <pageMargins left="0.38" right="0.6" top="0.25" bottom="0.5" header="0" footer="0"/>
      <printOptions horizontalCentered="1" verticalCentered="1"/>
      <pageSetup scale="85" orientation="portrait" r:id="rId3"/>
      <headerFooter alignWithMargins="0"/>
    </customSheetView>
    <customSheetView guid="{51F1D52B-5D55-4FCC-809B-9B4CC86C88B9}" showGridLines="0">
      <selection activeCell="E2" sqref="E2"/>
      <pageMargins left="0.38" right="0.6" top="0.25" bottom="0.5" header="0" footer="0"/>
      <printOptions horizontalCentered="1" verticalCentered="1"/>
      <pageSetup scale="85" orientation="portrait" r:id="rId4"/>
      <headerFooter alignWithMargins="0"/>
    </customSheetView>
  </customSheetViews>
  <mergeCells count="4">
    <mergeCell ref="A12:A13"/>
    <mergeCell ref="D12:E12"/>
    <mergeCell ref="B12:C12"/>
    <mergeCell ref="A55:E55"/>
  </mergeCells>
  <phoneticPr fontId="0" type="noConversion"/>
  <printOptions horizontalCentered="1" verticalCentered="1"/>
  <pageMargins left="0.74803149606299213" right="0.35433070866141736" top="0.51181102362204722" bottom="0.62992125984251968" header="0" footer="0"/>
  <pageSetup scale="75" orientation="portrait" r:id="rId5"/>
  <headerFooter alignWithMargins="0"/>
  <drawing r:id="rId6"/>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R60"/>
  <sheetViews>
    <sheetView showGridLines="0" topLeftCell="A39" zoomScaleNormal="100" workbookViewId="0">
      <selection activeCell="I52" sqref="I52"/>
    </sheetView>
  </sheetViews>
  <sheetFormatPr defaultColWidth="9.140625" defaultRowHeight="15"/>
  <cols>
    <col min="1" max="2" width="9.140625" style="48"/>
    <col min="3" max="3" width="17.7109375" style="48" customWidth="1"/>
    <col min="4" max="4" width="24.5703125" style="48" bestFit="1" customWidth="1"/>
    <col min="5" max="5" width="24.85546875" style="48" bestFit="1" customWidth="1"/>
    <col min="6" max="6" width="29.140625" style="48" bestFit="1" customWidth="1"/>
    <col min="7" max="16" width="9.140625" style="48"/>
    <col min="17" max="17" width="9.140625" style="48" customWidth="1"/>
    <col min="18" max="16384" width="9.140625" style="48"/>
  </cols>
  <sheetData>
    <row r="1" spans="1:18">
      <c r="A1" s="331" t="s">
        <v>277</v>
      </c>
      <c r="B1" s="57"/>
      <c r="C1" s="58"/>
      <c r="D1" s="58"/>
      <c r="E1" s="57"/>
      <c r="F1" s="57"/>
      <c r="G1" s="57"/>
      <c r="H1" s="57"/>
      <c r="I1" s="57"/>
      <c r="J1" s="57"/>
      <c r="K1" s="57"/>
      <c r="L1" s="57"/>
      <c r="M1" s="57"/>
      <c r="N1" s="57"/>
      <c r="O1" s="57"/>
      <c r="P1" s="57"/>
      <c r="Q1" s="57"/>
      <c r="R1" s="808">
        <v>96</v>
      </c>
    </row>
    <row r="10" spans="1:18">
      <c r="F10" s="1914" t="s">
        <v>2082</v>
      </c>
      <c r="G10" s="1914"/>
      <c r="H10" s="1914"/>
      <c r="I10" s="1914"/>
      <c r="J10" s="1914"/>
      <c r="K10" s="1914"/>
    </row>
    <row r="11" spans="1:18">
      <c r="F11" s="1915" t="s">
        <v>279</v>
      </c>
      <c r="G11" s="1915"/>
      <c r="H11" s="1915"/>
      <c r="I11" s="1915"/>
      <c r="J11" s="1915"/>
      <c r="K11" s="1915"/>
    </row>
    <row r="12" spans="1:18">
      <c r="F12" s="1915" t="s">
        <v>1704</v>
      </c>
      <c r="G12" s="1915"/>
      <c r="H12" s="1915"/>
      <c r="I12" s="1915"/>
      <c r="J12" s="1915"/>
      <c r="K12" s="1915"/>
    </row>
    <row r="16" spans="1:18">
      <c r="F16"/>
      <c r="G16"/>
    </row>
    <row r="17" spans="6:7">
      <c r="F17"/>
      <c r="G17"/>
    </row>
    <row r="18" spans="6:7">
      <c r="F18"/>
      <c r="G18"/>
    </row>
    <row r="19" spans="6:7">
      <c r="F19"/>
      <c r="G19"/>
    </row>
    <row r="20" spans="6:7">
      <c r="F20"/>
      <c r="G20"/>
    </row>
    <row r="21" spans="6:7">
      <c r="F21"/>
      <c r="G21"/>
    </row>
    <row r="22" spans="6:7">
      <c r="F22"/>
      <c r="G22"/>
    </row>
    <row r="23" spans="6:7">
      <c r="F23"/>
      <c r="G23"/>
    </row>
    <row r="24" spans="6:7">
      <c r="F24"/>
      <c r="G24"/>
    </row>
    <row r="51" spans="3:6">
      <c r="C51" s="1847" t="s">
        <v>2193</v>
      </c>
      <c r="D51" s="1848" t="s">
        <v>247</v>
      </c>
      <c r="E51" s="1848" t="s">
        <v>248</v>
      </c>
      <c r="F51" s="1849" t="s">
        <v>2194</v>
      </c>
    </row>
    <row r="52" spans="3:6">
      <c r="C52" s="1850" t="s">
        <v>2195</v>
      </c>
      <c r="D52" s="519" t="s">
        <v>2196</v>
      </c>
      <c r="E52" s="519" t="s">
        <v>2190</v>
      </c>
      <c r="F52" s="1851" t="s">
        <v>2197</v>
      </c>
    </row>
    <row r="53" spans="3:6">
      <c r="C53" s="1850" t="s">
        <v>1313</v>
      </c>
      <c r="D53" s="519" t="s">
        <v>249</v>
      </c>
      <c r="E53" s="519" t="s">
        <v>250</v>
      </c>
      <c r="F53" s="1851" t="s">
        <v>251</v>
      </c>
    </row>
    <row r="54" spans="3:6">
      <c r="C54" s="1850" t="s">
        <v>1314</v>
      </c>
      <c r="D54" s="519" t="s">
        <v>252</v>
      </c>
      <c r="E54" s="519" t="s">
        <v>2198</v>
      </c>
      <c r="F54" s="1851" t="s">
        <v>253</v>
      </c>
    </row>
    <row r="55" spans="3:6">
      <c r="C55" s="1850" t="s">
        <v>2199</v>
      </c>
      <c r="D55" s="519" t="s">
        <v>2200</v>
      </c>
      <c r="E55" s="519" t="s">
        <v>254</v>
      </c>
      <c r="F55" s="1851" t="s">
        <v>2201</v>
      </c>
    </row>
    <row r="56" spans="3:6">
      <c r="C56" s="1850" t="s">
        <v>255</v>
      </c>
      <c r="D56" s="519" t="s">
        <v>2202</v>
      </c>
      <c r="E56" s="519" t="s">
        <v>256</v>
      </c>
      <c r="F56" s="1851" t="s">
        <v>257</v>
      </c>
    </row>
    <row r="57" spans="3:6">
      <c r="C57" s="1850" t="s">
        <v>258</v>
      </c>
      <c r="D57" s="519" t="s">
        <v>259</v>
      </c>
      <c r="E57" s="519" t="s">
        <v>260</v>
      </c>
      <c r="F57" s="1851" t="s">
        <v>261</v>
      </c>
    </row>
    <row r="58" spans="3:6">
      <c r="C58" s="1852" t="s">
        <v>262</v>
      </c>
      <c r="D58" s="1853" t="s">
        <v>263</v>
      </c>
      <c r="E58" s="1853" t="s">
        <v>2191</v>
      </c>
      <c r="F58" s="1854" t="s">
        <v>2192</v>
      </c>
    </row>
    <row r="60" spans="3:6" ht="15.75">
      <c r="C60" s="523" t="s">
        <v>1306</v>
      </c>
    </row>
  </sheetData>
  <mergeCells count="3">
    <mergeCell ref="F10:K10"/>
    <mergeCell ref="F11:K11"/>
    <mergeCell ref="F12:K12"/>
  </mergeCells>
  <phoneticPr fontId="0" type="noConversion"/>
  <pageMargins left="0.55118110236220474" right="0.55118110236220474" top="1.0629921259842521" bottom="0.74803149606299213" header="0.31496062992125984" footer="0.31496062992125984"/>
  <pageSetup scale="55" orientation="portrait"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K95"/>
  <sheetViews>
    <sheetView showGridLines="0" zoomScaleNormal="100" workbookViewId="0">
      <selection activeCell="G11" sqref="G11"/>
    </sheetView>
  </sheetViews>
  <sheetFormatPr defaultColWidth="14.28515625" defaultRowHeight="15.75"/>
  <cols>
    <col min="1" max="1" width="66.140625" style="7" customWidth="1"/>
    <col min="2" max="5" width="13.5703125" style="1370" customWidth="1"/>
    <col min="6" max="6" width="16.42578125" style="920" bestFit="1" customWidth="1"/>
    <col min="7" max="7" width="16.85546875" style="7" bestFit="1" customWidth="1"/>
    <col min="8" max="8" width="15.42578125" style="7" bestFit="1" customWidth="1"/>
    <col min="9" max="16384" width="14.28515625" style="7"/>
  </cols>
  <sheetData>
    <row r="1" spans="1:8" ht="14.25" customHeight="1">
      <c r="A1" s="331" t="s">
        <v>277</v>
      </c>
      <c r="B1" s="122"/>
      <c r="C1" s="122"/>
      <c r="D1" s="122"/>
      <c r="E1" s="809">
        <v>97</v>
      </c>
    </row>
    <row r="2" spans="1:8" s="1069" customFormat="1" ht="14.25" customHeight="1">
      <c r="A2" s="1635"/>
      <c r="B2" s="1636"/>
      <c r="C2" s="1636"/>
      <c r="D2" s="1636"/>
      <c r="E2" s="1637"/>
      <c r="F2" s="1638"/>
    </row>
    <row r="3" spans="1:8" s="1069" customFormat="1" ht="14.25" customHeight="1">
      <c r="A3" s="1635"/>
      <c r="B3" s="1636"/>
      <c r="C3" s="1636"/>
      <c r="D3" s="1636"/>
      <c r="E3" s="1637"/>
      <c r="F3" s="1638"/>
    </row>
    <row r="4" spans="1:8" ht="14.25" customHeight="1"/>
    <row r="5" spans="1:8" ht="14.25" customHeight="1"/>
    <row r="6" spans="1:8" ht="18.75" customHeight="1">
      <c r="A6" s="66" t="s">
        <v>1811</v>
      </c>
    </row>
    <row r="7" spans="1:8" ht="18" customHeight="1">
      <c r="A7" s="66" t="s">
        <v>1705</v>
      </c>
      <c r="C7" s="1374"/>
      <c r="D7" s="1374"/>
    </row>
    <row r="8" spans="1:8" ht="13.5" customHeight="1">
      <c r="A8" s="48" t="s">
        <v>359</v>
      </c>
      <c r="C8" s="1374"/>
      <c r="D8" s="1374"/>
      <c r="E8" s="1374"/>
      <c r="F8" s="921"/>
    </row>
    <row r="9" spans="1:8" ht="15.75" customHeight="1">
      <c r="A9" s="1885" t="s">
        <v>288</v>
      </c>
      <c r="B9" s="1916" t="s">
        <v>2023</v>
      </c>
      <c r="C9" s="1916"/>
      <c r="D9" s="1916"/>
      <c r="E9" s="1885" t="s">
        <v>1367</v>
      </c>
      <c r="F9" s="921"/>
    </row>
    <row r="10" spans="1:8" ht="13.5" customHeight="1">
      <c r="A10" s="1885"/>
      <c r="B10" s="119" t="s">
        <v>302</v>
      </c>
      <c r="C10" s="119" t="s">
        <v>301</v>
      </c>
      <c r="D10" s="119" t="s">
        <v>303</v>
      </c>
      <c r="E10" s="1885"/>
      <c r="F10" s="921"/>
    </row>
    <row r="11" spans="1:8" ht="15" customHeight="1">
      <c r="A11" s="326" t="s">
        <v>271</v>
      </c>
      <c r="B11" s="756">
        <v>170463.35480873386</v>
      </c>
      <c r="C11" s="756">
        <v>20471.812933746114</v>
      </c>
      <c r="D11" s="756">
        <v>3350.08753841</v>
      </c>
      <c r="E11" s="756">
        <v>194285.25528089001</v>
      </c>
      <c r="G11" s="728"/>
    </row>
    <row r="12" spans="1:8" ht="15" customHeight="1">
      <c r="A12" s="327" t="s">
        <v>364</v>
      </c>
      <c r="B12" s="756">
        <v>50970.080768476895</v>
      </c>
      <c r="C12" s="756">
        <v>7224.106482103085</v>
      </c>
      <c r="D12" s="756">
        <v>1258.7827022700001</v>
      </c>
      <c r="E12" s="756">
        <v>59452.969952849991</v>
      </c>
      <c r="F12" s="922"/>
    </row>
    <row r="13" spans="1:8" ht="15" customHeight="1">
      <c r="A13" s="489" t="s">
        <v>1127</v>
      </c>
      <c r="B13" s="819">
        <v>2792.1403592799998</v>
      </c>
      <c r="C13" s="819">
        <v>1145.0115909799999</v>
      </c>
      <c r="D13" s="819">
        <v>251.49357375000002</v>
      </c>
      <c r="E13" s="819">
        <v>4188.6455240099995</v>
      </c>
    </row>
    <row r="14" spans="1:8" ht="15" customHeight="1">
      <c r="A14" s="489" t="s">
        <v>1128</v>
      </c>
      <c r="B14" s="819">
        <v>37582.232730700001</v>
      </c>
      <c r="C14" s="819">
        <v>4819.79738894</v>
      </c>
      <c r="D14" s="819">
        <v>822.92743430999997</v>
      </c>
      <c r="E14" s="819">
        <v>43224.95755395</v>
      </c>
      <c r="F14" s="70"/>
      <c r="G14" s="101"/>
      <c r="H14" s="18"/>
    </row>
    <row r="15" spans="1:8" ht="15" customHeight="1">
      <c r="A15" s="489" t="s">
        <v>265</v>
      </c>
      <c r="B15" s="819">
        <v>4078.3978014900008</v>
      </c>
      <c r="C15" s="819">
        <v>511.64730323000009</v>
      </c>
      <c r="D15" s="819">
        <v>79.538324490000008</v>
      </c>
      <c r="E15" s="819">
        <v>4669.5834292100017</v>
      </c>
      <c r="F15" s="913"/>
      <c r="G15" s="175"/>
    </row>
    <row r="16" spans="1:8" ht="15" customHeight="1">
      <c r="A16" s="489" t="s">
        <v>1129</v>
      </c>
      <c r="B16" s="819">
        <v>566.49445667999998</v>
      </c>
      <c r="C16" s="819">
        <v>32.95824167</v>
      </c>
      <c r="D16" s="819">
        <v>5.7108690400000004</v>
      </c>
      <c r="E16" s="819">
        <v>605.16356739000003</v>
      </c>
      <c r="F16" s="913"/>
      <c r="G16" s="175"/>
    </row>
    <row r="17" spans="1:8" ht="15" customHeight="1">
      <c r="A17" s="489" t="s">
        <v>266</v>
      </c>
      <c r="B17" s="819">
        <v>946.16979282999989</v>
      </c>
      <c r="C17" s="819">
        <v>92.61916733999999</v>
      </c>
      <c r="D17" s="819">
        <v>16.457623599999998</v>
      </c>
      <c r="E17" s="819">
        <v>1055.2465837699999</v>
      </c>
      <c r="H17" s="18"/>
    </row>
    <row r="18" spans="1:8" ht="15" customHeight="1">
      <c r="A18" s="489" t="s">
        <v>267</v>
      </c>
      <c r="B18" s="819">
        <v>1876.6196825100001</v>
      </c>
      <c r="C18" s="819">
        <v>56.177796629999996</v>
      </c>
      <c r="D18" s="819">
        <v>33.391980869999998</v>
      </c>
      <c r="E18" s="819">
        <v>1966.1894600100002</v>
      </c>
      <c r="F18" s="913"/>
      <c r="G18" s="175"/>
    </row>
    <row r="19" spans="1:8" ht="15" customHeight="1">
      <c r="A19" s="489" t="s">
        <v>1099</v>
      </c>
      <c r="B19" s="819">
        <v>3128.0259449869036</v>
      </c>
      <c r="C19" s="819">
        <v>565.8949933130865</v>
      </c>
      <c r="D19" s="819">
        <v>49.262896209999994</v>
      </c>
      <c r="E19" s="819">
        <v>3743.18383450999</v>
      </c>
      <c r="F19" s="18"/>
      <c r="G19" s="18"/>
    </row>
    <row r="20" spans="1:8" ht="15" customHeight="1">
      <c r="A20" s="327" t="s">
        <v>1015</v>
      </c>
      <c r="B20" s="756">
        <v>86550.252365330001</v>
      </c>
      <c r="C20" s="756">
        <v>8083.4351785200006</v>
      </c>
      <c r="D20" s="756">
        <v>1550.2533634599999</v>
      </c>
      <c r="E20" s="756">
        <v>96183.940907309996</v>
      </c>
    </row>
    <row r="21" spans="1:8" ht="15" customHeight="1">
      <c r="A21" s="489" t="s">
        <v>1130</v>
      </c>
      <c r="B21" s="819">
        <v>81961.045422609997</v>
      </c>
      <c r="C21" s="819">
        <v>7902.6952296400004</v>
      </c>
      <c r="D21" s="819">
        <v>1430.5444302599999</v>
      </c>
      <c r="E21" s="819">
        <v>91294.285082509989</v>
      </c>
      <c r="F21" s="103"/>
      <c r="G21" s="175"/>
    </row>
    <row r="22" spans="1:8" ht="15.75" customHeight="1">
      <c r="A22" s="489" t="s">
        <v>1363</v>
      </c>
      <c r="B22" s="819">
        <v>3056.0778937800001</v>
      </c>
      <c r="C22" s="819">
        <v>0</v>
      </c>
      <c r="D22" s="819">
        <v>0</v>
      </c>
      <c r="E22" s="819">
        <v>3056.0778937800001</v>
      </c>
      <c r="F22" s="929"/>
      <c r="G22" s="929"/>
    </row>
    <row r="23" spans="1:8" ht="16.5" customHeight="1">
      <c r="A23" s="489" t="s">
        <v>1064</v>
      </c>
      <c r="B23" s="819">
        <v>253.29793118000001</v>
      </c>
      <c r="C23" s="819">
        <v>136.65089497999998</v>
      </c>
      <c r="D23" s="819">
        <v>114.90189366000001</v>
      </c>
      <c r="E23" s="819">
        <v>504.85071981999999</v>
      </c>
      <c r="G23" s="175"/>
    </row>
    <row r="24" spans="1:8" ht="16.5" customHeight="1">
      <c r="A24" s="489" t="s">
        <v>1131</v>
      </c>
      <c r="B24" s="819">
        <v>763.71784641000011</v>
      </c>
      <c r="C24" s="819">
        <v>13.831807769999999</v>
      </c>
      <c r="D24" s="819">
        <v>0</v>
      </c>
      <c r="E24" s="819">
        <v>777.54965418000006</v>
      </c>
      <c r="F24" s="913"/>
    </row>
    <row r="25" spans="1:8" ht="16.5" customHeight="1">
      <c r="A25" s="489" t="s">
        <v>1132</v>
      </c>
      <c r="B25" s="819">
        <v>203.74714456000001</v>
      </c>
      <c r="C25" s="819">
        <v>21.412549089999999</v>
      </c>
      <c r="D25" s="819">
        <v>0</v>
      </c>
      <c r="E25" s="819">
        <v>225.15969365000001</v>
      </c>
      <c r="F25" s="913"/>
      <c r="G25" s="922"/>
      <c r="H25" s="18"/>
    </row>
    <row r="26" spans="1:8" ht="16.5" customHeight="1">
      <c r="A26" s="489" t="s">
        <v>1133</v>
      </c>
      <c r="B26" s="819">
        <v>25.919594419999999</v>
      </c>
      <c r="C26" s="819">
        <v>2.0918056600000003</v>
      </c>
      <c r="D26" s="819">
        <v>0.43812364999999998</v>
      </c>
      <c r="E26" s="819">
        <v>28.449523730000003</v>
      </c>
    </row>
    <row r="27" spans="1:8" ht="16.5" customHeight="1">
      <c r="A27" s="489" t="s">
        <v>1134</v>
      </c>
      <c r="B27" s="819">
        <v>85.091576930000002</v>
      </c>
      <c r="C27" s="819">
        <v>1.2913098500000002</v>
      </c>
      <c r="D27" s="819">
        <v>3.5545323300000002</v>
      </c>
      <c r="E27" s="819">
        <v>89.937419110000008</v>
      </c>
      <c r="F27" s="913"/>
      <c r="G27" s="175"/>
    </row>
    <row r="28" spans="1:8" ht="16.5" customHeight="1">
      <c r="A28" s="489" t="s">
        <v>1135</v>
      </c>
      <c r="B28" s="819">
        <v>201.35495544</v>
      </c>
      <c r="C28" s="819">
        <v>5.4615815299999992</v>
      </c>
      <c r="D28" s="819">
        <v>0.81438356000000001</v>
      </c>
      <c r="E28" s="819">
        <v>207.63092053</v>
      </c>
      <c r="F28" s="913"/>
      <c r="G28" s="175"/>
    </row>
    <row r="29" spans="1:8" ht="15" customHeight="1">
      <c r="A29" s="327" t="s">
        <v>1014</v>
      </c>
      <c r="B29" s="756">
        <v>31319.58841884006</v>
      </c>
      <c r="C29" s="756">
        <v>4680.4686165999419</v>
      </c>
      <c r="D29" s="756">
        <v>390.42709142000001</v>
      </c>
      <c r="E29" s="756">
        <v>36390.484126859999</v>
      </c>
      <c r="F29" s="922"/>
      <c r="G29" s="728"/>
    </row>
    <row r="30" spans="1:8" ht="15" customHeight="1">
      <c r="A30" s="489" t="s">
        <v>1097</v>
      </c>
      <c r="B30" s="819">
        <v>7647.5417171700574</v>
      </c>
      <c r="C30" s="819">
        <v>3121.8744149099421</v>
      </c>
      <c r="D30" s="819">
        <v>141.89803945</v>
      </c>
      <c r="E30" s="819">
        <v>10911.314171529999</v>
      </c>
      <c r="F30" s="913"/>
      <c r="G30" s="175"/>
    </row>
    <row r="31" spans="1:8" ht="15" customHeight="1">
      <c r="A31" s="489" t="s">
        <v>1196</v>
      </c>
      <c r="B31" s="819">
        <v>1874.0914094399998</v>
      </c>
      <c r="C31" s="819">
        <v>25.831374570000008</v>
      </c>
      <c r="D31" s="819">
        <v>3.90249611</v>
      </c>
      <c r="E31" s="819">
        <v>1903.8252801199997</v>
      </c>
      <c r="F31" s="913"/>
    </row>
    <row r="32" spans="1:8" ht="15" customHeight="1">
      <c r="A32" s="489" t="s">
        <v>1100</v>
      </c>
      <c r="B32" s="819">
        <v>11804.50403507</v>
      </c>
      <c r="C32" s="819">
        <v>887.46241914999996</v>
      </c>
      <c r="D32" s="819">
        <v>73.375165490000001</v>
      </c>
      <c r="E32" s="819">
        <v>12765.341619710001</v>
      </c>
      <c r="G32" s="175"/>
    </row>
    <row r="33" spans="1:9" ht="15" customHeight="1">
      <c r="A33" s="489" t="s">
        <v>1136</v>
      </c>
      <c r="B33" s="819">
        <v>100.71978870000001</v>
      </c>
      <c r="C33" s="819">
        <v>96.942030380000006</v>
      </c>
      <c r="D33" s="819">
        <v>29.098076840000001</v>
      </c>
      <c r="E33" s="819">
        <v>226.75989592000002</v>
      </c>
      <c r="F33" s="913"/>
      <c r="G33" s="175"/>
    </row>
    <row r="34" spans="1:9" ht="15" customHeight="1">
      <c r="A34" s="489" t="s">
        <v>1224</v>
      </c>
      <c r="B34" s="819">
        <v>573.40629601000001</v>
      </c>
      <c r="C34" s="819">
        <v>101.50326837</v>
      </c>
      <c r="D34" s="819">
        <v>6.0167960000000003</v>
      </c>
      <c r="E34" s="819">
        <v>680.92636038000001</v>
      </c>
      <c r="F34" s="162"/>
      <c r="G34" s="175"/>
    </row>
    <row r="35" spans="1:9" ht="15" customHeight="1">
      <c r="A35" s="489" t="s">
        <v>1098</v>
      </c>
      <c r="B35" s="819">
        <v>7746.5260765100002</v>
      </c>
      <c r="C35" s="819">
        <v>190.54743340999997</v>
      </c>
      <c r="D35" s="819">
        <v>68.548794839999999</v>
      </c>
      <c r="E35" s="819">
        <v>8005.6223047599997</v>
      </c>
      <c r="F35" s="103"/>
      <c r="G35" s="922"/>
    </row>
    <row r="36" spans="1:9" ht="15" customHeight="1">
      <c r="A36" s="489" t="s">
        <v>1364</v>
      </c>
      <c r="B36" s="819">
        <v>1572.7990959400004</v>
      </c>
      <c r="C36" s="819">
        <v>256.30767580999998</v>
      </c>
      <c r="D36" s="819">
        <v>67.587722689999993</v>
      </c>
      <c r="E36" s="819">
        <v>1896.6944944400004</v>
      </c>
    </row>
    <row r="37" spans="1:9" ht="15" customHeight="1">
      <c r="A37" s="682" t="s">
        <v>1034</v>
      </c>
      <c r="B37" s="1248">
        <v>1623.4332560869236</v>
      </c>
      <c r="C37" s="1248">
        <v>483.8026565230864</v>
      </c>
      <c r="D37" s="1248">
        <v>150.62438125999998</v>
      </c>
      <c r="E37" s="756">
        <v>2257.8602938700101</v>
      </c>
      <c r="F37" s="913"/>
      <c r="G37" s="175"/>
    </row>
    <row r="38" spans="1:9" ht="15" customHeight="1">
      <c r="A38" s="326" t="s">
        <v>272</v>
      </c>
      <c r="B38" s="756">
        <v>22510.72038203074</v>
      </c>
      <c r="C38" s="756">
        <v>4128.5137928392587</v>
      </c>
      <c r="D38" s="756">
        <v>663.47245079000004</v>
      </c>
      <c r="E38" s="756">
        <v>27302.706625659997</v>
      </c>
    </row>
    <row r="39" spans="1:9" ht="15" customHeight="1">
      <c r="A39" s="489" t="s">
        <v>202</v>
      </c>
      <c r="B39" s="819">
        <v>5296.3811519699993</v>
      </c>
      <c r="C39" s="819">
        <v>1907.6287051999998</v>
      </c>
      <c r="D39" s="819">
        <v>322.09654057</v>
      </c>
      <c r="E39" s="819">
        <v>7526.106397739999</v>
      </c>
    </row>
    <row r="40" spans="1:9" ht="15" customHeight="1">
      <c r="A40" s="489" t="s">
        <v>1057</v>
      </c>
      <c r="B40" s="819">
        <v>4274.529800806914</v>
      </c>
      <c r="C40" s="819">
        <v>765.30171975308645</v>
      </c>
      <c r="D40" s="819">
        <v>115.09315185</v>
      </c>
      <c r="E40" s="819">
        <v>5154.9246724100003</v>
      </c>
      <c r="F40" s="112"/>
    </row>
    <row r="41" spans="1:9" ht="15" customHeight="1">
      <c r="A41" s="489" t="s">
        <v>1058</v>
      </c>
      <c r="B41" s="819">
        <v>2084.1118339569134</v>
      </c>
      <c r="C41" s="819">
        <v>693.61704992308648</v>
      </c>
      <c r="D41" s="819">
        <v>126.39742005999999</v>
      </c>
      <c r="E41" s="819">
        <v>2904.1263039400001</v>
      </c>
      <c r="F41" s="924"/>
    </row>
    <row r="42" spans="1:9" ht="15" customHeight="1">
      <c r="A42" s="489" t="s">
        <v>1101</v>
      </c>
      <c r="B42" s="819">
        <v>465.17008391999997</v>
      </c>
      <c r="C42" s="819">
        <v>212.38253878</v>
      </c>
      <c r="D42" s="819">
        <v>37.638030449999995</v>
      </c>
      <c r="E42" s="819">
        <v>715.19065315</v>
      </c>
    </row>
    <row r="43" spans="1:9" ht="15" customHeight="1">
      <c r="A43" s="489" t="s">
        <v>1425</v>
      </c>
      <c r="B43" s="819">
        <v>3.9341946299999999</v>
      </c>
      <c r="C43" s="819">
        <v>0.62061602000000005</v>
      </c>
      <c r="D43" s="819">
        <v>0</v>
      </c>
      <c r="E43" s="819">
        <v>4.5548106500000003</v>
      </c>
    </row>
    <row r="44" spans="1:9" ht="15" customHeight="1">
      <c r="A44" s="489" t="s">
        <v>1137</v>
      </c>
      <c r="B44" s="819">
        <v>952.77808245000006</v>
      </c>
      <c r="C44" s="819">
        <v>418.90333169000007</v>
      </c>
      <c r="D44" s="819">
        <v>50.274576009999997</v>
      </c>
      <c r="E44" s="819">
        <v>1421.9559901499999</v>
      </c>
      <c r="F44" s="925"/>
      <c r="H44" s="70"/>
      <c r="I44" s="70"/>
    </row>
    <row r="45" spans="1:9" ht="15" customHeight="1">
      <c r="A45" s="489" t="s">
        <v>1146</v>
      </c>
      <c r="B45" s="819">
        <v>873.21793658999991</v>
      </c>
      <c r="C45" s="819">
        <v>47.843845420000001</v>
      </c>
      <c r="D45" s="819">
        <v>9.3782053700000017</v>
      </c>
      <c r="E45" s="819">
        <v>930.43998737999993</v>
      </c>
    </row>
    <row r="46" spans="1:9" ht="15" customHeight="1">
      <c r="A46" s="489" t="s">
        <v>1138</v>
      </c>
      <c r="B46" s="819">
        <v>8560.5972977069123</v>
      </c>
      <c r="C46" s="819">
        <v>82.215986053086439</v>
      </c>
      <c r="D46" s="819">
        <v>2.5945264799999999</v>
      </c>
      <c r="E46" s="819">
        <v>8645.4078102399981</v>
      </c>
      <c r="F46" s="112"/>
      <c r="G46" s="728"/>
    </row>
    <row r="47" spans="1:9" ht="15" customHeight="1">
      <c r="A47" s="682" t="s">
        <v>1011</v>
      </c>
      <c r="B47" s="756">
        <v>1489.4810627769336</v>
      </c>
      <c r="C47" s="756">
        <v>550.95637823308641</v>
      </c>
      <c r="D47" s="756">
        <v>126.34612922999999</v>
      </c>
      <c r="E47" s="756">
        <v>2166.7835702400198</v>
      </c>
      <c r="F47" s="243"/>
    </row>
    <row r="48" spans="1:9" ht="15" customHeight="1">
      <c r="A48" s="326" t="s">
        <v>1013</v>
      </c>
      <c r="B48" s="756">
        <v>216564.09833727477</v>
      </c>
      <c r="C48" s="756">
        <v>16314.940988592552</v>
      </c>
      <c r="D48" s="756">
        <v>3031.6168233626536</v>
      </c>
      <c r="E48" s="756">
        <v>235910.65614922997</v>
      </c>
      <c r="F48" s="913"/>
      <c r="G48" s="175"/>
    </row>
    <row r="49" spans="1:11" ht="15" customHeight="1">
      <c r="A49" s="327" t="s">
        <v>1018</v>
      </c>
      <c r="B49" s="756">
        <v>104571.91236952999</v>
      </c>
      <c r="C49" s="756">
        <v>13323.50140164</v>
      </c>
      <c r="D49" s="756">
        <v>2686.5517082399992</v>
      </c>
      <c r="E49" s="756">
        <v>120581.96547940999</v>
      </c>
      <c r="F49" s="913"/>
      <c r="G49" s="175"/>
    </row>
    <row r="50" spans="1:11" s="10" customFormat="1" ht="15" customHeight="1">
      <c r="A50" s="489" t="s">
        <v>426</v>
      </c>
      <c r="B50" s="819">
        <v>104571.91236952999</v>
      </c>
      <c r="C50" s="819">
        <v>13323.50140164</v>
      </c>
      <c r="D50" s="819">
        <v>2686.5517082399992</v>
      </c>
      <c r="E50" s="819">
        <v>120581.96547940999</v>
      </c>
      <c r="F50" s="103"/>
      <c r="G50" s="112"/>
      <c r="H50" s="71"/>
      <c r="J50" s="70"/>
      <c r="K50" s="69"/>
    </row>
    <row r="51" spans="1:11" ht="15" customHeight="1">
      <c r="A51" s="619" t="s">
        <v>1019</v>
      </c>
      <c r="B51" s="756">
        <v>97417.20698084998</v>
      </c>
      <c r="C51" s="756">
        <v>350.78786685</v>
      </c>
      <c r="D51" s="756">
        <v>9.0285377400000026</v>
      </c>
      <c r="E51" s="756">
        <v>97777.023385439985</v>
      </c>
      <c r="F51" s="913"/>
      <c r="G51" s="175"/>
    </row>
    <row r="52" spans="1:11" ht="15" customHeight="1">
      <c r="A52" s="503" t="s">
        <v>415</v>
      </c>
      <c r="B52" s="819">
        <v>6468.8579797499988</v>
      </c>
      <c r="C52" s="819">
        <v>0</v>
      </c>
      <c r="D52" s="819">
        <v>0</v>
      </c>
      <c r="E52" s="819">
        <v>6468.8579797499988</v>
      </c>
      <c r="F52" s="913"/>
      <c r="G52" s="175"/>
    </row>
    <row r="53" spans="1:11" ht="15" customHeight="1">
      <c r="A53" s="489" t="s">
        <v>1139</v>
      </c>
      <c r="B53" s="819">
        <v>15974.847955159999</v>
      </c>
      <c r="C53" s="819">
        <v>0</v>
      </c>
      <c r="D53" s="819">
        <v>0</v>
      </c>
      <c r="E53" s="819">
        <v>15974.847955159999</v>
      </c>
      <c r="F53" s="913"/>
      <c r="G53" s="175"/>
    </row>
    <row r="54" spans="1:11" ht="15" customHeight="1">
      <c r="A54" s="489" t="s">
        <v>1140</v>
      </c>
      <c r="B54" s="819">
        <v>350.65451758999995</v>
      </c>
      <c r="C54" s="819">
        <v>0</v>
      </c>
      <c r="D54" s="819">
        <v>0</v>
      </c>
      <c r="E54" s="819">
        <v>350.65451758999995</v>
      </c>
    </row>
    <row r="55" spans="1:11" ht="15" customHeight="1">
      <c r="A55" s="489" t="s">
        <v>1141</v>
      </c>
      <c r="B55" s="819">
        <v>20237.652833289998</v>
      </c>
      <c r="C55" s="819">
        <v>0</v>
      </c>
      <c r="D55" s="819">
        <v>0</v>
      </c>
      <c r="E55" s="819">
        <v>20237.652833289998</v>
      </c>
      <c r="F55" s="922"/>
      <c r="G55" s="728"/>
    </row>
    <row r="56" spans="1:11" ht="15" customHeight="1">
      <c r="A56" s="489" t="s">
        <v>1142</v>
      </c>
      <c r="B56" s="819">
        <v>40607.745051170001</v>
      </c>
      <c r="C56" s="819">
        <v>0</v>
      </c>
      <c r="D56" s="819">
        <v>0</v>
      </c>
      <c r="E56" s="819">
        <v>40607.745051170001</v>
      </c>
    </row>
    <row r="57" spans="1:11" ht="15" customHeight="1">
      <c r="A57" s="489" t="s">
        <v>1143</v>
      </c>
      <c r="B57" s="819">
        <v>7134.7869116400007</v>
      </c>
      <c r="C57" s="819">
        <v>169.03465918999999</v>
      </c>
      <c r="D57" s="819">
        <v>9.0285377400000026</v>
      </c>
      <c r="E57" s="819">
        <v>7312.85010857</v>
      </c>
      <c r="F57" s="913"/>
      <c r="G57" s="175"/>
    </row>
    <row r="58" spans="1:11" ht="15" customHeight="1">
      <c r="A58" s="489" t="s">
        <v>1144</v>
      </c>
      <c r="B58" s="819">
        <v>6600.5254862499996</v>
      </c>
      <c r="C58" s="819">
        <v>181.75320765999999</v>
      </c>
      <c r="D58" s="819">
        <v>0</v>
      </c>
      <c r="E58" s="819">
        <v>6782.2786939099997</v>
      </c>
      <c r="F58" s="112"/>
      <c r="G58" s="728"/>
    </row>
    <row r="59" spans="1:11" ht="15" customHeight="1">
      <c r="A59" s="489" t="s">
        <v>195</v>
      </c>
      <c r="B59" s="819">
        <v>42.136246000000078</v>
      </c>
      <c r="C59" s="819">
        <v>0</v>
      </c>
      <c r="D59" s="819">
        <v>0</v>
      </c>
      <c r="E59" s="819">
        <v>42.136246000000078</v>
      </c>
      <c r="F59" s="913"/>
      <c r="G59" s="175"/>
    </row>
    <row r="60" spans="1:11" ht="15" customHeight="1">
      <c r="A60" s="327" t="s">
        <v>180</v>
      </c>
      <c r="B60" s="756">
        <v>13739.137882460001</v>
      </c>
      <c r="C60" s="756">
        <v>2200.5969019099998</v>
      </c>
      <c r="D60" s="756">
        <v>234.37507499</v>
      </c>
      <c r="E60" s="756">
        <v>16174.109859360002</v>
      </c>
      <c r="F60" s="913"/>
      <c r="G60" s="926"/>
    </row>
    <row r="61" spans="1:11" ht="15" customHeight="1">
      <c r="A61" s="489" t="s">
        <v>1145</v>
      </c>
      <c r="B61" s="819">
        <v>10560.448383030001</v>
      </c>
      <c r="C61" s="819">
        <v>861.4359249900001</v>
      </c>
      <c r="D61" s="819">
        <v>20.09250797</v>
      </c>
      <c r="E61" s="819">
        <v>11441.976815990001</v>
      </c>
      <c r="F61" s="913"/>
      <c r="G61" s="18"/>
    </row>
    <row r="62" spans="1:11" ht="15" customHeight="1">
      <c r="A62" s="489" t="s">
        <v>227</v>
      </c>
      <c r="B62" s="819">
        <v>2585.6893679999998</v>
      </c>
      <c r="C62" s="819">
        <v>789.34060037999996</v>
      </c>
      <c r="D62" s="819">
        <v>88.307226</v>
      </c>
      <c r="E62" s="819">
        <v>3463.3371943799998</v>
      </c>
      <c r="F62" s="913"/>
      <c r="G62" s="175"/>
    </row>
    <row r="63" spans="1:11" ht="15" customHeight="1">
      <c r="A63" s="489" t="s">
        <v>1051</v>
      </c>
      <c r="B63" s="819">
        <v>592.77951541000004</v>
      </c>
      <c r="C63" s="819">
        <v>549.82037653999998</v>
      </c>
      <c r="D63" s="819">
        <v>125.97534102</v>
      </c>
      <c r="E63" s="819">
        <v>1268.5752329700001</v>
      </c>
      <c r="F63" s="913"/>
      <c r="G63" s="175"/>
    </row>
    <row r="64" spans="1:11" ht="15.75" customHeight="1">
      <c r="A64" s="649" t="s">
        <v>165</v>
      </c>
      <c r="B64" s="819">
        <v>0.22061602</v>
      </c>
      <c r="C64" s="819">
        <v>0</v>
      </c>
      <c r="D64" s="819">
        <v>0</v>
      </c>
      <c r="E64" s="819">
        <v>0.22061602</v>
      </c>
      <c r="F64" s="913"/>
      <c r="G64" s="175"/>
    </row>
    <row r="65" spans="1:9" ht="15" customHeight="1">
      <c r="A65" s="682" t="s">
        <v>1035</v>
      </c>
      <c r="B65" s="1248">
        <v>835.84110443479199</v>
      </c>
      <c r="C65" s="1248">
        <v>440.05481819255402</v>
      </c>
      <c r="D65" s="1248">
        <v>101.66150239265437</v>
      </c>
      <c r="E65" s="756">
        <v>1377.5574250200002</v>
      </c>
      <c r="F65" s="913"/>
      <c r="G65" s="101"/>
      <c r="H65" s="18"/>
    </row>
    <row r="66" spans="1:9" ht="15" customHeight="1">
      <c r="A66" s="327" t="s">
        <v>1023</v>
      </c>
      <c r="B66" s="756">
        <v>7180.60059181</v>
      </c>
      <c r="C66" s="756">
        <v>2.4030068</v>
      </c>
      <c r="D66" s="756">
        <v>0</v>
      </c>
      <c r="E66" s="756">
        <v>7183.0035986100002</v>
      </c>
      <c r="G66" s="913"/>
    </row>
    <row r="67" spans="1:9" ht="15" customHeight="1">
      <c r="A67" s="649" t="s">
        <v>1197</v>
      </c>
      <c r="B67" s="819">
        <v>7180.2805918100003</v>
      </c>
      <c r="C67" s="819">
        <v>0</v>
      </c>
      <c r="D67" s="819">
        <v>0</v>
      </c>
      <c r="E67" s="819">
        <v>7180.2805918100003</v>
      </c>
      <c r="F67" s="922"/>
    </row>
    <row r="68" spans="1:9" ht="15" customHeight="1">
      <c r="A68" s="649" t="s">
        <v>165</v>
      </c>
      <c r="B68" s="819">
        <v>0.32</v>
      </c>
      <c r="C68" s="819">
        <v>2.4030068</v>
      </c>
      <c r="D68" s="819">
        <v>0</v>
      </c>
      <c r="E68" s="819">
        <v>2.7230067999999998</v>
      </c>
      <c r="F68" s="913"/>
      <c r="G68" s="913"/>
    </row>
    <row r="69" spans="1:9" ht="15" customHeight="1">
      <c r="A69" s="326" t="s">
        <v>1024</v>
      </c>
      <c r="B69" s="756">
        <v>779.39030662000005</v>
      </c>
      <c r="C69" s="756">
        <v>54.699073130000002</v>
      </c>
      <c r="D69" s="756">
        <v>0.43992354</v>
      </c>
      <c r="E69" s="756">
        <v>834.52930329000003</v>
      </c>
      <c r="G69" s="70"/>
    </row>
    <row r="70" spans="1:9" ht="15" customHeight="1">
      <c r="A70" s="503" t="s">
        <v>1365</v>
      </c>
      <c r="B70" s="819">
        <v>779.39030662000005</v>
      </c>
      <c r="C70" s="819">
        <v>54.699073130000002</v>
      </c>
      <c r="D70" s="819">
        <v>0.43992354</v>
      </c>
      <c r="E70" s="819">
        <v>834.52930329000003</v>
      </c>
      <c r="F70" s="103"/>
      <c r="G70" s="70"/>
    </row>
    <row r="71" spans="1:9" ht="15" customHeight="1">
      <c r="A71" s="326" t="s">
        <v>1026</v>
      </c>
      <c r="B71" s="756">
        <v>3563.0989350199998</v>
      </c>
      <c r="C71" s="756">
        <v>2.9753435000001001</v>
      </c>
      <c r="D71" s="756">
        <v>0</v>
      </c>
      <c r="E71" s="756">
        <v>3566.07427852</v>
      </c>
      <c r="F71" s="913"/>
      <c r="G71" s="48"/>
    </row>
    <row r="72" spans="1:9" ht="15" customHeight="1">
      <c r="A72" s="650" t="s">
        <v>1118</v>
      </c>
      <c r="B72" s="819">
        <v>3490.5862741999999</v>
      </c>
      <c r="C72" s="1247">
        <v>2.9753435000001001</v>
      </c>
      <c r="D72" s="819">
        <v>0</v>
      </c>
      <c r="E72" s="819">
        <v>3493.5616177000002</v>
      </c>
      <c r="F72" s="943"/>
      <c r="G72" s="101"/>
      <c r="H72" s="18"/>
    </row>
    <row r="73" spans="1:9" ht="15" customHeight="1">
      <c r="A73" s="692" t="s">
        <v>1027</v>
      </c>
      <c r="B73" s="1247">
        <v>72.512660819999994</v>
      </c>
      <c r="C73" s="819">
        <v>0</v>
      </c>
      <c r="D73" s="819">
        <v>0</v>
      </c>
      <c r="E73" s="819">
        <v>72.512660819999994</v>
      </c>
      <c r="F73" s="922"/>
      <c r="H73" s="930"/>
    </row>
    <row r="74" spans="1:9" ht="15" customHeight="1">
      <c r="A74" s="66" t="s">
        <v>1028</v>
      </c>
      <c r="B74" s="756">
        <v>11755.870045403737</v>
      </c>
      <c r="C74" s="756">
        <v>67.264554168926267</v>
      </c>
      <c r="D74" s="756">
        <v>3.6172614073464766</v>
      </c>
      <c r="E74" s="756">
        <v>11826.751860980012</v>
      </c>
      <c r="F74" s="913"/>
      <c r="G74" s="175"/>
    </row>
    <row r="75" spans="1:9" ht="15" customHeight="1">
      <c r="A75" s="503" t="s">
        <v>1366</v>
      </c>
      <c r="B75" s="819">
        <v>2300.34786786</v>
      </c>
      <c r="C75" s="819">
        <v>0</v>
      </c>
      <c r="D75" s="819">
        <v>0</v>
      </c>
      <c r="E75" s="819">
        <v>2300.34786786</v>
      </c>
      <c r="F75" s="913"/>
      <c r="G75" s="175"/>
      <c r="I75" s="18"/>
    </row>
    <row r="76" spans="1:9" ht="15" customHeight="1">
      <c r="A76" s="503" t="s">
        <v>1036</v>
      </c>
      <c r="B76" s="1247">
        <v>209.02151663698046</v>
      </c>
      <c r="C76" s="1247">
        <v>62.795708633019515</v>
      </c>
      <c r="D76" s="819">
        <v>0</v>
      </c>
      <c r="E76" s="819">
        <v>271.81722526999999</v>
      </c>
      <c r="F76" s="922"/>
      <c r="G76" s="927"/>
    </row>
    <row r="77" spans="1:9" ht="15" customHeight="1">
      <c r="A77" s="503" t="s">
        <v>1037</v>
      </c>
      <c r="B77" s="1247">
        <v>55.419623914958542</v>
      </c>
      <c r="C77" s="1247">
        <v>0.59459512504145606</v>
      </c>
      <c r="D77" s="1247">
        <v>0</v>
      </c>
      <c r="E77" s="819">
        <v>56.01421904</v>
      </c>
      <c r="F77" s="913"/>
      <c r="G77" s="175"/>
    </row>
    <row r="78" spans="1:9" ht="15" customHeight="1">
      <c r="A78" s="503" t="s">
        <v>1409</v>
      </c>
      <c r="B78" s="1247">
        <v>9182.9790485100002</v>
      </c>
      <c r="C78" s="819">
        <v>0</v>
      </c>
      <c r="D78" s="819">
        <v>0</v>
      </c>
      <c r="E78" s="819">
        <v>9182.9790485100002</v>
      </c>
    </row>
    <row r="79" spans="1:9" ht="14.25" customHeight="1">
      <c r="A79" s="503" t="s">
        <v>164</v>
      </c>
      <c r="B79" s="1247">
        <v>8.1019884817986068</v>
      </c>
      <c r="C79" s="1247">
        <v>3.8742504108652969</v>
      </c>
      <c r="D79" s="1247">
        <v>3.6172614073464766</v>
      </c>
      <c r="E79" s="819">
        <v>15.59350030001038</v>
      </c>
      <c r="F79" s="922"/>
    </row>
    <row r="80" spans="1:9" ht="15.75" customHeight="1">
      <c r="A80" s="255" t="s">
        <v>412</v>
      </c>
      <c r="B80" s="1249">
        <v>434306.61446967005</v>
      </c>
      <c r="C80" s="1249">
        <v>41593.56607100994</v>
      </c>
      <c r="D80" s="1249">
        <v>7175.5801267400002</v>
      </c>
      <c r="E80" s="1249">
        <v>483075.76066741999</v>
      </c>
      <c r="F80" s="913"/>
      <c r="H80" s="18"/>
    </row>
    <row r="81" spans="1:10" ht="15" customHeight="1">
      <c r="A81" s="7" t="s">
        <v>1894</v>
      </c>
      <c r="C81" s="1371"/>
      <c r="F81" s="913"/>
      <c r="G81" s="48"/>
    </row>
    <row r="82" spans="1:10" ht="15" customHeight="1">
      <c r="A82" s="7" t="s">
        <v>2004</v>
      </c>
      <c r="B82" s="1523"/>
      <c r="C82" s="1523"/>
      <c r="D82" s="1523"/>
      <c r="E82" s="1524"/>
      <c r="F82" s="913"/>
      <c r="G82" s="48"/>
    </row>
    <row r="83" spans="1:10" ht="15" customHeight="1">
      <c r="A83" s="601" t="s">
        <v>1331</v>
      </c>
      <c r="B83" s="1524"/>
      <c r="C83" s="1254"/>
      <c r="D83" s="1525"/>
      <c r="E83" s="1525"/>
      <c r="F83" s="922"/>
      <c r="G83" s="927"/>
    </row>
    <row r="84" spans="1:10" s="172" customFormat="1" ht="15" customHeight="1">
      <c r="A84" s="7" t="s">
        <v>1297</v>
      </c>
      <c r="B84" s="1253"/>
      <c r="C84" s="1253"/>
      <c r="D84" s="1253"/>
      <c r="E84" s="1526"/>
      <c r="F84" s="71"/>
      <c r="G84" s="175"/>
    </row>
    <row r="85" spans="1:10" s="172" customFormat="1" ht="15" customHeight="1">
      <c r="A85" s="498" t="s">
        <v>1298</v>
      </c>
      <c r="B85" s="1527"/>
      <c r="C85" s="1528"/>
      <c r="D85" s="1529"/>
      <c r="E85" s="1524"/>
      <c r="F85" s="913"/>
      <c r="G85" s="175"/>
    </row>
    <row r="86" spans="1:10">
      <c r="A86" s="498" t="s">
        <v>1360</v>
      </c>
      <c r="B86" s="1526"/>
      <c r="C86" s="1526"/>
      <c r="D86" s="1254"/>
      <c r="E86" s="1524"/>
      <c r="F86" s="913"/>
      <c r="G86" s="48"/>
    </row>
    <row r="87" spans="1:10">
      <c r="A87" s="498" t="s">
        <v>1361</v>
      </c>
      <c r="B87" s="1251"/>
      <c r="C87" s="1528"/>
      <c r="D87" s="1524"/>
      <c r="E87" s="1524"/>
      <c r="F87" s="913"/>
      <c r="G87" s="48"/>
    </row>
    <row r="88" spans="1:10">
      <c r="A88" s="498" t="s">
        <v>1120</v>
      </c>
      <c r="B88" s="1251"/>
      <c r="C88" s="1528"/>
      <c r="D88" s="1526"/>
      <c r="E88" s="1524"/>
      <c r="F88" s="913"/>
      <c r="G88" s="48"/>
    </row>
    <row r="89" spans="1:10" ht="17.25">
      <c r="A89" s="1067" t="s">
        <v>1806</v>
      </c>
      <c r="C89" s="1375"/>
      <c r="D89" s="1375"/>
      <c r="E89" s="1375"/>
      <c r="F89" s="922"/>
      <c r="G89" s="728"/>
    </row>
    <row r="90" spans="1:10">
      <c r="A90" s="523" t="s">
        <v>1306</v>
      </c>
      <c r="C90" s="1372"/>
    </row>
    <row r="91" spans="1:10" ht="27" customHeight="1">
      <c r="A91" s="498"/>
      <c r="C91" s="1373"/>
      <c r="D91" s="1376"/>
      <c r="E91" s="1376"/>
    </row>
    <row r="92" spans="1:10">
      <c r="C92" s="1373"/>
      <c r="D92" s="1374"/>
    </row>
    <row r="93" spans="1:10">
      <c r="C93" s="1373"/>
      <c r="D93" s="1377"/>
      <c r="E93" s="1378"/>
      <c r="F93" s="923"/>
      <c r="G93" s="583"/>
      <c r="H93" s="583"/>
      <c r="I93" s="583"/>
      <c r="J93" s="497"/>
    </row>
    <row r="94" spans="1:10">
      <c r="D94" s="1378"/>
      <c r="E94" s="1378"/>
      <c r="F94" s="923"/>
      <c r="G94" s="583"/>
      <c r="H94" s="583"/>
      <c r="I94" s="583"/>
      <c r="J94" s="497"/>
    </row>
    <row r="95" spans="1:10">
      <c r="D95" s="1378"/>
      <c r="E95" s="1378"/>
      <c r="F95" s="923"/>
      <c r="G95" s="583"/>
      <c r="H95" s="583"/>
      <c r="I95" s="583"/>
      <c r="J95" s="497"/>
    </row>
  </sheetData>
  <customSheetViews>
    <customSheetView guid="{45E423DD-7FD2-487F-8372-5798D7D06C15}" showPageBreaks="1" showGridLines="0" printArea="1">
      <selection activeCell="E2" sqref="E2"/>
      <pageMargins left="1.03" right="0.86614173228346458" top="0.31496062992125984" bottom="1.1023622047244095" header="0" footer="0"/>
      <printOptions horizontalCentered="1" verticalCentered="1"/>
      <pageSetup scale="73" orientation="portrait" r:id="rId1"/>
      <headerFooter alignWithMargins="0"/>
    </customSheetView>
    <customSheetView guid="{B297ACE3-C144-4411-A206-EE5C8D41CE1C}" showGridLines="0">
      <selection activeCell="A33" sqref="A33"/>
      <pageMargins left="1.03" right="0.86614173228346458" top="0.31496062992125984" bottom="1.1023622047244095" header="0" footer="0"/>
      <printOptions horizontalCentered="1" verticalCentered="1"/>
      <pageSetup scale="85" orientation="portrait" r:id="rId2"/>
      <headerFooter alignWithMargins="0"/>
    </customSheetView>
    <customSheetView guid="{67BA8672-8137-4028-84CD-AA630649A2B3}" showGridLines="0" showRuler="0">
      <selection activeCell="A6" sqref="A6"/>
      <pageMargins left="1.03" right="0.86614173228346458" top="0.31496062992125984" bottom="1.1023622047244095" header="0" footer="0"/>
      <printOptions horizontalCentered="1" verticalCentered="1"/>
      <pageSetup scale="85" orientation="portrait" r:id="rId3"/>
      <headerFooter alignWithMargins="0"/>
    </customSheetView>
    <customSheetView guid="{51F1D52B-5D55-4FCC-809B-9B4CC86C88B9}" showGridLines="0">
      <selection activeCell="E2" sqref="E2"/>
      <pageMargins left="1.03" right="0.86614173228346458" top="0.31496062992125984" bottom="1.1023622047244095" header="0" footer="0"/>
      <printOptions horizontalCentered="1" verticalCentered="1"/>
      <pageSetup scale="73" orientation="portrait" r:id="rId4"/>
      <headerFooter alignWithMargins="0"/>
    </customSheetView>
  </customSheetViews>
  <mergeCells count="3">
    <mergeCell ref="A9:A10"/>
    <mergeCell ref="B9:D9"/>
    <mergeCell ref="E9:E10"/>
  </mergeCells>
  <phoneticPr fontId="0" type="noConversion"/>
  <printOptions horizontalCentered="1" verticalCentered="1"/>
  <pageMargins left="0.31496062992125984" right="0.39370078740157483" top="0.15748031496062992" bottom="0.15748031496062992" header="0" footer="0"/>
  <pageSetup scale="52" orientation="portrait" r:id="rId5"/>
  <headerFooter alignWithMargins="0"/>
  <drawing r:id="rId6"/>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
  <sheetViews>
    <sheetView showGridLines="0" topLeftCell="A31" zoomScale="80" zoomScaleNormal="80" workbookViewId="0"/>
  </sheetViews>
  <sheetFormatPr defaultRowHeight="12.75"/>
  <sheetData/>
  <customSheetViews>
    <customSheetView guid="{45E423DD-7FD2-487F-8372-5798D7D06C15}" showPageBreaks="1" showGridLines="0" fitToPage="1" topLeftCell="A10">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28">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28">
      <selection activeCell="H50" sqref="H50"/>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10">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0" type="noConversion"/>
  <pageMargins left="0.74803149606299213" right="0.74803149606299213" top="0.9" bottom="0.9" header="0.51181102362204722" footer="0.51181102362204722"/>
  <pageSetup scale="91" orientation="portrait" r:id="rId5"/>
  <headerFooter alignWithMargins="0"/>
  <drawing r:id="rId6"/>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6:D41"/>
  <sheetViews>
    <sheetView showGridLines="0" zoomScale="80" zoomScaleNormal="80" zoomScaleSheetLayoutView="70" workbookViewId="0">
      <selection activeCell="H9" sqref="H9"/>
    </sheetView>
  </sheetViews>
  <sheetFormatPr defaultColWidth="9.140625" defaultRowHeight="30.75" customHeight="1"/>
  <cols>
    <col min="1" max="1" width="19.85546875" style="829" customWidth="1"/>
    <col min="2" max="2" width="127.7109375" style="44" customWidth="1"/>
    <col min="3" max="3" width="29.140625" style="829" customWidth="1"/>
    <col min="4" max="4" width="9.140625" style="44" hidden="1" customWidth="1"/>
    <col min="5" max="6" width="9.140625" style="44"/>
    <col min="7" max="7" width="11.42578125" style="44" bestFit="1" customWidth="1"/>
    <col min="8" max="8" width="80.28515625" style="44" bestFit="1" customWidth="1"/>
    <col min="9" max="9" width="10.7109375" style="44" customWidth="1"/>
    <col min="10" max="16384" width="9.140625" style="44"/>
  </cols>
  <sheetData>
    <row r="6" spans="1:3" ht="33" customHeight="1">
      <c r="A6" s="815"/>
    </row>
    <row r="7" spans="1:3" ht="28.5" customHeight="1">
      <c r="A7" s="815"/>
      <c r="B7" s="311" t="s">
        <v>280</v>
      </c>
      <c r="C7" s="1917" t="s">
        <v>236</v>
      </c>
    </row>
    <row r="8" spans="1:3" ht="20.25" customHeight="1">
      <c r="A8" s="871"/>
      <c r="B8" s="314"/>
      <c r="C8" s="1918"/>
    </row>
    <row r="9" spans="1:3" s="307" customFormat="1" ht="30" customHeight="1">
      <c r="A9" s="815">
        <v>3.01</v>
      </c>
      <c r="B9" s="309" t="s">
        <v>1706</v>
      </c>
      <c r="C9" s="815">
        <v>100</v>
      </c>
    </row>
    <row r="10" spans="1:3" s="307" customFormat="1" ht="30" customHeight="1">
      <c r="A10" s="815">
        <v>3.02</v>
      </c>
      <c r="B10" s="309" t="s">
        <v>1707</v>
      </c>
      <c r="C10" s="815">
        <v>101</v>
      </c>
    </row>
    <row r="11" spans="1:3" s="307" customFormat="1" ht="30" customHeight="1">
      <c r="A11" s="815">
        <v>3.03</v>
      </c>
      <c r="B11" s="309" t="s">
        <v>1708</v>
      </c>
      <c r="C11" s="815">
        <v>102</v>
      </c>
    </row>
    <row r="12" spans="1:3" s="307" customFormat="1" ht="30" customHeight="1">
      <c r="A12" s="815" t="s">
        <v>1199</v>
      </c>
      <c r="B12" s="309" t="s">
        <v>1709</v>
      </c>
      <c r="C12" s="815">
        <v>103</v>
      </c>
    </row>
    <row r="13" spans="1:3" s="307" customFormat="1" ht="30" customHeight="1">
      <c r="A13" s="815" t="s">
        <v>1200</v>
      </c>
      <c r="B13" s="309" t="s">
        <v>1710</v>
      </c>
      <c r="C13" s="815">
        <v>104</v>
      </c>
    </row>
    <row r="14" spans="1:3" s="307" customFormat="1" ht="30" customHeight="1">
      <c r="A14" s="815" t="s">
        <v>1201</v>
      </c>
      <c r="B14" s="309" t="s">
        <v>1711</v>
      </c>
      <c r="C14" s="815">
        <v>105</v>
      </c>
    </row>
    <row r="15" spans="1:3" s="307" customFormat="1" ht="30" customHeight="1">
      <c r="A15" s="815" t="s">
        <v>1202</v>
      </c>
      <c r="B15" s="309" t="s">
        <v>1712</v>
      </c>
      <c r="C15" s="815">
        <v>106</v>
      </c>
    </row>
    <row r="16" spans="1:3" s="307" customFormat="1" ht="30" customHeight="1">
      <c r="A16" s="815" t="s">
        <v>1203</v>
      </c>
      <c r="B16" s="309" t="s">
        <v>1713</v>
      </c>
      <c r="C16" s="815">
        <v>107</v>
      </c>
    </row>
    <row r="17" spans="1:3" s="307" customFormat="1" ht="30" customHeight="1">
      <c r="A17" s="815" t="s">
        <v>1204</v>
      </c>
      <c r="B17" s="309" t="s">
        <v>1714</v>
      </c>
      <c r="C17" s="815">
        <v>108</v>
      </c>
    </row>
    <row r="18" spans="1:3" s="307" customFormat="1" ht="30" customHeight="1">
      <c r="A18" s="815" t="s">
        <v>1205</v>
      </c>
      <c r="B18" s="309" t="s">
        <v>1715</v>
      </c>
      <c r="C18" s="815">
        <v>109</v>
      </c>
    </row>
    <row r="19" spans="1:3" s="307" customFormat="1" ht="30" customHeight="1">
      <c r="A19" s="815" t="s">
        <v>1206</v>
      </c>
      <c r="B19" s="309" t="s">
        <v>1716</v>
      </c>
      <c r="C19" s="815">
        <v>110</v>
      </c>
    </row>
    <row r="20" spans="1:3" s="307" customFormat="1" ht="30" customHeight="1">
      <c r="A20" s="815" t="s">
        <v>1207</v>
      </c>
      <c r="B20" s="309" t="s">
        <v>1717</v>
      </c>
      <c r="C20" s="815">
        <v>111</v>
      </c>
    </row>
    <row r="21" spans="1:3" s="307" customFormat="1" ht="30" customHeight="1">
      <c r="A21" s="815" t="s">
        <v>1208</v>
      </c>
      <c r="B21" s="309" t="s">
        <v>1718</v>
      </c>
      <c r="C21" s="815">
        <v>112</v>
      </c>
    </row>
    <row r="22" spans="1:3" s="307" customFormat="1" ht="30" customHeight="1">
      <c r="A22" s="815">
        <v>3.04</v>
      </c>
      <c r="B22" s="309" t="s">
        <v>1719</v>
      </c>
      <c r="C22" s="815">
        <v>113</v>
      </c>
    </row>
    <row r="23" spans="1:3" s="307" customFormat="1" ht="30" customHeight="1">
      <c r="A23" s="815">
        <v>3.05</v>
      </c>
      <c r="B23" s="309" t="s">
        <v>1720</v>
      </c>
      <c r="C23" s="815">
        <v>114</v>
      </c>
    </row>
    <row r="24" spans="1:3" s="307" customFormat="1" ht="30" customHeight="1">
      <c r="A24" s="815">
        <v>3.06</v>
      </c>
      <c r="B24" s="309" t="s">
        <v>1721</v>
      </c>
      <c r="C24" s="815">
        <v>115</v>
      </c>
    </row>
    <row r="25" spans="1:3" s="307" customFormat="1" ht="30" customHeight="1">
      <c r="A25" s="815">
        <v>3.07</v>
      </c>
      <c r="B25" s="309" t="s">
        <v>1722</v>
      </c>
      <c r="C25" s="815">
        <v>116</v>
      </c>
    </row>
    <row r="26" spans="1:3" s="307" customFormat="1" ht="30" customHeight="1">
      <c r="A26" s="815">
        <v>3.08</v>
      </c>
      <c r="B26" s="309" t="s">
        <v>1723</v>
      </c>
      <c r="C26" s="815">
        <v>117</v>
      </c>
    </row>
    <row r="27" spans="1:3" s="307" customFormat="1" ht="30" customHeight="1">
      <c r="A27" s="815">
        <v>3.09</v>
      </c>
      <c r="B27" s="307" t="s">
        <v>1724</v>
      </c>
      <c r="C27" s="815">
        <v>118</v>
      </c>
    </row>
    <row r="28" spans="1:3" s="307" customFormat="1" ht="30" customHeight="1">
      <c r="A28" s="313">
        <v>3.1</v>
      </c>
      <c r="B28" s="307" t="s">
        <v>1725</v>
      </c>
      <c r="C28" s="815">
        <v>119</v>
      </c>
    </row>
    <row r="29" spans="1:3" s="307" customFormat="1" ht="30" customHeight="1">
      <c r="A29" s="815">
        <v>3.11</v>
      </c>
      <c r="B29" s="309" t="s">
        <v>1726</v>
      </c>
      <c r="C29" s="815">
        <v>120</v>
      </c>
    </row>
    <row r="30" spans="1:3" s="307" customFormat="1" ht="30" customHeight="1">
      <c r="A30" s="815">
        <v>3.12</v>
      </c>
      <c r="B30" s="309" t="s">
        <v>1727</v>
      </c>
      <c r="C30" s="815">
        <v>121</v>
      </c>
    </row>
    <row r="31" spans="1:3" s="307" customFormat="1" ht="30" customHeight="1">
      <c r="A31" s="815">
        <v>3.13</v>
      </c>
      <c r="B31" s="309" t="s">
        <v>1728</v>
      </c>
      <c r="C31" s="815">
        <v>122</v>
      </c>
    </row>
    <row r="32" spans="1:3" s="307" customFormat="1" ht="30" customHeight="1">
      <c r="A32" s="815">
        <v>3.14</v>
      </c>
      <c r="B32" s="309" t="s">
        <v>1729</v>
      </c>
      <c r="C32" s="815">
        <v>123</v>
      </c>
    </row>
    <row r="33" spans="1:3" s="307" customFormat="1" ht="30" customHeight="1">
      <c r="A33" s="815">
        <v>3.15</v>
      </c>
      <c r="B33" s="309" t="s">
        <v>1730</v>
      </c>
      <c r="C33" s="815">
        <v>124</v>
      </c>
    </row>
    <row r="34" spans="1:3" s="307" customFormat="1" ht="30" customHeight="1">
      <c r="A34" s="815">
        <v>3.16</v>
      </c>
      <c r="B34" s="309" t="s">
        <v>1482</v>
      </c>
      <c r="C34" s="815">
        <v>125</v>
      </c>
    </row>
    <row r="35" spans="1:3" s="307" customFormat="1" ht="30" customHeight="1">
      <c r="A35" s="815">
        <v>3.17</v>
      </c>
      <c r="B35" s="309" t="s">
        <v>1731</v>
      </c>
      <c r="C35" s="815">
        <v>126</v>
      </c>
    </row>
    <row r="36" spans="1:3" s="307" customFormat="1" ht="30" customHeight="1">
      <c r="A36" s="815">
        <v>3.18</v>
      </c>
      <c r="B36" s="309" t="s">
        <v>1732</v>
      </c>
      <c r="C36" s="815">
        <v>127</v>
      </c>
    </row>
    <row r="37" spans="1:3" s="307" customFormat="1" ht="30" customHeight="1">
      <c r="A37" s="815">
        <v>3.19</v>
      </c>
      <c r="B37" s="309" t="s">
        <v>1733</v>
      </c>
      <c r="C37" s="815">
        <v>128</v>
      </c>
    </row>
    <row r="38" spans="1:3" s="307" customFormat="1" ht="30" customHeight="1">
      <c r="A38" s="313">
        <v>3.2</v>
      </c>
      <c r="B38" s="309" t="s">
        <v>1734</v>
      </c>
      <c r="C38" s="815">
        <v>129</v>
      </c>
    </row>
    <row r="39" spans="1:3" s="307" customFormat="1" ht="30" customHeight="1">
      <c r="A39" s="815">
        <v>3.21</v>
      </c>
      <c r="B39" s="307" t="s">
        <v>1736</v>
      </c>
      <c r="C39" s="815">
        <v>130</v>
      </c>
    </row>
    <row r="40" spans="1:3" s="307" customFormat="1" ht="30" customHeight="1">
      <c r="A40" s="815">
        <v>3.22</v>
      </c>
      <c r="B40" s="309" t="s">
        <v>1735</v>
      </c>
      <c r="C40" s="815">
        <v>131</v>
      </c>
    </row>
    <row r="41" spans="1:3" s="307" customFormat="1" ht="30" customHeight="1">
      <c r="A41" s="815">
        <v>3.23</v>
      </c>
      <c r="B41" s="307" t="s">
        <v>1737</v>
      </c>
      <c r="C41" s="815">
        <v>132</v>
      </c>
    </row>
  </sheetData>
  <mergeCells count="1">
    <mergeCell ref="C7:C8"/>
  </mergeCells>
  <phoneticPr fontId="0" type="noConversion"/>
  <pageMargins left="0.70866141732283472" right="0.70866141732283472" top="0.74803149606299213" bottom="0.74803149606299213" header="0.31496062992125984" footer="0.31496062992125984"/>
  <pageSetup scale="58" orientation="portrait" r:id="rId1"/>
  <headerFooter alignWithMargins="0"/>
  <colBreaks count="1" manualBreakCount="1">
    <brk id="1" max="40" man="1"/>
  </colBreaks>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Q46"/>
  <sheetViews>
    <sheetView showGridLines="0" topLeftCell="A7" zoomScaleNormal="100" workbookViewId="0">
      <selection activeCell="A7" sqref="A1:XFD1048576"/>
    </sheetView>
  </sheetViews>
  <sheetFormatPr defaultColWidth="11.42578125" defaultRowHeight="15"/>
  <cols>
    <col min="1" max="1" width="14.85546875" style="48" customWidth="1"/>
    <col min="2" max="6" width="11.28515625" style="48" customWidth="1"/>
    <col min="7" max="7" width="11.85546875" style="48" bestFit="1" customWidth="1"/>
    <col min="8" max="8" width="11.42578125" style="48"/>
    <col min="9" max="9" width="11.85546875" style="48" bestFit="1" customWidth="1"/>
    <col min="10" max="10" width="11.85546875" style="48" customWidth="1"/>
    <col min="11" max="16384" width="11.42578125" style="48"/>
  </cols>
  <sheetData>
    <row r="1" spans="1:17" s="53" customFormat="1">
      <c r="A1" s="57" t="s">
        <v>281</v>
      </c>
      <c r="B1" s="57"/>
      <c r="C1" s="57"/>
      <c r="D1" s="57"/>
      <c r="E1" s="57"/>
      <c r="F1" s="57"/>
      <c r="G1" s="57"/>
      <c r="H1" s="57"/>
      <c r="I1" s="808"/>
      <c r="J1" s="808"/>
      <c r="K1" s="808">
        <v>100</v>
      </c>
    </row>
    <row r="9" spans="1:17">
      <c r="A9" s="66" t="s">
        <v>1167</v>
      </c>
    </row>
    <row r="10" spans="1:17">
      <c r="A10" s="66" t="s">
        <v>951</v>
      </c>
    </row>
    <row r="11" spans="1:17">
      <c r="A11" s="66" t="s">
        <v>1542</v>
      </c>
    </row>
    <row r="12" spans="1:17">
      <c r="A12" s="48" t="s">
        <v>359</v>
      </c>
    </row>
    <row r="13" spans="1:17" ht="11.25" customHeight="1">
      <c r="A13" s="1885" t="s">
        <v>327</v>
      </c>
      <c r="B13" s="1919">
        <v>2010</v>
      </c>
      <c r="C13" s="1919">
        <v>2011</v>
      </c>
      <c r="D13" s="1919">
        <v>2012</v>
      </c>
      <c r="E13" s="1919" t="s">
        <v>1398</v>
      </c>
      <c r="F13" s="1919" t="s">
        <v>1399</v>
      </c>
      <c r="G13" s="1919">
        <v>2015</v>
      </c>
      <c r="H13" s="1919">
        <v>2016</v>
      </c>
      <c r="I13" s="1919">
        <v>2017</v>
      </c>
      <c r="J13" s="1919">
        <v>2018</v>
      </c>
      <c r="K13" s="1919" t="s">
        <v>1878</v>
      </c>
    </row>
    <row r="14" spans="1:17" ht="9" customHeight="1">
      <c r="A14" s="1885"/>
      <c r="B14" s="1919"/>
      <c r="C14" s="1919"/>
      <c r="D14" s="1919"/>
      <c r="E14" s="1919"/>
      <c r="F14" s="1919"/>
      <c r="G14" s="1919"/>
      <c r="H14" s="1919"/>
      <c r="I14" s="1919"/>
      <c r="J14" s="1919"/>
      <c r="K14" s="1919"/>
    </row>
    <row r="15" spans="1:17">
      <c r="A15" s="245"/>
      <c r="B15" s="345"/>
      <c r="C15" s="194"/>
      <c r="D15" s="194"/>
      <c r="E15" s="158"/>
      <c r="F15" s="194"/>
      <c r="G15" s="194"/>
      <c r="H15" s="194"/>
      <c r="I15" s="194"/>
      <c r="J15" s="194"/>
      <c r="K15" s="194"/>
    </row>
    <row r="16" spans="1:17">
      <c r="A16" s="48" t="s">
        <v>328</v>
      </c>
      <c r="B16" s="819">
        <v>24.563620559999997</v>
      </c>
      <c r="C16" s="819">
        <v>26.95106041</v>
      </c>
      <c r="D16" s="819">
        <v>50.501339380000005</v>
      </c>
      <c r="E16" s="819">
        <v>54.208806270000004</v>
      </c>
      <c r="F16" s="819">
        <v>37.679606290000002</v>
      </c>
      <c r="G16" s="819">
        <v>33.194001909999997</v>
      </c>
      <c r="H16" s="819">
        <v>30.426189939999997</v>
      </c>
      <c r="I16" s="819">
        <v>57.913505260000001</v>
      </c>
      <c r="J16" s="819">
        <v>66.826627579999993</v>
      </c>
      <c r="K16" s="819">
        <v>101.33284420999999</v>
      </c>
      <c r="L16" s="171"/>
      <c r="M16" s="171"/>
      <c r="N16" s="171"/>
      <c r="O16" s="171"/>
      <c r="P16" s="171"/>
      <c r="Q16" s="171"/>
    </row>
    <row r="17" spans="1:11">
      <c r="A17" s="48" t="s">
        <v>329</v>
      </c>
      <c r="B17" s="819">
        <v>41.222675759999994</v>
      </c>
      <c r="C17" s="819">
        <v>48.420598659999996</v>
      </c>
      <c r="D17" s="819">
        <v>51.029509939999997</v>
      </c>
      <c r="E17" s="819">
        <v>130.99209623000002</v>
      </c>
      <c r="F17" s="819">
        <v>72.76581564</v>
      </c>
      <c r="G17" s="819">
        <v>86.796983480000009</v>
      </c>
      <c r="H17" s="819">
        <v>107.34844823</v>
      </c>
      <c r="I17" s="819">
        <v>103.12716612999999</v>
      </c>
      <c r="J17" s="819">
        <v>154.75925480000001</v>
      </c>
      <c r="K17" s="819">
        <v>189.71004094999998</v>
      </c>
    </row>
    <row r="18" spans="1:11">
      <c r="A18" s="48" t="s">
        <v>330</v>
      </c>
      <c r="B18" s="819">
        <v>326.30512591000002</v>
      </c>
      <c r="C18" s="819">
        <v>368.12032041000003</v>
      </c>
      <c r="D18" s="819">
        <v>285.92833612999999</v>
      </c>
      <c r="E18" s="819">
        <v>325.50744374999999</v>
      </c>
      <c r="F18" s="819">
        <v>390.63657231000002</v>
      </c>
      <c r="G18" s="819">
        <v>402.56877821</v>
      </c>
      <c r="H18" s="819">
        <v>516.77936251999995</v>
      </c>
      <c r="I18" s="819">
        <v>489.76773247000006</v>
      </c>
      <c r="J18" s="819">
        <v>594.59984522000002</v>
      </c>
      <c r="K18" s="819">
        <v>657.46219223000003</v>
      </c>
    </row>
    <row r="19" spans="1:11">
      <c r="A19" s="48" t="s">
        <v>331</v>
      </c>
      <c r="B19" s="819">
        <v>64.87621836000001</v>
      </c>
      <c r="C19" s="819">
        <v>53.746921520000001</v>
      </c>
      <c r="D19" s="819">
        <v>137.75031602000001</v>
      </c>
      <c r="E19" s="819">
        <v>328.65665594000001</v>
      </c>
      <c r="F19" s="819">
        <v>85.948941250000004</v>
      </c>
      <c r="G19" s="819">
        <v>73.950508200000002</v>
      </c>
      <c r="H19" s="819">
        <v>186.93309223</v>
      </c>
      <c r="I19" s="819">
        <v>66.209085110000004</v>
      </c>
      <c r="J19" s="819">
        <v>426.27833169999997</v>
      </c>
      <c r="K19" s="819">
        <v>475.17569801999997</v>
      </c>
    </row>
    <row r="20" spans="1:11">
      <c r="A20" s="48" t="s">
        <v>332</v>
      </c>
      <c r="B20" s="819">
        <v>37.468246399999991</v>
      </c>
      <c r="C20" s="819">
        <v>54.958951149999997</v>
      </c>
      <c r="D20" s="819">
        <v>48.118756700000006</v>
      </c>
      <c r="E20" s="819">
        <v>117.54939924</v>
      </c>
      <c r="F20" s="819">
        <v>65.305514130000006</v>
      </c>
      <c r="G20" s="819">
        <v>60.254620530000004</v>
      </c>
      <c r="H20" s="819">
        <v>68.008391799999998</v>
      </c>
      <c r="I20" s="819">
        <v>84.223824659999991</v>
      </c>
      <c r="J20" s="819">
        <v>117.98778716</v>
      </c>
      <c r="K20" s="819">
        <v>203.236042</v>
      </c>
    </row>
    <row r="21" spans="1:11">
      <c r="A21" s="48" t="s">
        <v>333</v>
      </c>
      <c r="B21" s="819">
        <v>357.67529781999991</v>
      </c>
      <c r="C21" s="819">
        <v>368.47446079000002</v>
      </c>
      <c r="D21" s="819">
        <v>238.85028928</v>
      </c>
      <c r="E21" s="819">
        <v>349.95633600999997</v>
      </c>
      <c r="F21" s="819">
        <v>324.90879501000001</v>
      </c>
      <c r="G21" s="819">
        <v>354.74414144000002</v>
      </c>
      <c r="H21" s="819">
        <v>370.33818948000004</v>
      </c>
      <c r="I21" s="819">
        <v>372.76338006999998</v>
      </c>
      <c r="J21" s="819">
        <v>292.38880455000003</v>
      </c>
      <c r="K21" s="819">
        <v>404.02248252999999</v>
      </c>
    </row>
    <row r="22" spans="1:11">
      <c r="A22" s="48" t="s">
        <v>334</v>
      </c>
      <c r="B22" s="819">
        <v>62.14173444</v>
      </c>
      <c r="C22" s="819">
        <v>64.539597479999998</v>
      </c>
      <c r="D22" s="819">
        <v>155.29283459999999</v>
      </c>
      <c r="E22" s="819">
        <v>196.58088669999998</v>
      </c>
      <c r="F22" s="819">
        <v>77.189548520000002</v>
      </c>
      <c r="G22" s="819">
        <v>82.667043879999994</v>
      </c>
      <c r="H22" s="819">
        <v>75.702413659999991</v>
      </c>
      <c r="I22" s="819">
        <v>78.594026839999998</v>
      </c>
      <c r="J22" s="819">
        <v>277.87672877999995</v>
      </c>
      <c r="K22" s="819">
        <v>373.08211562999998</v>
      </c>
    </row>
    <row r="23" spans="1:11">
      <c r="A23" s="48" t="s">
        <v>335</v>
      </c>
      <c r="B23" s="819">
        <v>48.758177289999999</v>
      </c>
      <c r="C23" s="819">
        <v>69.750375000000005</v>
      </c>
      <c r="D23" s="819">
        <v>65.025035939999995</v>
      </c>
      <c r="E23" s="819">
        <v>155.79010488</v>
      </c>
      <c r="F23" s="819">
        <v>78.842381239999995</v>
      </c>
      <c r="G23" s="819">
        <v>89.561258760000001</v>
      </c>
      <c r="H23" s="819">
        <v>107.96024661</v>
      </c>
      <c r="I23" s="819">
        <v>116.93040272</v>
      </c>
      <c r="J23" s="819">
        <v>294.89725873999998</v>
      </c>
      <c r="K23" s="819">
        <v>315.97442999000003</v>
      </c>
    </row>
    <row r="24" spans="1:11">
      <c r="A24" s="48" t="s">
        <v>336</v>
      </c>
      <c r="B24" s="819">
        <v>229.61891572000002</v>
      </c>
      <c r="C24" s="819">
        <v>236.11772316999998</v>
      </c>
      <c r="D24" s="819">
        <v>173.24189824000001</v>
      </c>
      <c r="E24" s="819">
        <v>241.35066759</v>
      </c>
      <c r="F24" s="819">
        <v>227.35013215999999</v>
      </c>
      <c r="G24" s="819">
        <v>214.24830915000001</v>
      </c>
      <c r="H24" s="819">
        <v>244.26135119</v>
      </c>
      <c r="I24" s="819">
        <v>216.69589899000002</v>
      </c>
      <c r="J24" s="819">
        <v>275.81544530000002</v>
      </c>
      <c r="K24" s="819">
        <v>435.864732</v>
      </c>
    </row>
    <row r="25" spans="1:11">
      <c r="A25" s="48" t="s">
        <v>337</v>
      </c>
      <c r="B25" s="819">
        <v>48.796806020000005</v>
      </c>
      <c r="C25" s="819">
        <v>47.47105724</v>
      </c>
      <c r="D25" s="819">
        <v>112.7622657</v>
      </c>
      <c r="E25" s="819">
        <v>78.237764439999992</v>
      </c>
      <c r="F25" s="819">
        <v>62.261659469999998</v>
      </c>
      <c r="G25" s="819">
        <v>64.423438539999992</v>
      </c>
      <c r="H25" s="819">
        <v>60.494904099999999</v>
      </c>
      <c r="I25" s="819">
        <v>136.55881563999998</v>
      </c>
      <c r="J25" s="819">
        <v>220.02907061000002</v>
      </c>
      <c r="K25" s="819">
        <v>193.49263243999999</v>
      </c>
    </row>
    <row r="26" spans="1:11">
      <c r="A26" s="48" t="s">
        <v>338</v>
      </c>
      <c r="B26" s="819">
        <v>45.378885500000003</v>
      </c>
      <c r="C26" s="819">
        <v>57.515146000000001</v>
      </c>
      <c r="D26" s="819">
        <v>36.462996400000002</v>
      </c>
      <c r="E26" s="819">
        <v>50.695058770000003</v>
      </c>
      <c r="F26" s="819">
        <v>51.749180490000001</v>
      </c>
      <c r="G26" s="819">
        <v>52.154378189999996</v>
      </c>
      <c r="H26" s="819">
        <v>48.846150639999998</v>
      </c>
      <c r="I26" s="819">
        <v>87.352728959999993</v>
      </c>
      <c r="J26" s="819">
        <v>112.65594034</v>
      </c>
      <c r="K26" s="819">
        <v>220.26541115999999</v>
      </c>
    </row>
    <row r="27" spans="1:11">
      <c r="A27" s="48" t="s">
        <v>339</v>
      </c>
      <c r="B27" s="819">
        <v>161.95932908</v>
      </c>
      <c r="C27" s="819">
        <v>176.0278587</v>
      </c>
      <c r="D27" s="819">
        <v>146.42991040000001</v>
      </c>
      <c r="E27" s="819">
        <v>156.59099088999997</v>
      </c>
      <c r="F27" s="819">
        <v>148.49063056</v>
      </c>
      <c r="G27" s="819">
        <v>179.85606442</v>
      </c>
      <c r="H27" s="819">
        <v>154.85955168000001</v>
      </c>
      <c r="I27" s="819">
        <v>195.55301039</v>
      </c>
      <c r="J27" s="819">
        <v>239.03920787999999</v>
      </c>
      <c r="K27" s="819">
        <v>619.02690285000006</v>
      </c>
    </row>
    <row r="28" spans="1:11">
      <c r="B28" s="345"/>
      <c r="C28" s="194"/>
      <c r="D28" s="194"/>
      <c r="E28" s="194"/>
      <c r="F28" s="194"/>
      <c r="G28" s="194"/>
      <c r="H28" s="194"/>
      <c r="I28" s="194"/>
      <c r="J28" s="194"/>
      <c r="K28" s="194"/>
    </row>
    <row r="29" spans="1:11">
      <c r="A29" s="255" t="s">
        <v>289</v>
      </c>
      <c r="B29" s="374">
        <v>1448.7650328600002</v>
      </c>
      <c r="C29" s="374">
        <v>1572.09407053</v>
      </c>
      <c r="D29" s="374">
        <v>1501.3934887299999</v>
      </c>
      <c r="E29" s="374">
        <v>2186.1162107100004</v>
      </c>
      <c r="F29" s="374">
        <v>1623.1287770700001</v>
      </c>
      <c r="G29" s="374">
        <v>1694.4195267100001</v>
      </c>
      <c r="H29" s="374">
        <v>1971.9582920799999</v>
      </c>
      <c r="I29" s="374">
        <v>2005.6895772399998</v>
      </c>
      <c r="J29" s="374">
        <v>3073.1543026600002</v>
      </c>
      <c r="K29" s="374">
        <v>4188.6455240099995</v>
      </c>
    </row>
    <row r="30" spans="1:11" s="53" customFormat="1" ht="13.5" customHeight="1">
      <c r="A30" s="54"/>
    </row>
    <row r="31" spans="1:11">
      <c r="A31" s="57" t="s">
        <v>340</v>
      </c>
      <c r="B31" s="231"/>
      <c r="C31" s="231" t="s">
        <v>437</v>
      </c>
      <c r="D31" s="231" t="s">
        <v>438</v>
      </c>
      <c r="E31" s="231" t="s">
        <v>470</v>
      </c>
      <c r="F31" s="231" t="s">
        <v>529</v>
      </c>
      <c r="G31" s="231" t="s">
        <v>1038</v>
      </c>
      <c r="H31" s="231" t="s">
        <v>1251</v>
      </c>
      <c r="I31" s="231" t="s">
        <v>1339</v>
      </c>
      <c r="J31" s="231" t="s">
        <v>1396</v>
      </c>
      <c r="K31" s="231" t="s">
        <v>1738</v>
      </c>
    </row>
    <row r="32" spans="1:11">
      <c r="A32" s="526" t="s">
        <v>341</v>
      </c>
      <c r="B32" s="459"/>
      <c r="C32" s="459">
        <v>8.5127011539294584E-2</v>
      </c>
      <c r="D32" s="459">
        <v>-4.4972233612053936E-2</v>
      </c>
      <c r="E32" s="459">
        <v>0.45605814006772749</v>
      </c>
      <c r="F32" s="459">
        <v>-0.25752859380570392</v>
      </c>
      <c r="G32" s="459">
        <v>4.3921807466620777E-2</v>
      </c>
      <c r="H32" s="459">
        <v>0.16379577843327131</v>
      </c>
      <c r="I32" s="459">
        <v>1.7105475960356387E-2</v>
      </c>
      <c r="J32" s="459">
        <v>0.53221831410667408</v>
      </c>
      <c r="K32" s="459">
        <v>0.36297924265777159</v>
      </c>
    </row>
    <row r="33" spans="1:11" s="53" customFormat="1" ht="15.75">
      <c r="A33" s="523" t="s">
        <v>1909</v>
      </c>
      <c r="B33" s="1866"/>
      <c r="C33" s="1867"/>
      <c r="D33" s="499"/>
      <c r="E33" s="499"/>
      <c r="F33" s="499"/>
      <c r="G33" s="1868"/>
      <c r="H33" s="499"/>
      <c r="I33" s="499"/>
      <c r="J33" s="499"/>
      <c r="K33" s="499"/>
    </row>
    <row r="34" spans="1:11" s="53" customFormat="1" ht="15.75">
      <c r="A34" s="41" t="s">
        <v>2024</v>
      </c>
      <c r="B34" s="505"/>
      <c r="C34" s="279"/>
      <c r="G34" s="79"/>
    </row>
    <row r="35" spans="1:11" ht="15.75">
      <c r="A35" s="589" t="s">
        <v>1397</v>
      </c>
      <c r="G35" s="101"/>
    </row>
    <row r="36" spans="1:11" ht="15.75">
      <c r="A36" s="498" t="s">
        <v>1449</v>
      </c>
      <c r="G36" s="101"/>
    </row>
    <row r="37" spans="1:11">
      <c r="A37" s="1379" t="s">
        <v>1877</v>
      </c>
      <c r="G37" s="101"/>
    </row>
    <row r="38" spans="1:11" ht="15.75">
      <c r="A38" s="523" t="s">
        <v>1306</v>
      </c>
      <c r="C38" s="258"/>
      <c r="G38" s="101"/>
    </row>
    <row r="39" spans="1:11">
      <c r="A39" s="53"/>
      <c r="G39" s="101"/>
    </row>
    <row r="40" spans="1:11">
      <c r="G40" s="101"/>
    </row>
    <row r="41" spans="1:11">
      <c r="A41" s="53"/>
      <c r="G41" s="101"/>
    </row>
    <row r="42" spans="1:11">
      <c r="A42" s="53"/>
      <c r="G42" s="101"/>
    </row>
    <row r="43" spans="1:11">
      <c r="A43" s="53"/>
      <c r="G43" s="101"/>
    </row>
    <row r="44" spans="1:11">
      <c r="A44" s="53"/>
      <c r="G44" s="101"/>
    </row>
    <row r="45" spans="1:11">
      <c r="A45" s="53"/>
      <c r="G45" s="101"/>
    </row>
    <row r="46" spans="1:11">
      <c r="A46" s="53"/>
    </row>
  </sheetData>
  <customSheetViews>
    <customSheetView guid="{45E423DD-7FD2-487F-8372-5798D7D06C15}" showPageBreaks="1" showGridLines="0" printArea="1">
      <selection activeCell="K2" sqref="K2"/>
      <pageMargins left="0.92" right="0.74803149606299213" top="0.82677165354330717" bottom="0.9055118110236221" header="0" footer="0"/>
      <printOptions horizontalCentered="1" verticalCentered="1"/>
      <pageSetup scale="80" orientation="landscape" r:id="rId1"/>
      <headerFooter alignWithMargins="0"/>
    </customSheetView>
    <customSheetView guid="{B297ACE3-C144-4411-A206-EE5C8D41CE1C}" showGridLines="0" topLeftCell="A7">
      <selection activeCell="H39" sqref="H39"/>
      <pageMargins left="0.92" right="0.74803149606299213" top="0.82677165354330717" bottom="0.9055118110236221" header="0" footer="0"/>
      <printOptions horizontalCentered="1" verticalCentered="1"/>
      <pageSetup scale="80" orientation="landscape" r:id="rId2"/>
      <headerFooter alignWithMargins="0"/>
    </customSheetView>
    <customSheetView guid="{67BA8672-8137-4028-84CD-AA630649A2B3}" showGridLines="0" showRuler="0" topLeftCell="A10">
      <selection activeCell="H34" sqref="H34"/>
      <pageMargins left="0.92" right="0.74803149606299213" top="0.82677165354330717" bottom="0.9055118110236221" header="0" footer="0"/>
      <printOptions horizontalCentered="1" verticalCentered="1"/>
      <pageSetup scale="80" orientation="landscape" r:id="rId3"/>
      <headerFooter alignWithMargins="0"/>
    </customSheetView>
    <customSheetView guid="{51F1D52B-5D55-4FCC-809B-9B4CC86C88B9}" showGridLines="0">
      <selection activeCell="K2" sqref="K2"/>
      <pageMargins left="0.92" right="0.74803149606299213" top="0.82677165354330717" bottom="0.9055118110236221" header="0" footer="0"/>
      <printOptions horizontalCentered="1" verticalCentered="1"/>
      <pageSetup scale="80" orientation="landscape" r:id="rId4"/>
      <headerFooter alignWithMargins="0"/>
    </customSheetView>
  </customSheetViews>
  <mergeCells count="11">
    <mergeCell ref="K13:K14"/>
    <mergeCell ref="I13:I14"/>
    <mergeCell ref="H13:H14"/>
    <mergeCell ref="G13:G14"/>
    <mergeCell ref="F13:F14"/>
    <mergeCell ref="J13:J14"/>
    <mergeCell ref="A13:A14"/>
    <mergeCell ref="E13:E14"/>
    <mergeCell ref="D13:D14"/>
    <mergeCell ref="C13:C14"/>
    <mergeCell ref="B13:B14"/>
  </mergeCells>
  <phoneticPr fontId="0" type="noConversion"/>
  <printOptions horizontalCentered="1" verticalCentered="1"/>
  <pageMargins left="0.15748031496062992" right="0.23622047244094491" top="0.70866141732283472" bottom="0.6692913385826772" header="0" footer="0"/>
  <pageSetup scale="86" orientation="landscape" r:id="rId5"/>
  <headerFooter alignWithMargins="0"/>
  <drawing r:id="rId6"/>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N55"/>
  <sheetViews>
    <sheetView showGridLines="0" topLeftCell="A10" zoomScaleNormal="100" workbookViewId="0">
      <selection activeCell="A10" sqref="A1:XFD1048576"/>
    </sheetView>
  </sheetViews>
  <sheetFormatPr defaultColWidth="9.140625" defaultRowHeight="15"/>
  <cols>
    <col min="1" max="1" width="17" style="53" customWidth="1"/>
    <col min="2" max="6" width="10.7109375" style="53" customWidth="1"/>
    <col min="7" max="7" width="10" style="53" customWidth="1"/>
    <col min="8" max="9" width="12" style="53" bestFit="1" customWidth="1"/>
    <col min="10" max="10" width="11.85546875" style="53" customWidth="1"/>
    <col min="11" max="11" width="10.85546875" style="53" bestFit="1" customWidth="1"/>
    <col min="12" max="16384" width="9.140625" style="53"/>
  </cols>
  <sheetData>
    <row r="1" spans="1:11">
      <c r="A1" s="57" t="s">
        <v>281</v>
      </c>
      <c r="B1" s="57"/>
      <c r="C1" s="57"/>
      <c r="D1" s="57"/>
      <c r="E1" s="57"/>
      <c r="F1" s="57"/>
      <c r="G1" s="57"/>
      <c r="H1" s="57"/>
      <c r="I1" s="808"/>
      <c r="J1" s="808"/>
      <c r="K1" s="808">
        <v>101</v>
      </c>
    </row>
    <row r="9" spans="1:11">
      <c r="A9" s="55" t="s">
        <v>1168</v>
      </c>
    </row>
    <row r="10" spans="1:11">
      <c r="A10" s="66" t="s">
        <v>952</v>
      </c>
    </row>
    <row r="11" spans="1:11">
      <c r="A11" s="66" t="s">
        <v>1542</v>
      </c>
    </row>
    <row r="12" spans="1:11">
      <c r="A12" s="53" t="s">
        <v>359</v>
      </c>
    </row>
    <row r="13" spans="1:11" ht="13.5" customHeight="1">
      <c r="A13" s="1885" t="s">
        <v>327</v>
      </c>
      <c r="B13" s="1920">
        <v>2010</v>
      </c>
      <c r="C13" s="1920">
        <v>2011</v>
      </c>
      <c r="D13" s="1885" t="s">
        <v>943</v>
      </c>
      <c r="E13" s="1885" t="s">
        <v>1450</v>
      </c>
      <c r="F13" s="1885" t="s">
        <v>942</v>
      </c>
      <c r="G13" s="1885" t="s">
        <v>1188</v>
      </c>
      <c r="H13" s="1885" t="s">
        <v>2083</v>
      </c>
      <c r="I13" s="1921" t="s">
        <v>2084</v>
      </c>
      <c r="J13" s="1921" t="s">
        <v>2085</v>
      </c>
      <c r="K13" s="1920" t="s">
        <v>2086</v>
      </c>
    </row>
    <row r="14" spans="1:11" ht="10.5" customHeight="1">
      <c r="A14" s="1923"/>
      <c r="B14" s="1924"/>
      <c r="C14" s="1924"/>
      <c r="D14" s="1923"/>
      <c r="E14" s="1923"/>
      <c r="F14" s="1923"/>
      <c r="G14" s="1923"/>
      <c r="H14" s="1923"/>
      <c r="I14" s="1922"/>
      <c r="J14" s="1922"/>
      <c r="K14" s="1920"/>
    </row>
    <row r="15" spans="1:11">
      <c r="A15" s="228"/>
      <c r="B15" s="188"/>
      <c r="C15" s="188"/>
      <c r="D15" s="188"/>
      <c r="E15" s="188"/>
      <c r="F15" s="158"/>
      <c r="G15" s="188"/>
      <c r="H15" s="188"/>
      <c r="I15" s="188"/>
      <c r="J15" s="188"/>
      <c r="K15" s="188"/>
    </row>
    <row r="16" spans="1:11">
      <c r="A16" s="53" t="s">
        <v>328</v>
      </c>
      <c r="B16" s="63">
        <v>1488.6658974499999</v>
      </c>
      <c r="C16" s="819">
        <v>1625.3560077899999</v>
      </c>
      <c r="D16" s="819">
        <v>2087.5259606100003</v>
      </c>
      <c r="E16" s="819">
        <v>2875.9696860900003</v>
      </c>
      <c r="F16" s="819">
        <v>3368.8662899299998</v>
      </c>
      <c r="G16" s="819">
        <v>4803.4134810799997</v>
      </c>
      <c r="H16" s="819">
        <v>3764.6459895900002</v>
      </c>
      <c r="I16" s="63">
        <v>5488.0657517699992</v>
      </c>
      <c r="J16" s="63">
        <v>15352.32265572</v>
      </c>
      <c r="K16" s="819">
        <v>7033.7115299300003</v>
      </c>
    </row>
    <row r="17" spans="1:14">
      <c r="A17" s="53" t="s">
        <v>329</v>
      </c>
      <c r="B17" s="63">
        <v>1721.0340145700002</v>
      </c>
      <c r="C17" s="819">
        <v>1647.3172843</v>
      </c>
      <c r="D17" s="819">
        <v>2065.3703866699998</v>
      </c>
      <c r="E17" s="819">
        <v>3473.9316409400008</v>
      </c>
      <c r="F17" s="819">
        <v>4167.6324280600002</v>
      </c>
      <c r="G17" s="819">
        <v>3436.7153971399998</v>
      </c>
      <c r="H17" s="819">
        <v>3391.0049879799999</v>
      </c>
      <c r="I17" s="63">
        <v>4175.7128564899995</v>
      </c>
      <c r="J17" s="63">
        <v>4738.5468453200001</v>
      </c>
      <c r="K17" s="819">
        <v>4996.3796324300001</v>
      </c>
    </row>
    <row r="18" spans="1:14">
      <c r="A18" s="53" t="s">
        <v>330</v>
      </c>
      <c r="B18" s="63">
        <v>1642.59495105</v>
      </c>
      <c r="C18" s="819">
        <v>1543.2740531099998</v>
      </c>
      <c r="D18" s="819">
        <v>2041.0054199599999</v>
      </c>
      <c r="E18" s="819">
        <v>3609.1906405300001</v>
      </c>
      <c r="F18" s="819">
        <v>5018.2770862400012</v>
      </c>
      <c r="G18" s="819">
        <v>3542.4042918600003</v>
      </c>
      <c r="H18" s="819">
        <v>5207.7077591899997</v>
      </c>
      <c r="I18" s="63">
        <v>4041.8335523200003</v>
      </c>
      <c r="J18" s="63">
        <v>4909.8582977200003</v>
      </c>
      <c r="K18" s="819">
        <v>5731.1057442000001</v>
      </c>
    </row>
    <row r="19" spans="1:14">
      <c r="A19" s="53" t="s">
        <v>331</v>
      </c>
      <c r="B19" s="63">
        <v>4815.397984780001</v>
      </c>
      <c r="C19" s="819">
        <v>4007.8826989999998</v>
      </c>
      <c r="D19" s="819">
        <v>6273.6541137900003</v>
      </c>
      <c r="E19" s="819">
        <v>9782.9500809999972</v>
      </c>
      <c r="F19" s="819">
        <v>21265.155385069997</v>
      </c>
      <c r="G19" s="819">
        <v>12189.299055540001</v>
      </c>
      <c r="H19" s="819">
        <v>11023.45413851</v>
      </c>
      <c r="I19" s="63">
        <v>10451.681284650002</v>
      </c>
      <c r="J19" s="63">
        <v>10618.362233459999</v>
      </c>
      <c r="K19" s="819">
        <v>18839.112080919997</v>
      </c>
    </row>
    <row r="20" spans="1:14">
      <c r="A20" s="53" t="s">
        <v>332</v>
      </c>
      <c r="B20" s="63">
        <v>1512.3312952099998</v>
      </c>
      <c r="C20" s="819">
        <v>2926.1821716999998</v>
      </c>
      <c r="D20" s="819">
        <v>12759.826412460001</v>
      </c>
      <c r="E20" s="819">
        <v>3441.00095194</v>
      </c>
      <c r="F20" s="819">
        <v>3166.06290657</v>
      </c>
      <c r="G20" s="819">
        <v>3471.3215179600002</v>
      </c>
      <c r="H20" s="819">
        <v>3457.3682601700002</v>
      </c>
      <c r="I20" s="63">
        <v>10948.00227569</v>
      </c>
      <c r="J20" s="63">
        <v>8357.6953886400006</v>
      </c>
      <c r="K20" s="819">
        <v>5553.9496388100006</v>
      </c>
    </row>
    <row r="21" spans="1:14">
      <c r="A21" s="53" t="s">
        <v>333</v>
      </c>
      <c r="B21" s="63">
        <v>1597.21525505</v>
      </c>
      <c r="C21" s="819">
        <v>1916.3537892100001</v>
      </c>
      <c r="D21" s="819">
        <v>3095.0237664699998</v>
      </c>
      <c r="E21" s="819">
        <v>3636.18119222</v>
      </c>
      <c r="F21" s="819">
        <v>3558.9166934699997</v>
      </c>
      <c r="G21" s="819">
        <v>3528.4670321999997</v>
      </c>
      <c r="H21" s="819">
        <v>4173.3467682399996</v>
      </c>
      <c r="I21" s="63">
        <v>6286.9277888400002</v>
      </c>
      <c r="J21" s="63">
        <v>4982.4312856300003</v>
      </c>
      <c r="K21" s="819">
        <v>6040.7598071800003</v>
      </c>
      <c r="N21" s="158"/>
    </row>
    <row r="22" spans="1:14">
      <c r="A22" s="53" t="s">
        <v>334</v>
      </c>
      <c r="B22" s="63">
        <v>1554.8107925300005</v>
      </c>
      <c r="C22" s="819">
        <v>1818.13380691</v>
      </c>
      <c r="D22" s="819">
        <v>4473.0391856900005</v>
      </c>
      <c r="E22" s="819">
        <v>3963.5130563100001</v>
      </c>
      <c r="F22" s="819">
        <v>5157.7807566500005</v>
      </c>
      <c r="G22" s="819">
        <v>4083.0556471199998</v>
      </c>
      <c r="H22" s="819">
        <v>5711.5328423700003</v>
      </c>
      <c r="I22" s="63">
        <v>5527.0396381199998</v>
      </c>
      <c r="J22" s="63">
        <v>7289.0119836299991</v>
      </c>
      <c r="K22" s="819">
        <v>8395.210057549999</v>
      </c>
    </row>
    <row r="23" spans="1:14">
      <c r="A23" s="53" t="s">
        <v>335</v>
      </c>
      <c r="B23" s="63">
        <v>1376.0135725000005</v>
      </c>
      <c r="C23" s="819">
        <v>1769.8995359999999</v>
      </c>
      <c r="D23" s="819">
        <v>2421.2066224</v>
      </c>
      <c r="E23" s="819">
        <v>3437.6234793099998</v>
      </c>
      <c r="F23" s="819">
        <v>3734.6596941299999</v>
      </c>
      <c r="G23" s="819">
        <v>4490.2750198699996</v>
      </c>
      <c r="H23" s="819">
        <v>4077.8913824000001</v>
      </c>
      <c r="I23" s="63">
        <v>4656.5439550000001</v>
      </c>
      <c r="J23" s="63">
        <v>4907.3400214399999</v>
      </c>
      <c r="K23" s="819">
        <v>6316.2779947699992</v>
      </c>
    </row>
    <row r="24" spans="1:14">
      <c r="A24" s="53" t="s">
        <v>336</v>
      </c>
      <c r="B24" s="63">
        <v>1424.7154836300001</v>
      </c>
      <c r="C24" s="819">
        <v>1646.6913508</v>
      </c>
      <c r="D24" s="819">
        <v>2532.7863279300004</v>
      </c>
      <c r="E24" s="819">
        <v>3314.6957751199998</v>
      </c>
      <c r="F24" s="819">
        <v>3718.8205737899998</v>
      </c>
      <c r="G24" s="819">
        <v>3311.1663227199997</v>
      </c>
      <c r="H24" s="819">
        <v>3939.7943417399997</v>
      </c>
      <c r="I24" s="63">
        <v>4657.11239699</v>
      </c>
      <c r="J24" s="63">
        <v>5004.8921526699996</v>
      </c>
      <c r="K24" s="819">
        <v>5941.4568290099996</v>
      </c>
    </row>
    <row r="25" spans="1:14">
      <c r="A25" s="53" t="s">
        <v>337</v>
      </c>
      <c r="B25" s="63">
        <v>1508.4976538100002</v>
      </c>
      <c r="C25" s="819">
        <v>2036.37430857</v>
      </c>
      <c r="D25" s="819">
        <v>2779.2907133499998</v>
      </c>
      <c r="E25" s="819">
        <v>4500.4220688900004</v>
      </c>
      <c r="F25" s="819">
        <v>5566.8606320900017</v>
      </c>
      <c r="G25" s="819">
        <v>3817.0914459999999</v>
      </c>
      <c r="H25" s="819">
        <v>5027.4237867300008</v>
      </c>
      <c r="I25" s="63">
        <v>7432.0107316800004</v>
      </c>
      <c r="J25" s="63">
        <v>6055.6262305</v>
      </c>
      <c r="K25" s="819">
        <v>8337.46960984</v>
      </c>
    </row>
    <row r="26" spans="1:14">
      <c r="A26" s="53" t="s">
        <v>338</v>
      </c>
      <c r="B26" s="63">
        <v>1298.7603007599998</v>
      </c>
      <c r="C26" s="819">
        <v>1911.1460933000001</v>
      </c>
      <c r="D26" s="819">
        <v>3678.8524797500004</v>
      </c>
      <c r="E26" s="819">
        <v>4307.3237541600001</v>
      </c>
      <c r="F26" s="819">
        <v>3456.2095590599997</v>
      </c>
      <c r="G26" s="819">
        <v>3236.7686431599955</v>
      </c>
      <c r="H26" s="819">
        <v>4750.2171379199999</v>
      </c>
      <c r="I26" s="63">
        <v>4866.8194691799999</v>
      </c>
      <c r="J26" s="63">
        <v>5207.8078004899999</v>
      </c>
      <c r="K26" s="819">
        <v>5978.0642571100007</v>
      </c>
    </row>
    <row r="27" spans="1:14">
      <c r="A27" s="53" t="s">
        <v>339</v>
      </c>
      <c r="B27" s="63">
        <v>1474.3360146799998</v>
      </c>
      <c r="C27" s="819">
        <v>2051.0639053999998</v>
      </c>
      <c r="D27" s="819">
        <v>2205.70693643</v>
      </c>
      <c r="E27" s="819">
        <v>4351.2267741500009</v>
      </c>
      <c r="F27" s="819">
        <v>4724.3988829400005</v>
      </c>
      <c r="G27" s="819">
        <v>3382.7645761999997</v>
      </c>
      <c r="H27" s="819">
        <v>5006.4964895499998</v>
      </c>
      <c r="I27" s="63">
        <v>5875.68887903</v>
      </c>
      <c r="J27" s="63">
        <v>6119.6969911999995</v>
      </c>
      <c r="K27" s="819">
        <v>8130.7879007600004</v>
      </c>
    </row>
    <row r="28" spans="1:14">
      <c r="B28" s="263"/>
      <c r="C28" s="188"/>
      <c r="D28" s="188"/>
      <c r="E28" s="188"/>
      <c r="F28" s="188"/>
      <c r="G28" s="188"/>
      <c r="H28" s="188"/>
      <c r="I28" s="188"/>
      <c r="J28" s="188"/>
      <c r="K28" s="188"/>
    </row>
    <row r="29" spans="1:14" ht="18" customHeight="1">
      <c r="A29" s="230" t="s">
        <v>289</v>
      </c>
      <c r="B29" s="1386">
        <v>21414.373216020005</v>
      </c>
      <c r="C29" s="1386">
        <v>24899.675006090001</v>
      </c>
      <c r="D29" s="1386">
        <v>46413.288325509995</v>
      </c>
      <c r="E29" s="1386">
        <v>50694.029100660009</v>
      </c>
      <c r="F29" s="1386">
        <v>66903.640887999994</v>
      </c>
      <c r="G29" s="1386">
        <v>53292.74243084999</v>
      </c>
      <c r="H29" s="1386">
        <v>59530.883884390001</v>
      </c>
      <c r="I29" s="1386">
        <v>74407.438579759997</v>
      </c>
      <c r="J29" s="1386">
        <v>83543.591886420007</v>
      </c>
      <c r="K29" s="1386">
        <v>91294.285082510003</v>
      </c>
    </row>
    <row r="30" spans="1:14" ht="13.5" customHeight="1">
      <c r="A30" s="261"/>
    </row>
    <row r="31" spans="1:14">
      <c r="A31" s="57" t="s">
        <v>340</v>
      </c>
      <c r="B31" s="231"/>
      <c r="C31" s="231" t="s">
        <v>437</v>
      </c>
      <c r="D31" s="231" t="s">
        <v>438</v>
      </c>
      <c r="E31" s="231" t="s">
        <v>470</v>
      </c>
      <c r="F31" s="231" t="s">
        <v>529</v>
      </c>
      <c r="G31" s="231" t="s">
        <v>1038</v>
      </c>
      <c r="H31" s="231" t="s">
        <v>1251</v>
      </c>
      <c r="I31" s="231" t="s">
        <v>1339</v>
      </c>
      <c r="J31" s="231" t="s">
        <v>1396</v>
      </c>
      <c r="K31" s="231" t="s">
        <v>1738</v>
      </c>
    </row>
    <row r="32" spans="1:14" ht="13.5" customHeight="1">
      <c r="A32" s="526" t="s">
        <v>341</v>
      </c>
      <c r="B32" s="459"/>
      <c r="C32" s="459">
        <v>0.16275525577665073</v>
      </c>
      <c r="D32" s="459">
        <v>0.86401181196775312</v>
      </c>
      <c r="E32" s="459">
        <v>9.2230930614696449E-2</v>
      </c>
      <c r="F32" s="459">
        <v>0.31975386598594402</v>
      </c>
      <c r="G32" s="459">
        <v>-0.20344032516758426</v>
      </c>
      <c r="H32" s="459">
        <v>0.11705423982701424</v>
      </c>
      <c r="I32" s="459">
        <v>0.24989641887831726</v>
      </c>
      <c r="J32" s="459">
        <v>0.12278548329367145</v>
      </c>
      <c r="K32" s="459">
        <v>9.2774239424937566E-2</v>
      </c>
    </row>
    <row r="33" spans="1:4" s="269" customFormat="1" ht="13.5" customHeight="1">
      <c r="A33" s="27" t="s">
        <v>1909</v>
      </c>
      <c r="B33" s="460"/>
      <c r="C33" s="460"/>
      <c r="D33" s="460"/>
    </row>
    <row r="34" spans="1:4" ht="15.75">
      <c r="A34" s="9" t="s">
        <v>550</v>
      </c>
    </row>
    <row r="35" spans="1:4" ht="15.75">
      <c r="A35" s="498" t="s">
        <v>939</v>
      </c>
    </row>
    <row r="36" spans="1:4" ht="15.75">
      <c r="A36" s="498" t="s">
        <v>2182</v>
      </c>
    </row>
    <row r="37" spans="1:4" ht="15" customHeight="1">
      <c r="A37" s="498" t="s">
        <v>1390</v>
      </c>
    </row>
    <row r="38" spans="1:4" ht="15" customHeight="1">
      <c r="A38" s="9" t="s">
        <v>2184</v>
      </c>
      <c r="B38" s="8"/>
      <c r="C38" s="9"/>
    </row>
    <row r="39" spans="1:4" ht="15" customHeight="1">
      <c r="A39" s="9" t="s">
        <v>2183</v>
      </c>
      <c r="B39" s="8"/>
      <c r="C39" s="9"/>
    </row>
    <row r="40" spans="1:4" ht="15" customHeight="1">
      <c r="A40" s="9" t="s">
        <v>2185</v>
      </c>
      <c r="B40" s="8"/>
      <c r="C40" s="9"/>
    </row>
    <row r="41" spans="1:4" ht="15" customHeight="1">
      <c r="A41" s="9" t="s">
        <v>2186</v>
      </c>
      <c r="B41" s="8"/>
      <c r="C41" s="9"/>
    </row>
    <row r="42" spans="1:4" s="48" customFormat="1">
      <c r="A42" s="1379" t="s">
        <v>2087</v>
      </c>
    </row>
    <row r="43" spans="1:4" ht="15.75">
      <c r="A43" s="523" t="s">
        <v>1306</v>
      </c>
    </row>
    <row r="44" spans="1:4">
      <c r="C44" s="79"/>
    </row>
    <row r="45" spans="1:4" ht="14.25" customHeight="1">
      <c r="B45" s="458"/>
      <c r="C45" s="458"/>
      <c r="D45" s="458"/>
    </row>
    <row r="47" spans="1:4">
      <c r="A47" s="602"/>
    </row>
    <row r="48" spans="1:4">
      <c r="A48" s="48"/>
    </row>
    <row r="49" spans="1:1">
      <c r="A49" s="48"/>
    </row>
    <row r="50" spans="1:1">
      <c r="A50" s="48"/>
    </row>
    <row r="51" spans="1:1">
      <c r="A51" s="48"/>
    </row>
    <row r="52" spans="1:1">
      <c r="A52" s="48"/>
    </row>
    <row r="53" spans="1:1">
      <c r="A53" s="48"/>
    </row>
    <row r="54" spans="1:1">
      <c r="A54" s="48"/>
    </row>
    <row r="55" spans="1:1">
      <c r="A55" s="48"/>
    </row>
  </sheetData>
  <customSheetViews>
    <customSheetView guid="{45E423DD-7FD2-487F-8372-5798D7D06C15}" showPageBreaks="1" showGridLines="0" printArea="1">
      <selection activeCell="K2" sqref="K2"/>
      <pageMargins left="1.42" right="1.01" top="0.79" bottom="0.4" header="0.5" footer="0.26"/>
      <pageSetup scale="85" orientation="landscape" r:id="rId1"/>
      <headerFooter alignWithMargins="0"/>
    </customSheetView>
    <customSheetView guid="{B297ACE3-C144-4411-A206-EE5C8D41CE1C}" topLeftCell="A4">
      <selection activeCell="H39" sqref="H39"/>
      <pageMargins left="1.42" right="1.01" top="0.79" bottom="0.4" header="0.5" footer="0.26"/>
      <pageSetup scale="85" orientation="landscape" r:id="rId2"/>
      <headerFooter alignWithMargins="0"/>
    </customSheetView>
    <customSheetView guid="{67BA8672-8137-4028-84CD-AA630649A2B3}" showRuler="0">
      <selection activeCell="L31" sqref="L31"/>
      <pageMargins left="1.42" right="1.01" top="0.79" bottom="0.4" header="0.5" footer="0.26"/>
      <pageSetup scale="85" orientation="landscape" r:id="rId3"/>
      <headerFooter alignWithMargins="0"/>
    </customSheetView>
    <customSheetView guid="{51F1D52B-5D55-4FCC-809B-9B4CC86C88B9}" showGridLines="0">
      <selection activeCell="K2" sqref="K2"/>
      <pageMargins left="1.42" right="1.01" top="0.79" bottom="0.4" header="0.5" footer="0.26"/>
      <pageSetup scale="85" orientation="landscape" r:id="rId4"/>
      <headerFooter alignWithMargins="0"/>
    </customSheetView>
  </customSheetViews>
  <mergeCells count="11">
    <mergeCell ref="K13:K14"/>
    <mergeCell ref="I13:I14"/>
    <mergeCell ref="H13:H14"/>
    <mergeCell ref="G13:G14"/>
    <mergeCell ref="A13:A14"/>
    <mergeCell ref="F13:F14"/>
    <mergeCell ref="E13:E14"/>
    <mergeCell ref="D13:D14"/>
    <mergeCell ref="C13:C14"/>
    <mergeCell ref="B13:B14"/>
    <mergeCell ref="J13:J14"/>
  </mergeCells>
  <phoneticPr fontId="38" type="noConversion"/>
  <pageMargins left="1.05" right="0.35" top="0.6" bottom="0.55000000000000004" header="0.15748031496062992" footer="0.27559055118110237"/>
  <pageSetup scale="91" orientation="landscape" r:id="rId5"/>
  <headerFooter alignWithMargins="0"/>
  <drawing r:id="rId6"/>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R47"/>
  <sheetViews>
    <sheetView showGridLines="0" topLeftCell="A7" zoomScaleNormal="100" workbookViewId="0">
      <selection activeCell="K28" sqref="K28"/>
    </sheetView>
  </sheetViews>
  <sheetFormatPr defaultColWidth="9.140625" defaultRowHeight="15"/>
  <cols>
    <col min="1" max="1" width="19.7109375" style="53" customWidth="1"/>
    <col min="2" max="5" width="11.28515625" style="53" customWidth="1"/>
    <col min="6" max="6" width="11.85546875" style="53" customWidth="1"/>
    <col min="7" max="7" width="12.140625" style="53" customWidth="1"/>
    <col min="8" max="8" width="12.7109375" style="53" customWidth="1"/>
    <col min="9" max="9" width="12" style="53" customWidth="1"/>
    <col min="10" max="10" width="12.7109375" style="53" customWidth="1"/>
    <col min="11" max="11" width="12.140625" style="53" customWidth="1"/>
    <col min="12" max="18" width="9.85546875" style="53" bestFit="1" customWidth="1"/>
    <col min="19" max="16384" width="9.140625" style="53"/>
  </cols>
  <sheetData>
    <row r="1" spans="1:18" ht="15.75" customHeight="1">
      <c r="A1" s="57" t="s">
        <v>281</v>
      </c>
      <c r="B1" s="57"/>
      <c r="C1" s="57"/>
      <c r="D1" s="57"/>
      <c r="E1" s="57"/>
      <c r="F1" s="57"/>
      <c r="G1" s="57"/>
      <c r="H1" s="57"/>
      <c r="I1" s="808"/>
      <c r="J1" s="808"/>
      <c r="K1" s="808">
        <v>102</v>
      </c>
    </row>
    <row r="8" spans="1:18">
      <c r="A8" s="66" t="s">
        <v>1169</v>
      </c>
    </row>
    <row r="9" spans="1:18">
      <c r="A9" s="66" t="s">
        <v>953</v>
      </c>
    </row>
    <row r="10" spans="1:18">
      <c r="A10" s="66" t="s">
        <v>1542</v>
      </c>
    </row>
    <row r="11" spans="1:18">
      <c r="A11" s="53" t="s">
        <v>359</v>
      </c>
    </row>
    <row r="12" spans="1:18" ht="12.75" customHeight="1">
      <c r="A12" s="1885" t="s">
        <v>327</v>
      </c>
      <c r="B12" s="1919">
        <v>2010</v>
      </c>
      <c r="C12" s="1919">
        <v>2011</v>
      </c>
      <c r="D12" s="1919">
        <v>2012</v>
      </c>
      <c r="E12" s="1919">
        <v>2013</v>
      </c>
      <c r="F12" s="1919">
        <v>2014</v>
      </c>
      <c r="G12" s="1919">
        <v>2015</v>
      </c>
      <c r="H12" s="1919">
        <v>2016</v>
      </c>
      <c r="I12" s="1919">
        <v>2017</v>
      </c>
      <c r="J12" s="1919">
        <v>2018</v>
      </c>
      <c r="K12" s="1925" t="s">
        <v>1549</v>
      </c>
    </row>
    <row r="13" spans="1:18" ht="12.75" customHeight="1">
      <c r="A13" s="1885"/>
      <c r="B13" s="1919"/>
      <c r="C13" s="1919"/>
      <c r="D13" s="1919"/>
      <c r="E13" s="1919"/>
      <c r="F13" s="1919"/>
      <c r="G13" s="1919"/>
      <c r="H13" s="1919"/>
      <c r="I13" s="1919"/>
      <c r="J13" s="1919"/>
      <c r="K13" s="1925"/>
    </row>
    <row r="14" spans="1:18" ht="8.25" customHeight="1">
      <c r="A14" s="228"/>
      <c r="B14" s="120"/>
      <c r="C14" s="120"/>
      <c r="D14" s="1380"/>
      <c r="E14" s="1380"/>
      <c r="F14" s="120"/>
      <c r="G14" s="120"/>
      <c r="H14" s="120"/>
      <c r="I14" s="120"/>
      <c r="J14" s="120"/>
      <c r="K14" s="120"/>
    </row>
    <row r="15" spans="1:18">
      <c r="A15" s="53" t="s">
        <v>328</v>
      </c>
      <c r="B15" s="1381">
        <v>2960.7</v>
      </c>
      <c r="C15" s="819">
        <v>3761.2860991999996</v>
      </c>
      <c r="D15" s="819">
        <v>4987.6356797099997</v>
      </c>
      <c r="E15" s="63">
        <v>4536.4469827000003</v>
      </c>
      <c r="F15" s="819">
        <v>5369.5568224899998</v>
      </c>
      <c r="G15" s="819">
        <v>5982.2882879099998</v>
      </c>
      <c r="H15" s="1284">
        <v>8477.2446502300008</v>
      </c>
      <c r="I15" s="63">
        <v>6950.1348048399987</v>
      </c>
      <c r="J15" s="63">
        <v>8163.1752629499988</v>
      </c>
      <c r="K15" s="63">
        <v>9827.7927870599997</v>
      </c>
      <c r="L15" s="79"/>
      <c r="M15" s="79"/>
      <c r="N15" s="79"/>
      <c r="O15" s="79"/>
      <c r="P15" s="79"/>
      <c r="Q15" s="79"/>
      <c r="R15" s="79"/>
    </row>
    <row r="16" spans="1:18">
      <c r="A16" s="53" t="s">
        <v>329</v>
      </c>
      <c r="B16" s="1381">
        <v>1842.3999999999999</v>
      </c>
      <c r="C16" s="63">
        <v>2157.5836656999995</v>
      </c>
      <c r="D16" s="819">
        <v>2928.2490434000001</v>
      </c>
      <c r="E16" s="63">
        <v>3076.9917040199998</v>
      </c>
      <c r="F16" s="819">
        <v>3805.5971434100002</v>
      </c>
      <c r="G16" s="819">
        <v>4079.7053386500011</v>
      </c>
      <c r="H16" s="1284">
        <v>4519.0066753599995</v>
      </c>
      <c r="I16" s="63">
        <v>4963.84913934</v>
      </c>
      <c r="J16" s="63">
        <v>5827.6186522499993</v>
      </c>
      <c r="K16" s="63">
        <v>7146.5195730299993</v>
      </c>
    </row>
    <row r="17" spans="1:11">
      <c r="A17" s="53" t="s">
        <v>330</v>
      </c>
      <c r="B17" s="1381">
        <v>2037.6000000000004</v>
      </c>
      <c r="C17" s="63">
        <v>2001.81691755</v>
      </c>
      <c r="D17" s="63">
        <v>2773.2954725999998</v>
      </c>
      <c r="E17" s="63">
        <v>3508.8597929899997</v>
      </c>
      <c r="F17" s="819">
        <v>3705.2336237500008</v>
      </c>
      <c r="G17" s="819">
        <v>4205.8520019099997</v>
      </c>
      <c r="H17" s="1284">
        <v>5737.2068884499995</v>
      </c>
      <c r="I17" s="63">
        <v>5465.4154933600003</v>
      </c>
      <c r="J17" s="63">
        <v>5556.23295573</v>
      </c>
      <c r="K17" s="63">
        <v>7586.6966595100002</v>
      </c>
    </row>
    <row r="18" spans="1:11">
      <c r="A18" s="53" t="s">
        <v>331</v>
      </c>
      <c r="B18" s="1381">
        <v>2893.1000000000004</v>
      </c>
      <c r="C18" s="63">
        <v>3585.6117491499999</v>
      </c>
      <c r="D18" s="63">
        <v>3387.4076381900004</v>
      </c>
      <c r="E18" s="63">
        <v>3894.3795608200003</v>
      </c>
      <c r="F18" s="819">
        <v>4301.4909869700004</v>
      </c>
      <c r="G18" s="819">
        <v>4739.920862330001</v>
      </c>
      <c r="H18" s="1284">
        <v>4800.9566672600004</v>
      </c>
      <c r="I18" s="63">
        <v>4910.1905831799995</v>
      </c>
      <c r="J18" s="63">
        <v>7080.3335275899999</v>
      </c>
      <c r="K18" s="63">
        <v>7778.0854564400015</v>
      </c>
    </row>
    <row r="19" spans="1:11">
      <c r="A19" s="53" t="s">
        <v>332</v>
      </c>
      <c r="B19" s="1381">
        <v>2818.4999999999995</v>
      </c>
      <c r="C19" s="63">
        <v>3797.1946766500005</v>
      </c>
      <c r="D19" s="63">
        <v>5810.5367649300006</v>
      </c>
      <c r="E19" s="63">
        <v>4249.8743115900006</v>
      </c>
      <c r="F19" s="819">
        <v>4839.695380950001</v>
      </c>
      <c r="G19" s="819">
        <v>5015.5991871700007</v>
      </c>
      <c r="H19" s="1284">
        <v>6339.5877941100007</v>
      </c>
      <c r="I19" s="63">
        <v>6419.8711949899998</v>
      </c>
      <c r="J19" s="63">
        <v>7555.0170411500003</v>
      </c>
      <c r="K19" s="63">
        <v>8699.3277542199994</v>
      </c>
    </row>
    <row r="20" spans="1:11">
      <c r="A20" s="53" t="s">
        <v>333</v>
      </c>
      <c r="B20" s="1381">
        <v>2803.1</v>
      </c>
      <c r="C20" s="63">
        <v>3306.0812422899999</v>
      </c>
      <c r="D20" s="63">
        <v>3275.9273508900001</v>
      </c>
      <c r="E20" s="63">
        <v>3791.4558833699994</v>
      </c>
      <c r="F20" s="819">
        <v>3706.7683986499997</v>
      </c>
      <c r="G20" s="819">
        <v>4186.7158334599999</v>
      </c>
      <c r="H20" s="1284">
        <v>4422.2982504499996</v>
      </c>
      <c r="I20" s="63">
        <v>6498.6057661599998</v>
      </c>
      <c r="J20" s="63">
        <v>6366.8856869800002</v>
      </c>
      <c r="K20" s="63">
        <v>8294.7332078700001</v>
      </c>
    </row>
    <row r="21" spans="1:11">
      <c r="A21" s="53" t="s">
        <v>334</v>
      </c>
      <c r="B21" s="1381">
        <v>2369.2000000000003</v>
      </c>
      <c r="C21" s="63">
        <v>5599.7122908599995</v>
      </c>
      <c r="D21" s="63">
        <v>2957.2376989300001</v>
      </c>
      <c r="E21" s="63">
        <v>3242.53798125</v>
      </c>
      <c r="F21" s="819">
        <v>4059.0878190800004</v>
      </c>
      <c r="G21" s="819">
        <v>4163.9880621699995</v>
      </c>
      <c r="H21" s="1284">
        <v>4665.8445268399992</v>
      </c>
      <c r="I21" s="63">
        <v>5286.7668459299994</v>
      </c>
      <c r="J21" s="63">
        <v>5932.2033960199997</v>
      </c>
      <c r="K21" s="63">
        <v>6874.883649639999</v>
      </c>
    </row>
    <row r="22" spans="1:11">
      <c r="A22" s="53" t="s">
        <v>335</v>
      </c>
      <c r="B22" s="1381">
        <v>3811.2</v>
      </c>
      <c r="C22" s="63">
        <v>2535.3103004499999</v>
      </c>
      <c r="D22" s="63">
        <v>3376.2374597399998</v>
      </c>
      <c r="E22" s="63">
        <v>3562.6485020200003</v>
      </c>
      <c r="F22" s="819">
        <v>3627.4659180099998</v>
      </c>
      <c r="G22" s="819">
        <v>5730.3324386499989</v>
      </c>
      <c r="H22" s="1284">
        <v>4726.2135770700006</v>
      </c>
      <c r="I22" s="63">
        <v>6452.4096835500013</v>
      </c>
      <c r="J22" s="63">
        <v>6314.0288054899993</v>
      </c>
      <c r="K22" s="63">
        <v>7107.0012120199999</v>
      </c>
    </row>
    <row r="23" spans="1:11">
      <c r="A23" s="53" t="s">
        <v>336</v>
      </c>
      <c r="B23" s="1381">
        <v>1728.5000000000002</v>
      </c>
      <c r="C23" s="63">
        <v>2476.9354950617567</v>
      </c>
      <c r="D23" s="63">
        <v>2983.6295296200001</v>
      </c>
      <c r="E23" s="63">
        <v>3347.0991514300003</v>
      </c>
      <c r="F23" s="819">
        <v>3442.2515197800003</v>
      </c>
      <c r="G23" s="819">
        <v>3698.4922130300015</v>
      </c>
      <c r="H23" s="1284">
        <v>4607.5818674700004</v>
      </c>
      <c r="I23" s="63">
        <v>5343.6568977699999</v>
      </c>
      <c r="J23" s="63">
        <v>5812.6475666799997</v>
      </c>
      <c r="K23" s="63">
        <v>6819.8874804900006</v>
      </c>
    </row>
    <row r="24" spans="1:11">
      <c r="A24" s="53" t="s">
        <v>337</v>
      </c>
      <c r="B24" s="1381">
        <v>2056</v>
      </c>
      <c r="C24" s="63">
        <v>2466.4360342881673</v>
      </c>
      <c r="D24" s="63">
        <v>2944.6287480000001</v>
      </c>
      <c r="E24" s="63">
        <v>3411.1473101900006</v>
      </c>
      <c r="F24" s="819">
        <v>4175.2958279100003</v>
      </c>
      <c r="G24" s="819">
        <v>4332.7009973100003</v>
      </c>
      <c r="H24" s="1284">
        <v>4602.7924498299999</v>
      </c>
      <c r="I24" s="63">
        <v>5119.1998177100004</v>
      </c>
      <c r="J24" s="63">
        <v>5869.388675690001</v>
      </c>
      <c r="K24" s="63">
        <v>7896.9970763499996</v>
      </c>
    </row>
    <row r="25" spans="1:11">
      <c r="A25" s="53" t="s">
        <v>338</v>
      </c>
      <c r="B25" s="1381">
        <v>1966.7999999999997</v>
      </c>
      <c r="C25" s="63">
        <v>2626.3955234543087</v>
      </c>
      <c r="D25" s="63">
        <v>4349.1050808700002</v>
      </c>
      <c r="E25" s="63">
        <v>4604.039604489999</v>
      </c>
      <c r="F25" s="819">
        <v>3868.1543810399999</v>
      </c>
      <c r="G25" s="819">
        <v>4455.8406291800002</v>
      </c>
      <c r="H25" s="1284">
        <v>4516.6897890399996</v>
      </c>
      <c r="I25" s="63">
        <v>5250.6686564300007</v>
      </c>
      <c r="J25" s="63">
        <v>6359.6538915000001</v>
      </c>
      <c r="K25" s="63">
        <v>6547.0328111199997</v>
      </c>
    </row>
    <row r="26" spans="1:11">
      <c r="A26" s="53" t="s">
        <v>339</v>
      </c>
      <c r="B26" s="1381">
        <v>2653.7</v>
      </c>
      <c r="C26" s="63">
        <v>3345.5180575833328</v>
      </c>
      <c r="D26" s="63">
        <v>3498.88418379</v>
      </c>
      <c r="E26" s="63">
        <v>5380.20055529</v>
      </c>
      <c r="F26" s="819">
        <v>4371.600872</v>
      </c>
      <c r="G26" s="819">
        <v>4361.5294818300008</v>
      </c>
      <c r="H26" s="1284">
        <v>6052.1782890800005</v>
      </c>
      <c r="I26" s="63">
        <v>5638.7630556900003</v>
      </c>
      <c r="J26" s="63">
        <v>6730.0485795200002</v>
      </c>
      <c r="K26" s="63">
        <v>7075.8426730700012</v>
      </c>
    </row>
    <row r="27" spans="1:11" ht="12.75" customHeight="1">
      <c r="B27" s="120"/>
      <c r="C27" s="63"/>
      <c r="D27" s="63"/>
      <c r="E27" s="120"/>
      <c r="F27" s="1311"/>
      <c r="G27" s="120"/>
      <c r="H27" s="120"/>
      <c r="I27" s="120"/>
      <c r="J27" s="120"/>
      <c r="K27" s="120"/>
    </row>
    <row r="28" spans="1:11" ht="15" customHeight="1">
      <c r="A28" s="230" t="s">
        <v>289</v>
      </c>
      <c r="B28" s="260">
        <v>29940.799999999999</v>
      </c>
      <c r="C28" s="123">
        <v>37659.882052237561</v>
      </c>
      <c r="D28" s="123">
        <v>43272.774650670006</v>
      </c>
      <c r="E28" s="123">
        <v>46605.681340159994</v>
      </c>
      <c r="F28" s="123">
        <v>49272.198694040002</v>
      </c>
      <c r="G28" s="123">
        <v>54952.965333600005</v>
      </c>
      <c r="H28" s="123">
        <v>63467.601425189998</v>
      </c>
      <c r="I28" s="123">
        <v>68299.531938950007</v>
      </c>
      <c r="J28" s="123">
        <v>77567.234041549993</v>
      </c>
      <c r="K28" s="123">
        <v>91654.800340819987</v>
      </c>
    </row>
    <row r="29" spans="1:11" ht="13.5" customHeight="1">
      <c r="A29" s="261"/>
      <c r="F29" s="79"/>
    </row>
    <row r="30" spans="1:11" ht="15.75" customHeight="1" thickBot="1">
      <c r="A30" s="453" t="s">
        <v>340</v>
      </c>
      <c r="B30" s="257"/>
      <c r="C30" s="423" t="s">
        <v>437</v>
      </c>
      <c r="D30" s="527" t="s">
        <v>438</v>
      </c>
      <c r="E30" s="527" t="s">
        <v>470</v>
      </c>
      <c r="F30" s="527" t="s">
        <v>529</v>
      </c>
      <c r="G30" s="527" t="s">
        <v>1038</v>
      </c>
      <c r="H30" s="527" t="s">
        <v>1251</v>
      </c>
      <c r="I30" s="527" t="s">
        <v>1339</v>
      </c>
      <c r="J30" s="527" t="s">
        <v>1396</v>
      </c>
      <c r="K30" s="527" t="s">
        <v>1738</v>
      </c>
    </row>
    <row r="31" spans="1:11" ht="15.75" customHeight="1" thickTop="1" thickBot="1">
      <c r="A31" s="454" t="s">
        <v>341</v>
      </c>
      <c r="B31" s="461"/>
      <c r="C31" s="461">
        <v>0.2578114830678393</v>
      </c>
      <c r="D31" s="528">
        <v>0.14904169350947161</v>
      </c>
      <c r="E31" s="528">
        <v>7.7020868580665036E-2</v>
      </c>
      <c r="F31" s="528">
        <v>5.7214427022704628E-2</v>
      </c>
      <c r="G31" s="528">
        <v>0.11529354869741493</v>
      </c>
      <c r="H31" s="528">
        <v>0.15494406971308372</v>
      </c>
      <c r="I31" s="528">
        <v>7.613223763395971E-2</v>
      </c>
      <c r="J31" s="528">
        <v>0.13569202949859127</v>
      </c>
      <c r="K31" s="528">
        <v>0.18161748930900123</v>
      </c>
    </row>
    <row r="32" spans="1:11" s="178" customFormat="1" ht="15" customHeight="1" thickTop="1">
      <c r="A32" s="7" t="s">
        <v>1894</v>
      </c>
      <c r="B32" s="280"/>
      <c r="C32" s="280"/>
      <c r="F32" s="449"/>
    </row>
    <row r="33" spans="1:6" s="178" customFormat="1" ht="15" customHeight="1">
      <c r="A33" s="7" t="s">
        <v>2025</v>
      </c>
      <c r="B33" s="280"/>
      <c r="C33" s="280"/>
      <c r="F33" s="449"/>
    </row>
    <row r="34" spans="1:6" s="178" customFormat="1" ht="15" customHeight="1">
      <c r="A34" s="7" t="s">
        <v>1392</v>
      </c>
      <c r="B34" s="280"/>
      <c r="C34" s="280"/>
    </row>
    <row r="35" spans="1:6" ht="15.75">
      <c r="A35" s="7" t="s">
        <v>1391</v>
      </c>
    </row>
    <row r="36" spans="1:6">
      <c r="A36" s="1379" t="s">
        <v>1879</v>
      </c>
    </row>
    <row r="37" spans="1:6" ht="15.75">
      <c r="A37" s="523" t="s">
        <v>1306</v>
      </c>
    </row>
    <row r="38" spans="1:6">
      <c r="A38" s="48"/>
    </row>
    <row r="39" spans="1:6">
      <c r="A39" s="48"/>
    </row>
    <row r="40" spans="1:6">
      <c r="A40" s="48"/>
    </row>
    <row r="41" spans="1:6">
      <c r="A41" s="48"/>
    </row>
    <row r="42" spans="1:6">
      <c r="A42" s="48"/>
    </row>
    <row r="43" spans="1:6">
      <c r="A43" s="48"/>
    </row>
    <row r="44" spans="1:6">
      <c r="A44" s="48"/>
    </row>
    <row r="45" spans="1:6">
      <c r="A45" s="48"/>
    </row>
    <row r="46" spans="1:6">
      <c r="A46" s="48"/>
    </row>
    <row r="47" spans="1:6">
      <c r="A47" s="48"/>
    </row>
  </sheetData>
  <customSheetViews>
    <customSheetView guid="{45E423DD-7FD2-487F-8372-5798D7D06C15}" showPageBreaks="1" showGridLines="0" printArea="1">
      <selection activeCell="A6" sqref="A6"/>
      <pageMargins left="1" right="0.75" top="0.85" bottom="0.23" header="0.56000000000000005" footer="0.23"/>
      <pageSetup scale="82" orientation="landscape" r:id="rId1"/>
      <headerFooter alignWithMargins="0"/>
    </customSheetView>
    <customSheetView guid="{B297ACE3-C144-4411-A206-EE5C8D41CE1C}" scale="85">
      <selection activeCell="H39" sqref="H39"/>
      <pageMargins left="1" right="0.75" top="0.85" bottom="0.23" header="0.56000000000000005" footer="0.23"/>
      <pageSetup scale="85" orientation="landscape" r:id="rId2"/>
      <headerFooter alignWithMargins="0"/>
    </customSheetView>
    <customSheetView guid="{67BA8672-8137-4028-84CD-AA630649A2B3}" scale="85" showRuler="0">
      <selection activeCell="D30" sqref="D30"/>
      <pageMargins left="1" right="0.75" top="0.85" bottom="0.23" header="0.56000000000000005" footer="0.23"/>
      <pageSetup scale="85" orientation="landscape" r:id="rId3"/>
      <headerFooter alignWithMargins="0"/>
    </customSheetView>
    <customSheetView guid="{51F1D52B-5D55-4FCC-809B-9B4CC86C88B9}" showGridLines="0">
      <selection activeCell="A6" sqref="A6"/>
      <pageMargins left="1" right="0.75" top="0.85" bottom="0.23" header="0.56000000000000005" footer="0.23"/>
      <pageSetup scale="82" orientation="landscape" r:id="rId4"/>
      <headerFooter alignWithMargins="0"/>
    </customSheetView>
  </customSheetViews>
  <mergeCells count="11">
    <mergeCell ref="K12:K13"/>
    <mergeCell ref="I12:I13"/>
    <mergeCell ref="H12:H13"/>
    <mergeCell ref="G12:G13"/>
    <mergeCell ref="F12:F13"/>
    <mergeCell ref="J12:J13"/>
    <mergeCell ref="A12:A13"/>
    <mergeCell ref="E12:E13"/>
    <mergeCell ref="D12:D13"/>
    <mergeCell ref="C12:C13"/>
    <mergeCell ref="B12:B13"/>
  </mergeCells>
  <phoneticPr fontId="38" type="noConversion"/>
  <pageMargins left="1.3385826771653544" right="0.59055118110236227" top="0.62992125984251968" bottom="0.23622047244094491" header="0.55118110236220474" footer="0.23622047244094491"/>
  <pageSetup scale="75" orientation="landscape" r:id="rId5"/>
  <headerFooter alignWithMargins="0"/>
  <drawing r:id="rId6"/>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M41"/>
  <sheetViews>
    <sheetView zoomScaleNormal="100" workbookViewId="0">
      <selection sqref="A1:XFD1048576"/>
    </sheetView>
  </sheetViews>
  <sheetFormatPr defaultColWidth="9.140625" defaultRowHeight="15"/>
  <cols>
    <col min="1" max="1" width="19" style="53" customWidth="1"/>
    <col min="2" max="7" width="11.140625" style="53" customWidth="1"/>
    <col min="8" max="9" width="11.5703125" style="53" bestFit="1" customWidth="1"/>
    <col min="10" max="10" width="11.5703125" style="53" customWidth="1"/>
    <col min="11" max="11" width="10.85546875" style="53" bestFit="1" customWidth="1"/>
    <col min="12" max="16384" width="9.140625" style="53"/>
  </cols>
  <sheetData>
    <row r="1" spans="1:11">
      <c r="A1" s="57" t="s">
        <v>281</v>
      </c>
      <c r="B1" s="57"/>
      <c r="C1" s="57"/>
      <c r="D1" s="57"/>
      <c r="E1" s="57"/>
      <c r="F1" s="57"/>
      <c r="G1" s="57"/>
      <c r="H1" s="57"/>
      <c r="I1" s="808"/>
      <c r="J1" s="808"/>
      <c r="K1" s="808">
        <v>103</v>
      </c>
    </row>
    <row r="8" spans="1:11">
      <c r="A8" s="500" t="s">
        <v>1170</v>
      </c>
    </row>
    <row r="9" spans="1:11">
      <c r="A9" s="500" t="s">
        <v>954</v>
      </c>
    </row>
    <row r="10" spans="1:11">
      <c r="A10" s="66" t="s">
        <v>1542</v>
      </c>
    </row>
    <row r="11" spans="1:11">
      <c r="A11" s="53" t="s">
        <v>359</v>
      </c>
    </row>
    <row r="12" spans="1:11" ht="12.75" customHeight="1">
      <c r="A12" s="1885" t="s">
        <v>327</v>
      </c>
      <c r="B12" s="1889">
        <v>2010</v>
      </c>
      <c r="C12" s="1889">
        <v>2011</v>
      </c>
      <c r="D12" s="1889">
        <v>2012</v>
      </c>
      <c r="E12" s="1889">
        <v>2013</v>
      </c>
      <c r="F12" s="1889">
        <v>2014</v>
      </c>
      <c r="G12" s="1889">
        <v>2015</v>
      </c>
      <c r="H12" s="1889">
        <v>2016</v>
      </c>
      <c r="I12" s="1889">
        <v>2017</v>
      </c>
      <c r="J12" s="1889">
        <v>2018</v>
      </c>
      <c r="K12" s="1888" t="s">
        <v>1549</v>
      </c>
    </row>
    <row r="13" spans="1:11" ht="12.75" customHeight="1">
      <c r="A13" s="1885"/>
      <c r="B13" s="1889"/>
      <c r="C13" s="1889"/>
      <c r="D13" s="1889"/>
      <c r="E13" s="1889"/>
      <c r="F13" s="1889"/>
      <c r="G13" s="1889"/>
      <c r="H13" s="1889"/>
      <c r="I13" s="1889"/>
      <c r="J13" s="1889"/>
      <c r="K13" s="1888"/>
    </row>
    <row r="14" spans="1:11">
      <c r="A14" s="228"/>
      <c r="D14" s="499"/>
    </row>
    <row r="15" spans="1:11">
      <c r="A15" s="53" t="s">
        <v>328</v>
      </c>
      <c r="B15" s="63">
        <v>1511.85155506</v>
      </c>
      <c r="C15" s="1385">
        <v>1689.9492170799999</v>
      </c>
      <c r="D15" s="1387">
        <v>2045.0712437699999</v>
      </c>
      <c r="E15" s="1387">
        <v>2170.0621646199997</v>
      </c>
      <c r="F15" s="1387">
        <v>2583.5112290000002</v>
      </c>
      <c r="G15" s="1387">
        <v>2955.2285793400001</v>
      </c>
      <c r="H15" s="1387">
        <v>3232.18053887</v>
      </c>
      <c r="I15" s="63">
        <v>3458.83116169</v>
      </c>
      <c r="J15" s="63">
        <v>4158.5157608199997</v>
      </c>
      <c r="K15" s="63">
        <v>4649.7839400600005</v>
      </c>
    </row>
    <row r="16" spans="1:11">
      <c r="A16" s="53" t="s">
        <v>329</v>
      </c>
      <c r="B16" s="63">
        <v>1055.05559687</v>
      </c>
      <c r="C16" s="1385">
        <v>1262.6008373599998</v>
      </c>
      <c r="D16" s="1387">
        <v>1443.9929384899999</v>
      </c>
      <c r="E16" s="1387">
        <v>1508.0612774700001</v>
      </c>
      <c r="F16" s="1387">
        <v>1995.85851189</v>
      </c>
      <c r="G16" s="1387">
        <v>2279.2889470800001</v>
      </c>
      <c r="H16" s="1387">
        <v>2509.3521626799998</v>
      </c>
      <c r="I16" s="63">
        <v>2714.9634614699999</v>
      </c>
      <c r="J16" s="63">
        <v>3310.6259313400001</v>
      </c>
      <c r="K16" s="63">
        <v>3726.7853844000001</v>
      </c>
    </row>
    <row r="17" spans="1:13">
      <c r="A17" s="53" t="s">
        <v>330</v>
      </c>
      <c r="B17" s="63">
        <v>996.40118654999992</v>
      </c>
      <c r="C17" s="1385">
        <v>1055.3853374299999</v>
      </c>
      <c r="D17" s="1387">
        <v>1328.11882655</v>
      </c>
      <c r="E17" s="1387">
        <v>1646.9952489500001</v>
      </c>
      <c r="F17" s="1387">
        <v>1730.5131939600001</v>
      </c>
      <c r="G17" s="1387">
        <v>2091.6485587799998</v>
      </c>
      <c r="H17" s="1387">
        <v>2497.7341440100004</v>
      </c>
      <c r="I17" s="63">
        <v>2737.9255935000001</v>
      </c>
      <c r="J17" s="63">
        <v>3056.2733999000002</v>
      </c>
      <c r="K17" s="63">
        <v>3513.0598004799999</v>
      </c>
    </row>
    <row r="18" spans="1:13">
      <c r="A18" s="53" t="s">
        <v>331</v>
      </c>
      <c r="B18" s="63">
        <v>1085.1854553199998</v>
      </c>
      <c r="C18" s="1385">
        <v>1172.956451</v>
      </c>
      <c r="D18" s="1387">
        <v>1229.43998403</v>
      </c>
      <c r="E18" s="1387">
        <v>1453.75022975</v>
      </c>
      <c r="F18" s="1387">
        <v>1950.46651058</v>
      </c>
      <c r="G18" s="1387">
        <v>2278.8772143000001</v>
      </c>
      <c r="H18" s="1387">
        <v>2355.6788397800001</v>
      </c>
      <c r="I18" s="63">
        <v>2420.7345804699999</v>
      </c>
      <c r="J18" s="63">
        <v>3380.24448063</v>
      </c>
      <c r="K18" s="63">
        <v>3844.4176659600002</v>
      </c>
    </row>
    <row r="19" spans="1:13">
      <c r="A19" s="53" t="s">
        <v>332</v>
      </c>
      <c r="B19" s="63">
        <v>1215.9928048699999</v>
      </c>
      <c r="C19" s="1385">
        <v>1482.41943262</v>
      </c>
      <c r="D19" s="1387">
        <v>1632.3178244800001</v>
      </c>
      <c r="E19" s="1387">
        <v>1870.7889728599998</v>
      </c>
      <c r="F19" s="1387">
        <v>2221.1390813800003</v>
      </c>
      <c r="G19" s="1387">
        <v>2450.3055045900001</v>
      </c>
      <c r="H19" s="1387">
        <v>2992.5913157499999</v>
      </c>
      <c r="I19" s="63">
        <v>3322.7576532399999</v>
      </c>
      <c r="J19" s="63">
        <v>3781.1804249699999</v>
      </c>
      <c r="K19" s="63">
        <v>4294.1298294199996</v>
      </c>
      <c r="M19" s="502"/>
    </row>
    <row r="20" spans="1:13">
      <c r="A20" s="53" t="s">
        <v>333</v>
      </c>
      <c r="B20" s="63">
        <v>831.80037682999989</v>
      </c>
      <c r="C20" s="1385">
        <v>927.79942059000007</v>
      </c>
      <c r="D20" s="1387">
        <v>1159.4123437799999</v>
      </c>
      <c r="E20" s="1387">
        <v>1273.16174531</v>
      </c>
      <c r="F20" s="1387">
        <v>1616.7103670500001</v>
      </c>
      <c r="G20" s="1387">
        <v>1903.5651898166668</v>
      </c>
      <c r="H20" s="1387">
        <v>1927.88048097</v>
      </c>
      <c r="I20" s="63">
        <v>2295.0319115399998</v>
      </c>
      <c r="J20" s="63">
        <v>2699.2504713099997</v>
      </c>
      <c r="K20" s="63">
        <v>3138.1930166699999</v>
      </c>
      <c r="M20" s="502"/>
    </row>
    <row r="21" spans="1:13">
      <c r="A21" s="53" t="s">
        <v>334</v>
      </c>
      <c r="B21" s="63">
        <v>864.04886223000005</v>
      </c>
      <c r="C21" s="1385">
        <v>999.70715499999994</v>
      </c>
      <c r="D21" s="1387">
        <v>1095.2554562799999</v>
      </c>
      <c r="E21" s="1387">
        <v>1251.6307861800001</v>
      </c>
      <c r="F21" s="1387">
        <v>1626.7904504100002</v>
      </c>
      <c r="G21" s="1387">
        <v>1906.1219262499999</v>
      </c>
      <c r="H21" s="1387">
        <v>1973.41443523</v>
      </c>
      <c r="I21" s="63">
        <v>2198.0888373499997</v>
      </c>
      <c r="J21" s="63">
        <v>2646.57772075</v>
      </c>
      <c r="K21" s="63">
        <v>3101.6374680100002</v>
      </c>
      <c r="M21" s="502"/>
    </row>
    <row r="22" spans="1:13">
      <c r="A22" s="53" t="s">
        <v>335</v>
      </c>
      <c r="B22" s="63">
        <v>947.47800980000011</v>
      </c>
      <c r="C22" s="1385">
        <v>1260.9411684200002</v>
      </c>
      <c r="D22" s="1387">
        <v>1363.29164223</v>
      </c>
      <c r="E22" s="1387">
        <v>1492.5946492400001</v>
      </c>
      <c r="F22" s="1387">
        <v>1785.6954662200001</v>
      </c>
      <c r="G22" s="1387">
        <v>2128.7587975199999</v>
      </c>
      <c r="H22" s="1387">
        <v>2372.58004549</v>
      </c>
      <c r="I22" s="63">
        <v>2739.5654261300001</v>
      </c>
      <c r="J22" s="63">
        <v>3215.9443230500001</v>
      </c>
      <c r="K22" s="63">
        <v>3493.9396479299999</v>
      </c>
      <c r="M22" s="502"/>
    </row>
    <row r="23" spans="1:13">
      <c r="A23" s="53" t="s">
        <v>336</v>
      </c>
      <c r="B23" s="63">
        <v>836.07470097999999</v>
      </c>
      <c r="C23" s="1385">
        <v>1009.4901444000001</v>
      </c>
      <c r="D23" s="1387">
        <v>1140.9455857</v>
      </c>
      <c r="E23" s="1387">
        <v>1356.4435164200002</v>
      </c>
      <c r="F23" s="1387">
        <v>1535.6771716600001</v>
      </c>
      <c r="G23" s="1387">
        <v>1750.5437313766668</v>
      </c>
      <c r="H23" s="1387">
        <v>2007.62373318</v>
      </c>
      <c r="I23" s="63">
        <v>2489.0437446700003</v>
      </c>
      <c r="J23" s="63">
        <v>2753.6454993100001</v>
      </c>
      <c r="K23" s="63">
        <v>3176.1695305600001</v>
      </c>
      <c r="M23" s="502"/>
    </row>
    <row r="24" spans="1:13">
      <c r="A24" s="53" t="s">
        <v>337</v>
      </c>
      <c r="B24" s="63">
        <v>892.18787873999997</v>
      </c>
      <c r="C24" s="1385">
        <v>1041.4463145</v>
      </c>
      <c r="D24" s="1387">
        <v>1115.9870006900001</v>
      </c>
      <c r="E24" s="1387">
        <v>1228.6640175699999</v>
      </c>
      <c r="F24" s="1387">
        <v>1618.67883633</v>
      </c>
      <c r="G24" s="1387">
        <v>1791.2360144566669</v>
      </c>
      <c r="H24" s="1387">
        <v>2093.5397905499999</v>
      </c>
      <c r="I24" s="63">
        <v>2225.3660706999999</v>
      </c>
      <c r="J24" s="63">
        <v>2689.7384390500001</v>
      </c>
      <c r="K24" s="63">
        <v>3543.0113883899999</v>
      </c>
      <c r="M24" s="502"/>
    </row>
    <row r="25" spans="1:13">
      <c r="A25" s="53" t="s">
        <v>338</v>
      </c>
      <c r="B25" s="63">
        <v>963.57276708999996</v>
      </c>
      <c r="C25" s="1385">
        <v>1287.8494741099998</v>
      </c>
      <c r="D25" s="1387">
        <v>1215.9371911199999</v>
      </c>
      <c r="E25" s="1387">
        <v>1383.08394086</v>
      </c>
      <c r="F25" s="1387">
        <v>1704.62471805</v>
      </c>
      <c r="G25" s="1387">
        <v>2037.1550500599999</v>
      </c>
      <c r="H25" s="1387">
        <v>2219.83272085</v>
      </c>
      <c r="I25" s="63">
        <v>2555.7417362300002</v>
      </c>
      <c r="J25" s="63">
        <v>3089.6418698699999</v>
      </c>
      <c r="K25" s="63">
        <v>3395.5431276300001</v>
      </c>
      <c r="M25" s="502"/>
    </row>
    <row r="26" spans="1:13">
      <c r="A26" s="53" t="s">
        <v>339</v>
      </c>
      <c r="B26" s="63">
        <v>1057.87110078</v>
      </c>
      <c r="C26" s="1385">
        <v>1304.9361446200001</v>
      </c>
      <c r="D26" s="1387">
        <v>1255.1134666600001</v>
      </c>
      <c r="E26" s="1387">
        <v>1460.1869734000002</v>
      </c>
      <c r="F26" s="1387">
        <v>1715.20699945</v>
      </c>
      <c r="G26" s="1387">
        <v>2031.0492181300001</v>
      </c>
      <c r="H26" s="1387">
        <v>2311.4031611</v>
      </c>
      <c r="I26" s="63">
        <v>2560.1153942600004</v>
      </c>
      <c r="J26" s="63">
        <v>3284.4009124499999</v>
      </c>
      <c r="K26" s="63">
        <v>3348.2867544400001</v>
      </c>
      <c r="M26" s="502"/>
    </row>
    <row r="27" spans="1:13">
      <c r="B27" s="229"/>
      <c r="M27" s="502"/>
    </row>
    <row r="28" spans="1:13">
      <c r="A28" s="230" t="s">
        <v>289</v>
      </c>
      <c r="B28" s="161">
        <v>12257.520295119999</v>
      </c>
      <c r="C28" s="161">
        <v>14495.481097130001</v>
      </c>
      <c r="D28" s="161">
        <v>16024.883503779998</v>
      </c>
      <c r="E28" s="161">
        <v>18095.423522630001</v>
      </c>
      <c r="F28" s="161">
        <v>22084.872535980005</v>
      </c>
      <c r="G28" s="161">
        <v>25603.7787317</v>
      </c>
      <c r="H28" s="161">
        <v>28493.811368460003</v>
      </c>
      <c r="I28" s="161">
        <v>31718.165571250003</v>
      </c>
      <c r="J28" s="161">
        <v>38066.039233450007</v>
      </c>
      <c r="K28" s="161">
        <v>43224.95755395</v>
      </c>
      <c r="M28" s="502"/>
    </row>
    <row r="29" spans="1:13" ht="13.5" customHeight="1">
      <c r="A29" s="54"/>
      <c r="M29" s="502"/>
    </row>
    <row r="30" spans="1:13">
      <c r="A30" s="57" t="s">
        <v>340</v>
      </c>
      <c r="B30" s="231"/>
      <c r="C30" s="231" t="s">
        <v>437</v>
      </c>
      <c r="D30" s="231" t="s">
        <v>438</v>
      </c>
      <c r="E30" s="231" t="s">
        <v>470</v>
      </c>
      <c r="F30" s="231" t="s">
        <v>529</v>
      </c>
      <c r="G30" s="231" t="s">
        <v>1038</v>
      </c>
      <c r="H30" s="231" t="s">
        <v>1251</v>
      </c>
      <c r="I30" s="231" t="s">
        <v>1339</v>
      </c>
      <c r="J30" s="231" t="s">
        <v>1396</v>
      </c>
      <c r="K30" s="231" t="s">
        <v>1738</v>
      </c>
      <c r="M30" s="502"/>
    </row>
    <row r="31" spans="1:13">
      <c r="A31" s="57" t="s">
        <v>341</v>
      </c>
      <c r="B31" s="459"/>
      <c r="C31" s="459">
        <v>0.18257859241734131</v>
      </c>
      <c r="D31" s="459">
        <v>0.10550890973551796</v>
      </c>
      <c r="E31" s="459">
        <v>0.12920780474701088</v>
      </c>
      <c r="F31" s="459">
        <v>0.22046729154257316</v>
      </c>
      <c r="G31" s="459">
        <v>0.15933559000565212</v>
      </c>
      <c r="H31" s="459">
        <v>0.11287523873114313</v>
      </c>
      <c r="I31" s="459">
        <v>0.11315980726815167</v>
      </c>
      <c r="J31" s="459">
        <v>0.20013369461548702</v>
      </c>
      <c r="K31" s="459">
        <v>0.13552548214595084</v>
      </c>
    </row>
    <row r="32" spans="1:13" ht="15" customHeight="1">
      <c r="A32" s="27" t="s">
        <v>1894</v>
      </c>
    </row>
    <row r="33" spans="1:5" ht="15" customHeight="1">
      <c r="A33" s="27" t="s">
        <v>2026</v>
      </c>
    </row>
    <row r="34" spans="1:5" ht="15" customHeight="1">
      <c r="A34" s="27" t="s">
        <v>2070</v>
      </c>
    </row>
    <row r="35" spans="1:5" ht="15" customHeight="1">
      <c r="A35" s="1379" t="s">
        <v>1879</v>
      </c>
    </row>
    <row r="36" spans="1:5" ht="13.5" customHeight="1">
      <c r="A36" s="523" t="s">
        <v>1306</v>
      </c>
    </row>
    <row r="37" spans="1:5" ht="15" customHeight="1">
      <c r="A37" s="178"/>
    </row>
    <row r="38" spans="1:5">
      <c r="A38" s="178"/>
      <c r="E38" s="736"/>
    </row>
    <row r="39" spans="1:5">
      <c r="A39" s="178"/>
    </row>
    <row r="40" spans="1:5">
      <c r="A40" s="178"/>
    </row>
    <row r="41" spans="1:5">
      <c r="A41" s="178"/>
    </row>
  </sheetData>
  <customSheetViews>
    <customSheetView guid="{45E423DD-7FD2-487F-8372-5798D7D06C15}" showPageBreaks="1" printArea="1">
      <selection activeCell="A10" sqref="A10"/>
      <pageMargins left="0.7" right="0.6692913385826772" top="1.0236220472440944" bottom="0.70866141732283472" header="0.51181102362204722" footer="0.51181102362204722"/>
      <pageSetup scale="80" orientation="landscape" r:id="rId1"/>
      <headerFooter alignWithMargins="0"/>
    </customSheetView>
    <customSheetView guid="{B297ACE3-C144-4411-A206-EE5C8D41CE1C}" topLeftCell="A19">
      <selection activeCell="H39" sqref="H39"/>
      <pageMargins left="0.94" right="0.65" top="1.04" bottom="0.72" header="0.5" footer="0.5"/>
      <pageSetup scale="83" orientation="portrait" r:id="rId2"/>
      <headerFooter alignWithMargins="0"/>
    </customSheetView>
    <customSheetView guid="{67BA8672-8137-4028-84CD-AA630649A2B3}" showRuler="0" topLeftCell="A37">
      <selection activeCell="J38" sqref="J38"/>
      <pageMargins left="0.94" right="0.65" top="1.04" bottom="0.72" header="0.5" footer="0.5"/>
      <pageSetup scale="87" orientation="portrait" r:id="rId3"/>
      <headerFooter alignWithMargins="0"/>
    </customSheetView>
    <customSheetView guid="{51F1D52B-5D55-4FCC-809B-9B4CC86C88B9}">
      <selection activeCell="A10" sqref="A10"/>
      <pageMargins left="0.7" right="0.6692913385826772" top="1.0236220472440944" bottom="0.70866141732283472" header="0.51181102362204722" footer="0.51181102362204722"/>
      <pageSetup scale="80" orientation="landscape" r:id="rId4"/>
      <headerFooter alignWithMargins="0"/>
    </customSheetView>
  </customSheetViews>
  <mergeCells count="11">
    <mergeCell ref="K12:K13"/>
    <mergeCell ref="I12:I13"/>
    <mergeCell ref="H12:H13"/>
    <mergeCell ref="G12:G13"/>
    <mergeCell ref="F12:F13"/>
    <mergeCell ref="J12:J13"/>
    <mergeCell ref="E12:E13"/>
    <mergeCell ref="A12:A13"/>
    <mergeCell ref="B12:B13"/>
    <mergeCell ref="D12:D13"/>
    <mergeCell ref="C12:C13"/>
  </mergeCells>
  <phoneticPr fontId="38" type="noConversion"/>
  <pageMargins left="0.98425196850393704" right="0.19685039370078741" top="0.82677165354330717" bottom="0.51181102362204722" header="0.19685039370078741" footer="0.51181102362204722"/>
  <pageSetup scale="85" orientation="landscape" r:id="rId5"/>
  <headerFooter alignWithMargins="0"/>
  <drawing r:id="rId6"/>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N37"/>
  <sheetViews>
    <sheetView showGridLines="0" zoomScaleNormal="100" zoomScaleSheetLayoutView="80" workbookViewId="0">
      <selection sqref="A1:XFD1048576"/>
    </sheetView>
  </sheetViews>
  <sheetFormatPr defaultColWidth="9.140625" defaultRowHeight="15"/>
  <cols>
    <col min="1" max="1" width="19.42578125" style="53" customWidth="1"/>
    <col min="2" max="2" width="10.7109375" style="53" customWidth="1"/>
    <col min="3" max="3" width="12.5703125" style="53" customWidth="1"/>
    <col min="4" max="11" width="10.7109375" style="53" customWidth="1"/>
    <col min="12" max="12" width="9.140625" style="53"/>
    <col min="13" max="13" width="19.85546875" style="53" customWidth="1"/>
    <col min="14" max="16384" width="9.140625" style="53"/>
  </cols>
  <sheetData>
    <row r="1" spans="1:14">
      <c r="A1" s="57" t="s">
        <v>281</v>
      </c>
      <c r="B1" s="57"/>
      <c r="C1" s="57"/>
      <c r="D1" s="57"/>
      <c r="E1" s="57"/>
      <c r="F1" s="57"/>
      <c r="G1" s="57"/>
      <c r="H1" s="57"/>
      <c r="I1" s="808"/>
      <c r="J1" s="808"/>
      <c r="K1" s="808">
        <v>104</v>
      </c>
    </row>
    <row r="8" spans="1:14">
      <c r="A8" s="55" t="s">
        <v>1171</v>
      </c>
    </row>
    <row r="9" spans="1:14">
      <c r="A9" s="66" t="s">
        <v>955</v>
      </c>
    </row>
    <row r="10" spans="1:14">
      <c r="A10" s="66" t="s">
        <v>1542</v>
      </c>
    </row>
    <row r="11" spans="1:14" ht="17.25" customHeight="1">
      <c r="A11" s="53" t="s">
        <v>359</v>
      </c>
    </row>
    <row r="12" spans="1:14" ht="12.75" customHeight="1">
      <c r="A12" s="1885" t="s">
        <v>327</v>
      </c>
      <c r="B12" s="1919">
        <v>2010</v>
      </c>
      <c r="C12" s="1919">
        <v>2011</v>
      </c>
      <c r="D12" s="1919">
        <v>2012</v>
      </c>
      <c r="E12" s="1919">
        <v>2013</v>
      </c>
      <c r="F12" s="1919">
        <v>2014</v>
      </c>
      <c r="G12" s="1919">
        <v>2015</v>
      </c>
      <c r="H12" s="1919">
        <v>2016</v>
      </c>
      <c r="I12" s="1919">
        <v>2017</v>
      </c>
      <c r="J12" s="1919">
        <v>2018</v>
      </c>
      <c r="K12" s="1925" t="s">
        <v>1549</v>
      </c>
    </row>
    <row r="13" spans="1:14" ht="12.75" customHeight="1">
      <c r="A13" s="1885"/>
      <c r="B13" s="1919"/>
      <c r="C13" s="1919"/>
      <c r="D13" s="1919"/>
      <c r="E13" s="1919"/>
      <c r="F13" s="1919"/>
      <c r="G13" s="1919"/>
      <c r="H13" s="1919"/>
      <c r="I13" s="1919"/>
      <c r="J13" s="1919"/>
      <c r="K13" s="1925"/>
    </row>
    <row r="14" spans="1:14">
      <c r="A14" s="228"/>
      <c r="B14" s="120"/>
      <c r="C14" s="120"/>
      <c r="D14" s="120"/>
      <c r="E14" s="120"/>
      <c r="F14" s="120"/>
      <c r="G14" s="120"/>
      <c r="H14" s="120"/>
      <c r="I14" s="120"/>
      <c r="J14" s="120"/>
      <c r="K14" s="120"/>
    </row>
    <row r="15" spans="1:14">
      <c r="A15" s="53" t="s">
        <v>328</v>
      </c>
      <c r="B15" s="63">
        <v>175.38972410000002</v>
      </c>
      <c r="C15" s="63">
        <v>206.74362184999998</v>
      </c>
      <c r="D15" s="63">
        <v>257.16543081999998</v>
      </c>
      <c r="E15" s="63">
        <v>237.74436997999999</v>
      </c>
      <c r="F15" s="63">
        <v>289.34785016000001</v>
      </c>
      <c r="G15" s="63">
        <v>313.85212376999999</v>
      </c>
      <c r="H15" s="819">
        <v>368.50954014999996</v>
      </c>
      <c r="I15" s="63">
        <v>362.46194701999997</v>
      </c>
      <c r="J15" s="63">
        <v>440.79522588999998</v>
      </c>
      <c r="K15" s="63">
        <v>449.61338823</v>
      </c>
      <c r="M15" s="79"/>
      <c r="N15" s="79"/>
    </row>
    <row r="16" spans="1:14">
      <c r="A16" s="53" t="s">
        <v>329</v>
      </c>
      <c r="B16" s="63">
        <v>167.36388291000006</v>
      </c>
      <c r="C16" s="63">
        <v>155.52157625000001</v>
      </c>
      <c r="D16" s="63">
        <v>170.01934831</v>
      </c>
      <c r="E16" s="63">
        <v>184.69744312999998</v>
      </c>
      <c r="F16" s="63">
        <v>207.89705491000001</v>
      </c>
      <c r="G16" s="63">
        <v>237.78282944</v>
      </c>
      <c r="H16" s="819">
        <v>251.94237799000001</v>
      </c>
      <c r="I16" s="63">
        <v>254.21498729000001</v>
      </c>
      <c r="J16" s="63">
        <v>278.89793006999997</v>
      </c>
      <c r="K16" s="63">
        <v>334.12675761000003</v>
      </c>
      <c r="M16" s="79"/>
      <c r="N16" s="79"/>
    </row>
    <row r="17" spans="1:14">
      <c r="A17" s="53" t="s">
        <v>330</v>
      </c>
      <c r="B17" s="63">
        <v>159.4729968</v>
      </c>
      <c r="C17" s="63">
        <v>161.29974080000002</v>
      </c>
      <c r="D17" s="63">
        <v>183.95460863</v>
      </c>
      <c r="E17" s="63">
        <v>201.83325006000001</v>
      </c>
      <c r="F17" s="63">
        <v>212.36233983000002</v>
      </c>
      <c r="G17" s="63">
        <v>235.08772679</v>
      </c>
      <c r="H17" s="819">
        <v>262.72021817000001</v>
      </c>
      <c r="I17" s="63">
        <v>272.25714474</v>
      </c>
      <c r="J17" s="63">
        <v>303.08977895999999</v>
      </c>
      <c r="K17" s="63">
        <v>318.84202441000002</v>
      </c>
      <c r="M17" s="79"/>
      <c r="N17" s="79"/>
    </row>
    <row r="18" spans="1:14">
      <c r="A18" s="53" t="s">
        <v>331</v>
      </c>
      <c r="B18" s="63">
        <v>164.42008837</v>
      </c>
      <c r="C18" s="63">
        <v>194.38639182</v>
      </c>
      <c r="D18" s="63">
        <v>199.24069084000001</v>
      </c>
      <c r="E18" s="63">
        <v>194.47055564999999</v>
      </c>
      <c r="F18" s="63">
        <v>265.20524253999997</v>
      </c>
      <c r="G18" s="63">
        <v>281.93611468</v>
      </c>
      <c r="H18" s="819">
        <v>310.45518593999998</v>
      </c>
      <c r="I18" s="63">
        <v>298.13652004999994</v>
      </c>
      <c r="J18" s="63">
        <v>335.70806349000003</v>
      </c>
      <c r="K18" s="63">
        <v>385.75450204000003</v>
      </c>
      <c r="M18" s="79"/>
      <c r="N18" s="79"/>
    </row>
    <row r="19" spans="1:14">
      <c r="A19" s="53" t="s">
        <v>332</v>
      </c>
      <c r="B19" s="63">
        <v>164.73424646999999</v>
      </c>
      <c r="C19" s="63">
        <v>178.32759353</v>
      </c>
      <c r="D19" s="63">
        <v>202.33717504000001</v>
      </c>
      <c r="E19" s="63">
        <v>234.53530077000002</v>
      </c>
      <c r="F19" s="63">
        <v>228.68910468000001</v>
      </c>
      <c r="G19" s="63">
        <v>250.93359252000002</v>
      </c>
      <c r="H19" s="819">
        <v>306.52504374</v>
      </c>
      <c r="I19" s="63">
        <v>325.24410067000002</v>
      </c>
      <c r="J19" s="63">
        <v>368.42327999999998</v>
      </c>
      <c r="K19" s="63">
        <v>405.82121742999999</v>
      </c>
      <c r="M19" s="79"/>
      <c r="N19" s="79"/>
    </row>
    <row r="20" spans="1:14">
      <c r="A20" s="53" t="s">
        <v>333</v>
      </c>
      <c r="B20" s="63">
        <v>156.43484009999997</v>
      </c>
      <c r="C20" s="63">
        <v>198.44853875000001</v>
      </c>
      <c r="D20" s="63">
        <v>205.11773091999999</v>
      </c>
      <c r="E20" s="63">
        <v>211.42030327000001</v>
      </c>
      <c r="F20" s="63">
        <v>246.92316738999997</v>
      </c>
      <c r="G20" s="63">
        <v>292.57525056000003</v>
      </c>
      <c r="H20" s="819">
        <v>313.15299793999998</v>
      </c>
      <c r="I20" s="63">
        <v>332.53097200999997</v>
      </c>
      <c r="J20" s="63">
        <v>336.82933681999992</v>
      </c>
      <c r="K20" s="63">
        <v>399.08543329000003</v>
      </c>
      <c r="M20" s="79"/>
      <c r="N20" s="79"/>
    </row>
    <row r="21" spans="1:14">
      <c r="A21" s="53" t="s">
        <v>334</v>
      </c>
      <c r="B21" s="63">
        <v>189.62966756999998</v>
      </c>
      <c r="C21" s="63">
        <v>163.86864937000001</v>
      </c>
      <c r="D21" s="63">
        <v>195.86618508000001</v>
      </c>
      <c r="E21" s="63">
        <v>214.50927206999998</v>
      </c>
      <c r="F21" s="63">
        <v>235.14311284000001</v>
      </c>
      <c r="G21" s="63">
        <v>263.89464018000001</v>
      </c>
      <c r="H21" s="819">
        <v>297.57785904000002</v>
      </c>
      <c r="I21" s="63">
        <v>310.59551779000003</v>
      </c>
      <c r="J21" s="63">
        <v>340.06771707000001</v>
      </c>
      <c r="K21" s="63">
        <v>357.63057809000003</v>
      </c>
      <c r="M21" s="79"/>
      <c r="N21" s="79"/>
    </row>
    <row r="22" spans="1:14">
      <c r="A22" s="53" t="s">
        <v>335</v>
      </c>
      <c r="B22" s="63">
        <v>159.95652135999998</v>
      </c>
      <c r="C22" s="63">
        <v>195.54598922999998</v>
      </c>
      <c r="D22" s="63">
        <v>196.38349299000001</v>
      </c>
      <c r="E22" s="63">
        <v>206.20808983000001</v>
      </c>
      <c r="F22" s="63">
        <v>243.10576748</v>
      </c>
      <c r="G22" s="63">
        <v>274.02512682999998</v>
      </c>
      <c r="H22" s="819">
        <v>286.73902867000004</v>
      </c>
      <c r="I22" s="63">
        <v>324.02236868</v>
      </c>
      <c r="J22" s="63">
        <v>368.80387828999994</v>
      </c>
      <c r="K22" s="63">
        <v>400.73174895000005</v>
      </c>
      <c r="M22" s="79"/>
      <c r="N22" s="79"/>
    </row>
    <row r="23" spans="1:14">
      <c r="A23" s="53" t="s">
        <v>336</v>
      </c>
      <c r="B23" s="63">
        <v>166.5383095</v>
      </c>
      <c r="C23" s="63">
        <v>183.39144478</v>
      </c>
      <c r="D23" s="63">
        <v>190.76292177000002</v>
      </c>
      <c r="E23" s="63">
        <v>212.12476161000001</v>
      </c>
      <c r="F23" s="63">
        <v>236.99885025999998</v>
      </c>
      <c r="G23" s="63">
        <v>266.86933785000002</v>
      </c>
      <c r="H23" s="819">
        <v>289.57665495999998</v>
      </c>
      <c r="I23" s="63">
        <v>321.25949923000002</v>
      </c>
      <c r="J23" s="63">
        <v>354.22540445000004</v>
      </c>
      <c r="K23" s="63">
        <v>393.70870159999998</v>
      </c>
      <c r="M23" s="79"/>
      <c r="N23" s="79"/>
    </row>
    <row r="24" spans="1:14">
      <c r="A24" s="53" t="s">
        <v>337</v>
      </c>
      <c r="B24" s="63">
        <v>166.52747882999998</v>
      </c>
      <c r="C24" s="63">
        <v>181.02753676</v>
      </c>
      <c r="D24" s="63">
        <v>252.80837796</v>
      </c>
      <c r="E24" s="63">
        <v>206.74976506000002</v>
      </c>
      <c r="F24" s="63">
        <v>239.55395265999999</v>
      </c>
      <c r="G24" s="63">
        <v>262.50139354999999</v>
      </c>
      <c r="H24" s="819">
        <v>286.93525182000002</v>
      </c>
      <c r="I24" s="63">
        <v>323.26383156000003</v>
      </c>
      <c r="J24" s="63">
        <v>359.08793524999999</v>
      </c>
      <c r="K24" s="63">
        <v>405.93494684000001</v>
      </c>
      <c r="M24" s="79"/>
      <c r="N24" s="79"/>
    </row>
    <row r="25" spans="1:14">
      <c r="A25" s="53" t="s">
        <v>338</v>
      </c>
      <c r="B25" s="63">
        <v>175.23917106000002</v>
      </c>
      <c r="C25" s="63">
        <v>187.08416687000002</v>
      </c>
      <c r="D25" s="63">
        <v>210.97039253999998</v>
      </c>
      <c r="E25" s="63">
        <v>246.95365988</v>
      </c>
      <c r="F25" s="63">
        <v>264.30130873000002</v>
      </c>
      <c r="G25" s="63">
        <v>370.30256787999997</v>
      </c>
      <c r="H25" s="819">
        <v>298.25942375</v>
      </c>
      <c r="I25" s="63">
        <v>367.00898842000004</v>
      </c>
      <c r="J25" s="63">
        <v>379.28683955000002</v>
      </c>
      <c r="K25" s="63">
        <v>410.00449352000004</v>
      </c>
      <c r="M25" s="79"/>
      <c r="N25" s="79"/>
    </row>
    <row r="26" spans="1:14">
      <c r="A26" s="53" t="s">
        <v>339</v>
      </c>
      <c r="B26" s="63">
        <v>175.80951921999994</v>
      </c>
      <c r="C26" s="63">
        <v>215.89180649000002</v>
      </c>
      <c r="D26" s="63">
        <v>210.82349234</v>
      </c>
      <c r="E26" s="63">
        <v>192.74325555999999</v>
      </c>
      <c r="F26" s="63">
        <v>241.76188663999997</v>
      </c>
      <c r="G26" s="63">
        <v>291.22214494999997</v>
      </c>
      <c r="H26" s="819">
        <v>356.86205885999999</v>
      </c>
      <c r="I26" s="63">
        <v>345.96901493000001</v>
      </c>
      <c r="J26" s="63">
        <v>380.92543122000001</v>
      </c>
      <c r="K26" s="63">
        <v>408.32963719999998</v>
      </c>
      <c r="M26" s="79"/>
      <c r="N26" s="79"/>
    </row>
    <row r="27" spans="1:14">
      <c r="B27" s="262"/>
      <c r="C27" s="120"/>
      <c r="D27" s="120"/>
      <c r="E27" s="120"/>
      <c r="F27" s="120"/>
      <c r="G27" s="120"/>
      <c r="H27" s="120"/>
      <c r="I27" s="120"/>
      <c r="J27" s="120"/>
      <c r="K27" s="120"/>
    </row>
    <row r="28" spans="1:14">
      <c r="A28" s="230" t="s">
        <v>289</v>
      </c>
      <c r="B28" s="260">
        <v>2021.51644629</v>
      </c>
      <c r="C28" s="260">
        <v>2221.5370565000003</v>
      </c>
      <c r="D28" s="260">
        <v>2475.4498472400001</v>
      </c>
      <c r="E28" s="260">
        <v>2543.9900268699998</v>
      </c>
      <c r="F28" s="260">
        <v>2911.2896381199998</v>
      </c>
      <c r="G28" s="260">
        <v>3340.982849</v>
      </c>
      <c r="H28" s="260">
        <v>3629.2556410299999</v>
      </c>
      <c r="I28" s="260">
        <v>3836.9648923900004</v>
      </c>
      <c r="J28" s="260">
        <v>4246.1408210599993</v>
      </c>
      <c r="K28" s="260">
        <v>4669.5834292100008</v>
      </c>
    </row>
    <row r="29" spans="1:14" ht="13.5" customHeight="1">
      <c r="A29" s="54"/>
    </row>
    <row r="30" spans="1:14">
      <c r="A30" s="57" t="s">
        <v>340</v>
      </c>
      <c r="B30" s="231"/>
      <c r="C30" s="231" t="s">
        <v>437</v>
      </c>
      <c r="D30" s="231" t="s">
        <v>438</v>
      </c>
      <c r="E30" s="231" t="s">
        <v>470</v>
      </c>
      <c r="F30" s="231" t="s">
        <v>529</v>
      </c>
      <c r="G30" s="231" t="s">
        <v>1038</v>
      </c>
      <c r="H30" s="231" t="s">
        <v>1251</v>
      </c>
      <c r="I30" s="231" t="s">
        <v>1339</v>
      </c>
      <c r="J30" s="231" t="s">
        <v>1396</v>
      </c>
      <c r="K30" s="231" t="s">
        <v>1738</v>
      </c>
    </row>
    <row r="31" spans="1:14">
      <c r="A31" s="57" t="s">
        <v>341</v>
      </c>
      <c r="B31" s="459"/>
      <c r="C31" s="459">
        <v>9.8945823852726766E-2</v>
      </c>
      <c r="D31" s="459">
        <v>0.1142959960974208</v>
      </c>
      <c r="E31" s="459">
        <v>2.7687969403386914E-2</v>
      </c>
      <c r="F31" s="459">
        <v>0.14437934401099328</v>
      </c>
      <c r="G31" s="459">
        <v>0.14759548663714539</v>
      </c>
      <c r="H31" s="459">
        <v>8.6283828759038395E-2</v>
      </c>
      <c r="I31" s="459">
        <v>5.723191527534599E-2</v>
      </c>
      <c r="J31" s="459">
        <v>0.10664051930251772</v>
      </c>
      <c r="K31" s="459">
        <v>9.9724108548122414E-2</v>
      </c>
    </row>
    <row r="32" spans="1:14" ht="15" customHeight="1">
      <c r="A32" s="9" t="s">
        <v>1894</v>
      </c>
    </row>
    <row r="33" spans="1:11" ht="15" customHeight="1">
      <c r="A33" s="1926" t="s">
        <v>2071</v>
      </c>
      <c r="B33" s="1926"/>
      <c r="C33" s="1926"/>
      <c r="D33" s="1926"/>
      <c r="E33" s="1926"/>
      <c r="F33" s="1926"/>
      <c r="G33" s="1926"/>
      <c r="H33" s="1926"/>
      <c r="I33" s="1926"/>
      <c r="J33" s="1926"/>
      <c r="K33" s="1926"/>
    </row>
    <row r="34" spans="1:11" ht="15" customHeight="1">
      <c r="A34" s="1926"/>
      <c r="B34" s="1926"/>
      <c r="C34" s="1926"/>
      <c r="D34" s="1926"/>
      <c r="E34" s="1926"/>
      <c r="F34" s="1926"/>
      <c r="G34" s="1926"/>
      <c r="H34" s="1926"/>
      <c r="I34" s="1926"/>
      <c r="J34" s="1926"/>
      <c r="K34" s="1926"/>
    </row>
    <row r="35" spans="1:11" ht="15" customHeight="1">
      <c r="A35" s="1379" t="s">
        <v>1879</v>
      </c>
    </row>
    <row r="36" spans="1:11" ht="15" customHeight="1">
      <c r="A36" s="523" t="s">
        <v>1307</v>
      </c>
    </row>
    <row r="37" spans="1:11" ht="15" customHeight="1">
      <c r="A37" s="7"/>
    </row>
  </sheetData>
  <customSheetViews>
    <customSheetView guid="{45E423DD-7FD2-487F-8372-5798D7D06C15}" showPageBreaks="1" topLeftCell="A2">
      <selection activeCell="A10" sqref="A10"/>
      <pageMargins left="1.17" right="0.74803149606299213" top="0.9055118110236221" bottom="0.55118110236220474" header="0.51181102362204722" footer="0.51181102362204722"/>
      <pageSetup scale="80" orientation="landscape" r:id="rId1"/>
      <headerFooter alignWithMargins="0"/>
    </customSheetView>
    <customSheetView guid="{B297ACE3-C144-4411-A206-EE5C8D41CE1C}" topLeftCell="A7">
      <selection activeCell="H39" sqref="H39"/>
      <pageMargins left="1.08" right="0.75" top="0.92" bottom="0.56000000000000005" header="0.5" footer="0.5"/>
      <pageSetup scale="83" orientation="portrait" r:id="rId2"/>
      <headerFooter alignWithMargins="0"/>
    </customSheetView>
    <customSheetView guid="{67BA8672-8137-4028-84CD-AA630649A2B3}" showRuler="0">
      <selection activeCell="L25" sqref="L25"/>
      <pageMargins left="1.08" right="0.75" top="0.92" bottom="0.56000000000000005" header="0.5" footer="0.5"/>
      <pageSetup scale="83" orientation="portrait" r:id="rId3"/>
      <headerFooter alignWithMargins="0"/>
    </customSheetView>
    <customSheetView guid="{51F1D52B-5D55-4FCC-809B-9B4CC86C88B9}" topLeftCell="A2">
      <selection activeCell="A10" sqref="A10"/>
      <pageMargins left="1.17" right="0.74803149606299213" top="0.9055118110236221" bottom="0.55118110236220474" header="0.51181102362204722" footer="0.51181102362204722"/>
      <pageSetup scale="80" orientation="landscape" r:id="rId4"/>
      <headerFooter alignWithMargins="0"/>
    </customSheetView>
  </customSheetViews>
  <mergeCells count="12">
    <mergeCell ref="A33:K34"/>
    <mergeCell ref="E12:E13"/>
    <mergeCell ref="A12:A13"/>
    <mergeCell ref="D12:D13"/>
    <mergeCell ref="C12:C13"/>
    <mergeCell ref="B12:B13"/>
    <mergeCell ref="K12:K13"/>
    <mergeCell ref="I12:I13"/>
    <mergeCell ref="H12:H13"/>
    <mergeCell ref="G12:G13"/>
    <mergeCell ref="F12:F13"/>
    <mergeCell ref="J12:J13"/>
  </mergeCells>
  <phoneticPr fontId="38" type="noConversion"/>
  <pageMargins left="1.1399999999999999" right="0.19685039370078741" top="0.61" bottom="0.15748031496062992" header="0.15748031496062992" footer="0.65"/>
  <pageSetup scale="85" orientation="landscape" r:id="rId5"/>
  <headerFooter alignWithMargins="0"/>
  <drawing r:id="rId6"/>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pageSetUpPr fitToPage="1"/>
  </sheetPr>
  <dimension ref="A1:K39"/>
  <sheetViews>
    <sheetView showGridLines="0" zoomScaleNormal="100" workbookViewId="0">
      <selection sqref="A1:XFD1048576"/>
    </sheetView>
  </sheetViews>
  <sheetFormatPr defaultColWidth="9.140625" defaultRowHeight="15"/>
  <cols>
    <col min="1" max="1" width="17.28515625" style="53" customWidth="1"/>
    <col min="2" max="11" width="11.140625" style="53" customWidth="1"/>
    <col min="12" max="16384" width="9.140625" style="53"/>
  </cols>
  <sheetData>
    <row r="1" spans="1:11">
      <c r="A1" s="57" t="s">
        <v>281</v>
      </c>
      <c r="B1" s="57"/>
      <c r="C1" s="57"/>
      <c r="D1" s="57"/>
      <c r="E1" s="57"/>
      <c r="F1" s="57"/>
      <c r="G1" s="57"/>
      <c r="H1" s="57"/>
      <c r="I1" s="808"/>
      <c r="J1" s="808"/>
      <c r="K1" s="808">
        <v>105</v>
      </c>
    </row>
    <row r="8" spans="1:11">
      <c r="A8" s="55" t="s">
        <v>1172</v>
      </c>
    </row>
    <row r="9" spans="1:11">
      <c r="A9" s="66" t="s">
        <v>956</v>
      </c>
    </row>
    <row r="10" spans="1:11">
      <c r="A10" s="66" t="s">
        <v>1542</v>
      </c>
    </row>
    <row r="11" spans="1:11">
      <c r="A11" s="53" t="s">
        <v>359</v>
      </c>
    </row>
    <row r="12" spans="1:11" ht="12.75" customHeight="1">
      <c r="A12" s="1885" t="s">
        <v>327</v>
      </c>
      <c r="B12" s="1919">
        <v>2010</v>
      </c>
      <c r="C12" s="1919">
        <v>2011</v>
      </c>
      <c r="D12" s="1919">
        <v>2012</v>
      </c>
      <c r="E12" s="1919">
        <v>2013</v>
      </c>
      <c r="F12" s="1919">
        <v>2014</v>
      </c>
      <c r="G12" s="1919">
        <v>2015</v>
      </c>
      <c r="H12" s="1919">
        <v>2016</v>
      </c>
      <c r="I12" s="1919">
        <v>2017</v>
      </c>
      <c r="J12" s="1919">
        <v>2018</v>
      </c>
      <c r="K12" s="1919" t="s">
        <v>1739</v>
      </c>
    </row>
    <row r="13" spans="1:11" ht="12.75" customHeight="1">
      <c r="A13" s="1885"/>
      <c r="B13" s="1919"/>
      <c r="C13" s="1919"/>
      <c r="D13" s="1919"/>
      <c r="E13" s="1919"/>
      <c r="F13" s="1919"/>
      <c r="G13" s="1919"/>
      <c r="H13" s="1919"/>
      <c r="I13" s="1919"/>
      <c r="J13" s="1919"/>
      <c r="K13" s="1919"/>
    </row>
    <row r="14" spans="1:11">
      <c r="A14" s="228"/>
      <c r="B14" s="120"/>
      <c r="C14" s="120"/>
      <c r="D14" s="120"/>
      <c r="E14" s="120"/>
      <c r="F14" s="120"/>
      <c r="G14" s="120"/>
      <c r="H14" s="120"/>
      <c r="I14" s="120"/>
      <c r="J14" s="120"/>
      <c r="K14" s="120"/>
    </row>
    <row r="15" spans="1:11">
      <c r="A15" s="53" t="s">
        <v>328</v>
      </c>
      <c r="B15" s="63">
        <v>21.196813859999999</v>
      </c>
      <c r="C15" s="63">
        <v>19.847184049999999</v>
      </c>
      <c r="D15" s="342">
        <v>39.194660550000002</v>
      </c>
      <c r="E15" s="342">
        <v>48.234907119999995</v>
      </c>
      <c r="F15" s="819">
        <v>36.139263919999998</v>
      </c>
      <c r="G15" s="819">
        <v>28.916489809999998</v>
      </c>
      <c r="H15" s="819">
        <v>58.16427418</v>
      </c>
      <c r="I15" s="819">
        <v>39.51686205</v>
      </c>
      <c r="J15" s="63">
        <v>52.463199090000003</v>
      </c>
      <c r="K15" s="63">
        <v>70.802939599999988</v>
      </c>
    </row>
    <row r="16" spans="1:11">
      <c r="A16" s="53" t="s">
        <v>329</v>
      </c>
      <c r="B16" s="63">
        <v>11.817285600000002</v>
      </c>
      <c r="C16" s="63">
        <v>49.979676340000005</v>
      </c>
      <c r="D16" s="342">
        <v>36.732437789999999</v>
      </c>
      <c r="E16" s="342">
        <v>50.557779029999999</v>
      </c>
      <c r="F16" s="819">
        <v>30.81777941</v>
      </c>
      <c r="G16" s="819">
        <v>16.74704521</v>
      </c>
      <c r="H16" s="819">
        <v>25.045319030000002</v>
      </c>
      <c r="I16" s="819">
        <v>16.270437510000001</v>
      </c>
      <c r="J16" s="63">
        <v>22.154853429999999</v>
      </c>
      <c r="K16" s="63">
        <v>37.802984850000001</v>
      </c>
    </row>
    <row r="17" spans="1:11">
      <c r="A17" s="53" t="s">
        <v>330</v>
      </c>
      <c r="B17" s="63">
        <v>8.2079253300000001</v>
      </c>
      <c r="C17" s="63">
        <v>41.484895469999998</v>
      </c>
      <c r="D17" s="342">
        <v>32.936438090000003</v>
      </c>
      <c r="E17" s="342">
        <v>59.389252679999991</v>
      </c>
      <c r="F17" s="819">
        <v>17.240852480000001</v>
      </c>
      <c r="G17" s="819">
        <v>33.690190439999995</v>
      </c>
      <c r="H17" s="819">
        <v>28.148189200000001</v>
      </c>
      <c r="I17" s="819">
        <v>41.743871270000007</v>
      </c>
      <c r="J17" s="63">
        <v>32.454023469999996</v>
      </c>
      <c r="K17" s="63">
        <v>29.239726919999999</v>
      </c>
    </row>
    <row r="18" spans="1:11">
      <c r="A18" s="53" t="s">
        <v>331</v>
      </c>
      <c r="B18" s="63">
        <v>14.050985089999999</v>
      </c>
      <c r="C18" s="63">
        <v>23.658103079999997</v>
      </c>
      <c r="D18" s="342">
        <v>17.118710579999998</v>
      </c>
      <c r="E18" s="342">
        <v>29.10555364</v>
      </c>
      <c r="F18" s="819">
        <v>37.79550639</v>
      </c>
      <c r="G18" s="819">
        <v>27.82310176</v>
      </c>
      <c r="H18" s="819">
        <v>23.303657430000001</v>
      </c>
      <c r="I18" s="819">
        <v>38.98626557</v>
      </c>
      <c r="J18" s="63">
        <v>23.07287668</v>
      </c>
      <c r="K18" s="63">
        <v>52.871702729999996</v>
      </c>
    </row>
    <row r="19" spans="1:11">
      <c r="A19" s="53" t="s">
        <v>332</v>
      </c>
      <c r="B19" s="63">
        <v>13.745142869999999</v>
      </c>
      <c r="C19" s="63">
        <v>30.585200749999998</v>
      </c>
      <c r="D19" s="342">
        <v>19.215509730000001</v>
      </c>
      <c r="E19" s="342">
        <v>30.823646180000001</v>
      </c>
      <c r="F19" s="819">
        <v>29.362119100000001</v>
      </c>
      <c r="G19" s="819">
        <v>34.390266099999998</v>
      </c>
      <c r="H19" s="819">
        <v>15.542946859999999</v>
      </c>
      <c r="I19" s="819">
        <v>18.79929739</v>
      </c>
      <c r="J19" s="63">
        <v>15.558237699999999</v>
      </c>
      <c r="K19" s="63">
        <v>98.475353939999991</v>
      </c>
    </row>
    <row r="20" spans="1:11">
      <c r="A20" s="53" t="s">
        <v>333</v>
      </c>
      <c r="B20" s="63">
        <v>14.607410500000002</v>
      </c>
      <c r="C20" s="63">
        <v>22.016373640000001</v>
      </c>
      <c r="D20" s="342">
        <v>26.21116134</v>
      </c>
      <c r="E20" s="342">
        <v>28.759233130000002</v>
      </c>
      <c r="F20" s="819">
        <v>17.314433690000001</v>
      </c>
      <c r="G20" s="819">
        <v>23.369338479999996</v>
      </c>
      <c r="H20" s="819">
        <v>35.310402289999999</v>
      </c>
      <c r="I20" s="819">
        <v>54.978025240000001</v>
      </c>
      <c r="J20" s="63">
        <v>36.922888090000001</v>
      </c>
      <c r="K20" s="63">
        <v>74.264917459999992</v>
      </c>
    </row>
    <row r="21" spans="1:11">
      <c r="A21" s="53" t="s">
        <v>334</v>
      </c>
      <c r="B21" s="63">
        <v>13.33433512</v>
      </c>
      <c r="C21" s="63">
        <v>38.739056470000001</v>
      </c>
      <c r="D21" s="342">
        <v>19.385289029999999</v>
      </c>
      <c r="E21" s="342">
        <v>29.102240139999999</v>
      </c>
      <c r="F21" s="819">
        <v>37.244630760000007</v>
      </c>
      <c r="G21" s="819">
        <v>25.693905910000002</v>
      </c>
      <c r="H21" s="819">
        <v>28.522163879999997</v>
      </c>
      <c r="I21" s="819">
        <v>33.995295940000005</v>
      </c>
      <c r="J21" s="63">
        <v>35.092269289999997</v>
      </c>
      <c r="K21" s="63">
        <v>38.551359970000007</v>
      </c>
    </row>
    <row r="22" spans="1:11">
      <c r="A22" s="53" t="s">
        <v>335</v>
      </c>
      <c r="B22" s="63">
        <v>5.8333159499999994</v>
      </c>
      <c r="C22" s="63">
        <v>38.119745409999993</v>
      </c>
      <c r="D22" s="342">
        <v>18.95032286</v>
      </c>
      <c r="E22" s="342">
        <v>37.192785120000003</v>
      </c>
      <c r="F22" s="819">
        <v>23.600713670000001</v>
      </c>
      <c r="G22" s="819">
        <v>27.438767070000001</v>
      </c>
      <c r="H22" s="819">
        <v>38.432193930000004</v>
      </c>
      <c r="I22" s="819">
        <v>30.28927775</v>
      </c>
      <c r="J22" s="63">
        <v>23.128595280000003</v>
      </c>
      <c r="K22" s="63">
        <v>69.166872380000015</v>
      </c>
    </row>
    <row r="23" spans="1:11">
      <c r="A23" s="53" t="s">
        <v>336</v>
      </c>
      <c r="B23" s="63">
        <v>15.919852650000001</v>
      </c>
      <c r="C23" s="63">
        <v>34.725472759999995</v>
      </c>
      <c r="D23" s="342">
        <v>23.62124004</v>
      </c>
      <c r="E23" s="342">
        <v>27.686878979999999</v>
      </c>
      <c r="F23" s="819">
        <v>23.95066886</v>
      </c>
      <c r="G23" s="819">
        <v>55.78874733</v>
      </c>
      <c r="H23" s="819">
        <v>43.831202699999999</v>
      </c>
      <c r="I23" s="819">
        <v>29.264840490000001</v>
      </c>
      <c r="J23" s="63">
        <v>33.655763490000005</v>
      </c>
      <c r="K23" s="63">
        <v>24.715986459999996</v>
      </c>
    </row>
    <row r="24" spans="1:11">
      <c r="A24" s="53" t="s">
        <v>337</v>
      </c>
      <c r="B24" s="63">
        <v>8.8959521299999977</v>
      </c>
      <c r="C24" s="63">
        <v>54.006664239999999</v>
      </c>
      <c r="D24" s="342">
        <v>31.27844052</v>
      </c>
      <c r="E24" s="342">
        <v>23.109010020000003</v>
      </c>
      <c r="F24" s="819">
        <v>79.820589229999996</v>
      </c>
      <c r="G24" s="819">
        <v>43.38452375</v>
      </c>
      <c r="H24" s="819">
        <v>65.459503979999994</v>
      </c>
      <c r="I24" s="819">
        <v>23.603855289999998</v>
      </c>
      <c r="J24" s="63">
        <v>27.305130130000002</v>
      </c>
      <c r="K24" s="63">
        <v>26.268793129999999</v>
      </c>
    </row>
    <row r="25" spans="1:11">
      <c r="A25" s="53" t="s">
        <v>338</v>
      </c>
      <c r="B25" s="63">
        <v>20.655376969999995</v>
      </c>
      <c r="C25" s="63">
        <v>52.277710079999999</v>
      </c>
      <c r="D25" s="342">
        <v>15.273963329999999</v>
      </c>
      <c r="E25" s="342">
        <v>21.557009349999998</v>
      </c>
      <c r="F25" s="819">
        <v>47.97132877</v>
      </c>
      <c r="G25" s="819">
        <v>16.869839379999998</v>
      </c>
      <c r="H25" s="819">
        <v>32.106921669999998</v>
      </c>
      <c r="I25" s="819">
        <v>32.066795570000004</v>
      </c>
      <c r="J25" s="63">
        <v>60.993518030000004</v>
      </c>
      <c r="K25" s="63">
        <v>37.558493479999996</v>
      </c>
    </row>
    <row r="26" spans="1:11">
      <c r="A26" s="53" t="s">
        <v>339</v>
      </c>
      <c r="B26" s="63">
        <v>39.211089670000007</v>
      </c>
      <c r="C26" s="63">
        <v>44.669430179999999</v>
      </c>
      <c r="D26" s="342">
        <v>20.864165109999998</v>
      </c>
      <c r="E26" s="342">
        <v>34.918065929999997</v>
      </c>
      <c r="F26" s="819">
        <v>21.854104490000001</v>
      </c>
      <c r="G26" s="819">
        <v>26.15219742</v>
      </c>
      <c r="H26" s="819">
        <v>22.830858689999996</v>
      </c>
      <c r="I26" s="819">
        <v>95.848694599999988</v>
      </c>
      <c r="J26" s="63">
        <v>30.1942387</v>
      </c>
      <c r="K26" s="63">
        <v>45.444436469999999</v>
      </c>
    </row>
    <row r="27" spans="1:11">
      <c r="B27" s="262"/>
      <c r="C27" s="120"/>
      <c r="D27" s="120"/>
      <c r="E27" s="1383"/>
      <c r="F27" s="1383"/>
      <c r="G27" s="1384"/>
      <c r="H27" s="1384"/>
      <c r="I27" s="120"/>
      <c r="J27" s="120"/>
      <c r="K27" s="120"/>
    </row>
    <row r="28" spans="1:11">
      <c r="A28" s="230" t="s">
        <v>289</v>
      </c>
      <c r="B28" s="260">
        <v>187.47548574000001</v>
      </c>
      <c r="C28" s="260">
        <v>450.10951247000008</v>
      </c>
      <c r="D28" s="260">
        <v>300.78233897000001</v>
      </c>
      <c r="E28" s="260">
        <v>420.43636132000006</v>
      </c>
      <c r="F28" s="260">
        <v>403.11199077000003</v>
      </c>
      <c r="G28" s="260">
        <v>360.26441266</v>
      </c>
      <c r="H28" s="260">
        <v>416.69763383999998</v>
      </c>
      <c r="I28" s="260">
        <v>455.36351867000002</v>
      </c>
      <c r="J28" s="260">
        <v>392.99559338000006</v>
      </c>
      <c r="K28" s="260">
        <v>605.16356739000003</v>
      </c>
    </row>
    <row r="29" spans="1:11" ht="13.5" customHeight="1">
      <c r="A29" s="54"/>
    </row>
    <row r="30" spans="1:11">
      <c r="A30" s="57" t="s">
        <v>340</v>
      </c>
      <c r="B30" s="231"/>
      <c r="C30" s="231" t="s">
        <v>437</v>
      </c>
      <c r="D30" s="231" t="s">
        <v>438</v>
      </c>
      <c r="E30" s="231" t="s">
        <v>470</v>
      </c>
      <c r="F30" s="231" t="s">
        <v>529</v>
      </c>
      <c r="G30" s="231" t="s">
        <v>1038</v>
      </c>
      <c r="H30" s="231" t="s">
        <v>1251</v>
      </c>
      <c r="I30" s="231" t="s">
        <v>1339</v>
      </c>
      <c r="J30" s="231" t="s">
        <v>1396</v>
      </c>
      <c r="K30" s="231" t="s">
        <v>1738</v>
      </c>
    </row>
    <row r="31" spans="1:11">
      <c r="A31" s="57" t="s">
        <v>341</v>
      </c>
      <c r="B31" s="459"/>
      <c r="C31" s="459">
        <v>1.4008979664372414</v>
      </c>
      <c r="D31" s="459">
        <v>-0.33175742649951834</v>
      </c>
      <c r="E31" s="459">
        <v>0.39780933534775897</v>
      </c>
      <c r="F31" s="459">
        <v>-4.1205690429839348E-2</v>
      </c>
      <c r="G31" s="459">
        <v>-0.10629199599881711</v>
      </c>
      <c r="H31" s="459">
        <v>0.15664389597442385</v>
      </c>
      <c r="I31" s="459">
        <v>9.2791227235157869E-2</v>
      </c>
      <c r="J31" s="459">
        <v>-0.13696293781320179</v>
      </c>
      <c r="K31" s="459">
        <v>0.53987367182727652</v>
      </c>
    </row>
    <row r="32" spans="1:11" ht="15.75">
      <c r="A32" s="27" t="s">
        <v>1894</v>
      </c>
      <c r="F32" s="81"/>
    </row>
    <row r="33" spans="1:6" ht="15.75">
      <c r="A33" s="27" t="s">
        <v>2027</v>
      </c>
      <c r="F33" s="81"/>
    </row>
    <row r="34" spans="1:6" ht="15.75">
      <c r="A34" s="589" t="s">
        <v>1189</v>
      </c>
      <c r="F34" s="81"/>
    </row>
    <row r="35" spans="1:6">
      <c r="A35" s="1379" t="s">
        <v>1879</v>
      </c>
      <c r="F35" s="81"/>
    </row>
    <row r="36" spans="1:6" ht="15.75">
      <c r="A36" s="523" t="s">
        <v>1306</v>
      </c>
      <c r="F36" s="81"/>
    </row>
    <row r="37" spans="1:6" ht="15.75">
      <c r="A37" s="27"/>
    </row>
    <row r="38" spans="1:6">
      <c r="A38" s="178"/>
    </row>
    <row r="39" spans="1:6">
      <c r="A39" s="178"/>
    </row>
  </sheetData>
  <customSheetViews>
    <customSheetView guid="{45E423DD-7FD2-487F-8372-5798D7D06C15}" showPageBreaks="1" printArea="1">
      <selection activeCell="A10" sqref="A10"/>
      <pageMargins left="1.1417322834645669" right="0.35433070866141736" top="0.98425196850393704" bottom="0.98425196850393704" header="0.51181102362204722" footer="0.51181102362204722"/>
      <pageSetup scale="80" orientation="landscape" r:id="rId1"/>
      <headerFooter alignWithMargins="0"/>
    </customSheetView>
    <customSheetView guid="{B297ACE3-C144-4411-A206-EE5C8D41CE1C}" topLeftCell="A20">
      <selection activeCell="H39" sqref="H39"/>
      <pageMargins left="1.1299999999999999" right="0.35" top="1" bottom="1" header="0.5" footer="0.5"/>
      <pageSetup scale="91" orientation="portrait" r:id="rId2"/>
      <headerFooter alignWithMargins="0"/>
    </customSheetView>
    <customSheetView guid="{67BA8672-8137-4028-84CD-AA630649A2B3}" showRuler="0">
      <selection activeCell="A12" sqref="A12:A13"/>
      <pageMargins left="1.1299999999999999" right="0.35" top="1" bottom="1" header="0.5" footer="0.5"/>
      <pageSetup scale="96" orientation="portrait" r:id="rId3"/>
      <headerFooter alignWithMargins="0"/>
    </customSheetView>
    <customSheetView guid="{51F1D52B-5D55-4FCC-809B-9B4CC86C88B9}">
      <selection activeCell="A10" sqref="A10"/>
      <pageMargins left="1.1417322834645669" right="0.35433070866141736" top="0.98425196850393704" bottom="0.98425196850393704" header="0.51181102362204722" footer="0.51181102362204722"/>
      <pageSetup scale="80" orientation="landscape" r:id="rId4"/>
      <headerFooter alignWithMargins="0"/>
    </customSheetView>
  </customSheetViews>
  <mergeCells count="11">
    <mergeCell ref="A12:A13"/>
    <mergeCell ref="F12:F13"/>
    <mergeCell ref="E12:E13"/>
    <mergeCell ref="D12:D13"/>
    <mergeCell ref="C12:C13"/>
    <mergeCell ref="B12:B13"/>
    <mergeCell ref="K12:K13"/>
    <mergeCell ref="J12:J13"/>
    <mergeCell ref="I12:I13"/>
    <mergeCell ref="H12:H13"/>
    <mergeCell ref="G12:G13"/>
  </mergeCells>
  <phoneticPr fontId="38" type="noConversion"/>
  <pageMargins left="1.23" right="0.17" top="0.78" bottom="0.79" header="0.51181102362204722" footer="0.25"/>
  <pageSetup scale="91" orientation="landscape" r:id="rId5"/>
  <headerFooter alignWithMargins="0"/>
  <drawing r:id="rId6"/>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K38"/>
  <sheetViews>
    <sheetView showGridLines="0" zoomScaleNormal="100" workbookViewId="0">
      <selection sqref="A1:XFD1048576"/>
    </sheetView>
  </sheetViews>
  <sheetFormatPr defaultColWidth="9.140625" defaultRowHeight="15"/>
  <cols>
    <col min="1" max="1" width="19" style="53" customWidth="1"/>
    <col min="2" max="11" width="11.7109375" style="53" customWidth="1"/>
    <col min="12" max="16384" width="9.140625" style="53"/>
  </cols>
  <sheetData>
    <row r="1" spans="1:11">
      <c r="A1" s="57" t="s">
        <v>281</v>
      </c>
      <c r="B1" s="57"/>
      <c r="C1" s="57"/>
      <c r="D1" s="57"/>
      <c r="E1" s="57"/>
      <c r="F1" s="57"/>
      <c r="G1" s="57"/>
      <c r="H1" s="57"/>
      <c r="I1" s="808"/>
      <c r="J1" s="808"/>
      <c r="K1" s="808">
        <v>106</v>
      </c>
    </row>
    <row r="8" spans="1:11">
      <c r="A8" s="55" t="s">
        <v>1173</v>
      </c>
    </row>
    <row r="9" spans="1:11">
      <c r="A9" s="66" t="s">
        <v>957</v>
      </c>
      <c r="E9" s="48"/>
    </row>
    <row r="10" spans="1:11">
      <c r="A10" s="66" t="s">
        <v>1542</v>
      </c>
    </row>
    <row r="11" spans="1:11">
      <c r="A11" s="48" t="s">
        <v>359</v>
      </c>
    </row>
    <row r="12" spans="1:11" s="188" customFormat="1" ht="12.75" customHeight="1">
      <c r="A12" s="1885" t="s">
        <v>327</v>
      </c>
      <c r="B12" s="1919">
        <v>2010</v>
      </c>
      <c r="C12" s="1919">
        <v>2011</v>
      </c>
      <c r="D12" s="1919">
        <v>2012</v>
      </c>
      <c r="E12" s="1919">
        <v>2013</v>
      </c>
      <c r="F12" s="1919">
        <v>2014</v>
      </c>
      <c r="G12" s="1919">
        <v>2015</v>
      </c>
      <c r="H12" s="1919">
        <v>2016</v>
      </c>
      <c r="I12" s="1919">
        <v>2017</v>
      </c>
      <c r="J12" s="1919">
        <v>2018</v>
      </c>
      <c r="K12" s="1919" t="s">
        <v>1739</v>
      </c>
    </row>
    <row r="13" spans="1:11" s="188" customFormat="1" ht="12.75" customHeight="1">
      <c r="A13" s="1885"/>
      <c r="B13" s="1919"/>
      <c r="C13" s="1919"/>
      <c r="D13" s="1919"/>
      <c r="E13" s="1919"/>
      <c r="F13" s="1919"/>
      <c r="G13" s="1919"/>
      <c r="H13" s="1919"/>
      <c r="I13" s="1919"/>
      <c r="J13" s="1919"/>
      <c r="K13" s="1919"/>
    </row>
    <row r="14" spans="1:11">
      <c r="A14" s="228"/>
      <c r="B14" s="120"/>
      <c r="C14" s="120"/>
      <c r="D14" s="120"/>
      <c r="E14" s="120"/>
      <c r="F14" s="120"/>
      <c r="G14" s="120"/>
      <c r="H14" s="120"/>
      <c r="I14" s="120"/>
      <c r="J14" s="120"/>
      <c r="K14" s="120"/>
    </row>
    <row r="15" spans="1:11">
      <c r="A15" s="53" t="s">
        <v>328</v>
      </c>
      <c r="B15" s="63">
        <v>26.261768539999995</v>
      </c>
      <c r="C15" s="63">
        <v>29.960084350000002</v>
      </c>
      <c r="D15" s="1385">
        <v>41.367908479999997</v>
      </c>
      <c r="E15" s="1385">
        <v>45.549319439999998</v>
      </c>
      <c r="F15" s="1385">
        <v>39.972403700000001</v>
      </c>
      <c r="G15" s="1385">
        <v>51.068833349999998</v>
      </c>
      <c r="H15" s="1385">
        <v>53.921694700000003</v>
      </c>
      <c r="I15" s="63">
        <v>65.886759990000002</v>
      </c>
      <c r="J15" s="63">
        <v>85.561770809999999</v>
      </c>
      <c r="K15" s="63">
        <v>114.19839607</v>
      </c>
    </row>
    <row r="16" spans="1:11">
      <c r="A16" s="53" t="s">
        <v>329</v>
      </c>
      <c r="B16" s="63">
        <v>24.278164659999998</v>
      </c>
      <c r="C16" s="63">
        <v>27.93187971</v>
      </c>
      <c r="D16" s="1385">
        <v>37.579462679999999</v>
      </c>
      <c r="E16" s="1385">
        <v>35.161472889999999</v>
      </c>
      <c r="F16" s="1385">
        <v>38.743829060000003</v>
      </c>
      <c r="G16" s="1385">
        <v>42.975635659999995</v>
      </c>
      <c r="H16" s="1385">
        <v>43.457123509999995</v>
      </c>
      <c r="I16" s="63">
        <v>47.393459919999991</v>
      </c>
      <c r="J16" s="63">
        <v>69.627954870000011</v>
      </c>
      <c r="K16" s="63">
        <v>104.87323897</v>
      </c>
    </row>
    <row r="17" spans="1:11">
      <c r="A17" s="53" t="s">
        <v>330</v>
      </c>
      <c r="B17" s="63">
        <v>29.532494279999995</v>
      </c>
      <c r="C17" s="63">
        <v>28.55081122</v>
      </c>
      <c r="D17" s="1385">
        <v>37.076548250000002</v>
      </c>
      <c r="E17" s="1385">
        <v>52.119540710000003</v>
      </c>
      <c r="F17" s="1385">
        <v>38.880321039999998</v>
      </c>
      <c r="G17" s="1385">
        <v>41.913118579999995</v>
      </c>
      <c r="H17" s="1385">
        <v>48.909363710000001</v>
      </c>
      <c r="I17" s="63">
        <v>67.10831426</v>
      </c>
      <c r="J17" s="63">
        <v>50.290842429999998</v>
      </c>
      <c r="K17" s="63">
        <v>60.25704794</v>
      </c>
    </row>
    <row r="18" spans="1:11">
      <c r="A18" s="53" t="s">
        <v>331</v>
      </c>
      <c r="B18" s="63">
        <v>28.995642750000002</v>
      </c>
      <c r="C18" s="63">
        <v>30.748789590000001</v>
      </c>
      <c r="D18" s="1385">
        <v>36.520998249999998</v>
      </c>
      <c r="E18" s="1385">
        <v>90.310443209999988</v>
      </c>
      <c r="F18" s="1385">
        <v>37.395975130000004</v>
      </c>
      <c r="G18" s="1385">
        <v>55.197268200000003</v>
      </c>
      <c r="H18" s="1385">
        <v>43.031965090000007</v>
      </c>
      <c r="I18" s="63">
        <v>51.141370240000001</v>
      </c>
      <c r="J18" s="63">
        <v>54.543852659999999</v>
      </c>
      <c r="K18" s="63">
        <v>126.04016824</v>
      </c>
    </row>
    <row r="19" spans="1:11">
      <c r="A19" s="53" t="s">
        <v>332</v>
      </c>
      <c r="B19" s="63">
        <v>27.81906145</v>
      </c>
      <c r="C19" s="63">
        <v>29.770179110000001</v>
      </c>
      <c r="D19" s="1385">
        <v>42.114456359999998</v>
      </c>
      <c r="E19" s="1385">
        <v>35.406121450000001</v>
      </c>
      <c r="F19" s="1385">
        <v>47.312045340000005</v>
      </c>
      <c r="G19" s="1385">
        <v>46.822338030000004</v>
      </c>
      <c r="H19" s="1385">
        <v>57.173625860000001</v>
      </c>
      <c r="I19" s="63">
        <v>64.583501720000001</v>
      </c>
      <c r="J19" s="63">
        <v>61.543688750000001</v>
      </c>
      <c r="K19" s="63">
        <v>66.911990529999997</v>
      </c>
    </row>
    <row r="20" spans="1:11">
      <c r="A20" s="53" t="s">
        <v>333</v>
      </c>
      <c r="B20" s="63">
        <v>25.987148189999999</v>
      </c>
      <c r="C20" s="63">
        <v>32.915253409999998</v>
      </c>
      <c r="D20" s="1385">
        <v>38.175789999999999</v>
      </c>
      <c r="E20" s="1385">
        <v>36.643091560000002</v>
      </c>
      <c r="F20" s="1385">
        <v>41.741311600000003</v>
      </c>
      <c r="G20" s="1385">
        <v>44.160604679999999</v>
      </c>
      <c r="H20" s="1385">
        <v>65.65157576</v>
      </c>
      <c r="I20" s="63">
        <v>51.030563469999997</v>
      </c>
      <c r="J20" s="63">
        <v>230.92180736</v>
      </c>
      <c r="K20" s="63">
        <v>177.46352321000001</v>
      </c>
    </row>
    <row r="21" spans="1:11">
      <c r="A21" s="53" t="s">
        <v>334</v>
      </c>
      <c r="B21" s="63">
        <v>31.31737334999999</v>
      </c>
      <c r="C21" s="63">
        <v>30.567805190000001</v>
      </c>
      <c r="D21" s="1385">
        <v>35.115690430000001</v>
      </c>
      <c r="E21" s="1385">
        <v>35.981205979999999</v>
      </c>
      <c r="F21" s="1385">
        <v>42.866225880000002</v>
      </c>
      <c r="G21" s="1385">
        <v>55.961851830000001</v>
      </c>
      <c r="H21" s="1385">
        <v>54.432392239999999</v>
      </c>
      <c r="I21" s="63">
        <v>46.202281510000006</v>
      </c>
      <c r="J21" s="63">
        <v>65.634948909999991</v>
      </c>
      <c r="K21" s="63">
        <v>64.08707862</v>
      </c>
    </row>
    <row r="22" spans="1:11">
      <c r="A22" s="53" t="s">
        <v>335</v>
      </c>
      <c r="B22" s="63">
        <v>28.1625032</v>
      </c>
      <c r="C22" s="63">
        <v>33.238498659999998</v>
      </c>
      <c r="D22" s="1385">
        <v>38.626685950000002</v>
      </c>
      <c r="E22" s="1385">
        <v>39.058545880000004</v>
      </c>
      <c r="F22" s="1385">
        <v>43.77210299</v>
      </c>
      <c r="G22" s="1385">
        <v>53.564930750000002</v>
      </c>
      <c r="H22" s="1385">
        <v>46.825666040000002</v>
      </c>
      <c r="I22" s="63">
        <v>44.28013163</v>
      </c>
      <c r="J22" s="63">
        <v>100.91239605</v>
      </c>
      <c r="K22" s="63">
        <v>66.346444239999997</v>
      </c>
    </row>
    <row r="23" spans="1:11">
      <c r="A23" s="53" t="s">
        <v>336</v>
      </c>
      <c r="B23" s="63">
        <v>28.156585270000001</v>
      </c>
      <c r="C23" s="63">
        <v>35.533688920000003</v>
      </c>
      <c r="D23" s="1385">
        <v>36.00751202</v>
      </c>
      <c r="E23" s="1385">
        <v>39.317649320000001</v>
      </c>
      <c r="F23" s="1385">
        <v>39.945661799999996</v>
      </c>
      <c r="G23" s="1385">
        <v>45.784747729999999</v>
      </c>
      <c r="H23" s="1385">
        <v>52.129069569999999</v>
      </c>
      <c r="I23" s="63">
        <v>51.844711459999999</v>
      </c>
      <c r="J23" s="63">
        <v>101.60638286</v>
      </c>
      <c r="K23" s="63">
        <v>76.43012469</v>
      </c>
    </row>
    <row r="24" spans="1:11">
      <c r="A24" s="53" t="s">
        <v>337</v>
      </c>
      <c r="B24" s="63">
        <v>27.258583789999989</v>
      </c>
      <c r="C24" s="63">
        <v>34.878003870000001</v>
      </c>
      <c r="D24" s="1385">
        <v>35.879502369999997</v>
      </c>
      <c r="E24" s="1385">
        <v>37.259668859999998</v>
      </c>
      <c r="F24" s="1385">
        <v>44.71627574</v>
      </c>
      <c r="G24" s="1385">
        <v>49.149684619999995</v>
      </c>
      <c r="H24" s="1385">
        <v>46.895080249999999</v>
      </c>
      <c r="I24" s="63">
        <v>47.913383809999999</v>
      </c>
      <c r="J24" s="63">
        <v>57.742410479999997</v>
      </c>
      <c r="K24" s="63">
        <v>66.230834829999992</v>
      </c>
    </row>
    <row r="25" spans="1:11">
      <c r="A25" s="53" t="s">
        <v>338</v>
      </c>
      <c r="B25" s="63">
        <v>28.728671179999999</v>
      </c>
      <c r="C25" s="63">
        <v>31.12725902</v>
      </c>
      <c r="D25" s="1385">
        <v>49.469386700000001</v>
      </c>
      <c r="E25" s="1385">
        <v>40.649589990000003</v>
      </c>
      <c r="F25" s="1385">
        <v>139.7653804</v>
      </c>
      <c r="G25" s="1385">
        <v>68.120749419999996</v>
      </c>
      <c r="H25" s="1385">
        <v>53.144664340000006</v>
      </c>
      <c r="I25" s="63">
        <v>54.572320609999998</v>
      </c>
      <c r="J25" s="63">
        <v>71.687451109999998</v>
      </c>
      <c r="K25" s="63">
        <v>64.269649309999991</v>
      </c>
    </row>
    <row r="26" spans="1:11">
      <c r="A26" s="53" t="s">
        <v>339</v>
      </c>
      <c r="B26" s="63">
        <v>35.509592409999989</v>
      </c>
      <c r="C26" s="63">
        <v>45.369064059999999</v>
      </c>
      <c r="D26" s="1385">
        <v>50.843669509999998</v>
      </c>
      <c r="E26" s="1385">
        <v>48.697400259999995</v>
      </c>
      <c r="F26" s="1385">
        <v>41.067666009999996</v>
      </c>
      <c r="G26" s="1385">
        <v>56.29995607</v>
      </c>
      <c r="H26" s="1385">
        <v>658.03972224000006</v>
      </c>
      <c r="I26" s="63">
        <v>55.951985899999997</v>
      </c>
      <c r="J26" s="63">
        <v>75.584543199999999</v>
      </c>
      <c r="K26" s="63">
        <v>68.138087120000009</v>
      </c>
    </row>
    <row r="27" spans="1:11">
      <c r="B27" s="262"/>
      <c r="C27" s="1352"/>
      <c r="D27" s="120"/>
      <c r="E27" s="120"/>
      <c r="F27" s="120"/>
      <c r="G27" s="120"/>
      <c r="H27" s="120"/>
      <c r="I27" s="120"/>
      <c r="J27" s="120"/>
      <c r="K27" s="120"/>
    </row>
    <row r="28" spans="1:11">
      <c r="A28" s="230" t="s">
        <v>289</v>
      </c>
      <c r="B28" s="260">
        <v>342.00758906999994</v>
      </c>
      <c r="C28" s="260">
        <v>390.59131710999998</v>
      </c>
      <c r="D28" s="260">
        <v>478.77761099999992</v>
      </c>
      <c r="E28" s="260">
        <v>536.15404954999985</v>
      </c>
      <c r="F28" s="260">
        <v>596.17919869000002</v>
      </c>
      <c r="G28" s="260">
        <v>611.01971891999995</v>
      </c>
      <c r="H28" s="260">
        <v>1223.61194331</v>
      </c>
      <c r="I28" s="260">
        <v>647.90878452000004</v>
      </c>
      <c r="J28" s="260">
        <v>1025.6580494900002</v>
      </c>
      <c r="K28" s="260">
        <v>1055.2465837699999</v>
      </c>
    </row>
    <row r="29" spans="1:11" ht="13.5" customHeight="1">
      <c r="A29" s="54"/>
    </row>
    <row r="30" spans="1:11">
      <c r="A30" s="57" t="s">
        <v>340</v>
      </c>
      <c r="B30" s="231"/>
      <c r="C30" s="231" t="s">
        <v>437</v>
      </c>
      <c r="D30" s="231" t="s">
        <v>438</v>
      </c>
      <c r="E30" s="231" t="s">
        <v>470</v>
      </c>
      <c r="F30" s="231" t="s">
        <v>529</v>
      </c>
      <c r="G30" s="231" t="s">
        <v>1038</v>
      </c>
      <c r="H30" s="231" t="s">
        <v>1251</v>
      </c>
      <c r="I30" s="231" t="s">
        <v>1339</v>
      </c>
      <c r="J30" s="231" t="s">
        <v>1396</v>
      </c>
      <c r="K30" s="231" t="s">
        <v>1738</v>
      </c>
    </row>
    <row r="31" spans="1:11">
      <c r="A31" s="57" t="s">
        <v>341</v>
      </c>
      <c r="B31" s="459"/>
      <c r="C31" s="459">
        <v>0.14205453210003549</v>
      </c>
      <c r="D31" s="459">
        <v>0.22577638064894456</v>
      </c>
      <c r="E31" s="459">
        <v>0.11983943532814845</v>
      </c>
      <c r="F31" s="459">
        <v>0.11195504200775863</v>
      </c>
      <c r="G31" s="459">
        <v>2.489271726120168E-2</v>
      </c>
      <c r="H31" s="459">
        <v>1.0025735756495382</v>
      </c>
      <c r="I31" s="459">
        <v>-0.47049488355978442</v>
      </c>
      <c r="J31" s="459">
        <v>0.58302846634477068</v>
      </c>
      <c r="K31" s="459">
        <v>2.8848342090926238E-2</v>
      </c>
    </row>
    <row r="32" spans="1:11" ht="15.75">
      <c r="A32" s="27" t="s">
        <v>1894</v>
      </c>
    </row>
    <row r="33" spans="1:1" ht="15.75">
      <c r="A33" s="27" t="s">
        <v>2028</v>
      </c>
    </row>
    <row r="34" spans="1:1">
      <c r="A34" s="1379" t="s">
        <v>1879</v>
      </c>
    </row>
    <row r="35" spans="1:1" ht="15.75">
      <c r="A35" s="523" t="s">
        <v>1306</v>
      </c>
    </row>
    <row r="36" spans="1:1">
      <c r="A36" s="178"/>
    </row>
    <row r="37" spans="1:1" ht="11.25" customHeight="1">
      <c r="A37" s="178"/>
    </row>
    <row r="38" spans="1:1">
      <c r="A38" s="178"/>
    </row>
  </sheetData>
  <customSheetViews>
    <customSheetView guid="{45E423DD-7FD2-487F-8372-5798D7D06C15}" showPageBreaks="1" printArea="1">
      <selection activeCell="C5" sqref="C5"/>
      <pageMargins left="1.41" right="0.74803149606299213" top="1.1417322834645669" bottom="0.43307086614173229" header="0.47" footer="0.31496062992125984"/>
      <pageSetup scale="80" orientation="landscape" r:id="rId1"/>
      <headerFooter alignWithMargins="0"/>
    </customSheetView>
    <customSheetView guid="{B297ACE3-C144-4411-A206-EE5C8D41CE1C}" topLeftCell="A16">
      <selection activeCell="H39" sqref="H39"/>
      <pageMargins left="1.26" right="0.75" top="1.1299999999999999" bottom="0.45" header="0.49" footer="0.31"/>
      <pageSetup scale="83" orientation="portrait" r:id="rId2"/>
      <headerFooter alignWithMargins="0"/>
    </customSheetView>
    <customSheetView guid="{67BA8672-8137-4028-84CD-AA630649A2B3}" showRuler="0">
      <selection activeCell="L12" sqref="L12"/>
      <pageMargins left="1.26" right="0.75" top="1.1299999999999999" bottom="0.45" header="0.49" footer="0.31"/>
      <pageSetup scale="90" orientation="portrait" r:id="rId3"/>
      <headerFooter alignWithMargins="0"/>
    </customSheetView>
    <customSheetView guid="{51F1D52B-5D55-4FCC-809B-9B4CC86C88B9}">
      <selection activeCell="C5" sqref="C5"/>
      <pageMargins left="1.41" right="0.74803149606299213" top="1.1417322834645669" bottom="0.43307086614173229" header="0.47" footer="0.31496062992125984"/>
      <pageSetup scale="80" orientation="landscape" r:id="rId4"/>
      <headerFooter alignWithMargins="0"/>
    </customSheetView>
  </customSheetViews>
  <mergeCells count="11">
    <mergeCell ref="A12:A13"/>
    <mergeCell ref="F12:F13"/>
    <mergeCell ref="E12:E13"/>
    <mergeCell ref="D12:D13"/>
    <mergeCell ref="C12:C13"/>
    <mergeCell ref="B12:B13"/>
    <mergeCell ref="K12:K13"/>
    <mergeCell ref="J12:J13"/>
    <mergeCell ref="I12:I13"/>
    <mergeCell ref="H12:H13"/>
    <mergeCell ref="G12:G13"/>
  </mergeCells>
  <phoneticPr fontId="38" type="noConversion"/>
  <pageMargins left="1.1811023622047245" right="0.15748031496062992" top="1.0236220472440944" bottom="0.15748031496062992" header="0.15748031496062992" footer="0.31496062992125984"/>
  <pageSetup scale="78" orientation="landscape" r:id="rId5"/>
  <headerFooter alignWithMargins="0"/>
  <drawing r:id="rId6"/>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M35"/>
  <sheetViews>
    <sheetView showGridLines="0" zoomScaleNormal="100" workbookViewId="0">
      <selection sqref="A1:XFD1048576"/>
    </sheetView>
  </sheetViews>
  <sheetFormatPr defaultColWidth="9.140625" defaultRowHeight="15"/>
  <cols>
    <col min="1" max="1" width="17.85546875" style="53" customWidth="1"/>
    <col min="2" max="11" width="11.7109375" style="53" customWidth="1"/>
    <col min="12" max="12" width="16.7109375" style="53" bestFit="1" customWidth="1"/>
    <col min="13" max="16384" width="9.140625" style="53"/>
  </cols>
  <sheetData>
    <row r="1" spans="1:13">
      <c r="A1" s="57" t="s">
        <v>281</v>
      </c>
      <c r="B1" s="58"/>
      <c r="C1" s="57"/>
      <c r="D1" s="57"/>
      <c r="E1" s="57"/>
      <c r="F1" s="57"/>
      <c r="G1" s="57"/>
      <c r="H1" s="57"/>
      <c r="I1" s="808"/>
      <c r="J1" s="808"/>
      <c r="K1" s="808">
        <v>107</v>
      </c>
    </row>
    <row r="2" spans="1:13" ht="12" customHeight="1"/>
    <row r="3" spans="1:13" ht="12" customHeight="1"/>
    <row r="4" spans="1:13" ht="12" customHeight="1"/>
    <row r="5" spans="1:13" ht="4.5" customHeight="1"/>
    <row r="6" spans="1:13" ht="12" customHeight="1"/>
    <row r="8" spans="1:13">
      <c r="A8" s="55" t="s">
        <v>1174</v>
      </c>
    </row>
    <row r="9" spans="1:13">
      <c r="A9" s="66" t="s">
        <v>958</v>
      </c>
    </row>
    <row r="10" spans="1:13">
      <c r="A10" s="66" t="s">
        <v>1542</v>
      </c>
    </row>
    <row r="11" spans="1:13">
      <c r="A11" s="53" t="s">
        <v>359</v>
      </c>
    </row>
    <row r="12" spans="1:13" ht="13.5" customHeight="1">
      <c r="A12" s="1885" t="s">
        <v>327</v>
      </c>
      <c r="B12" s="1919">
        <v>2010</v>
      </c>
      <c r="C12" s="1919">
        <v>2011</v>
      </c>
      <c r="D12" s="1919">
        <v>2012</v>
      </c>
      <c r="E12" s="1919">
        <v>2013</v>
      </c>
      <c r="F12" s="1919">
        <v>2014</v>
      </c>
      <c r="G12" s="1919">
        <v>2015</v>
      </c>
      <c r="H12" s="1919">
        <v>2016</v>
      </c>
      <c r="I12" s="1919">
        <v>2017</v>
      </c>
      <c r="J12" s="1919">
        <v>2018</v>
      </c>
      <c r="K12" s="1919" t="s">
        <v>1739</v>
      </c>
    </row>
    <row r="13" spans="1:13" ht="13.5" customHeight="1">
      <c r="A13" s="1885"/>
      <c r="B13" s="1919"/>
      <c r="C13" s="1919"/>
      <c r="D13" s="1919"/>
      <c r="E13" s="1919"/>
      <c r="F13" s="1919"/>
      <c r="G13" s="1919"/>
      <c r="H13" s="1919"/>
      <c r="I13" s="1919"/>
      <c r="J13" s="1919"/>
      <c r="K13" s="1919"/>
    </row>
    <row r="14" spans="1:13">
      <c r="A14" s="228"/>
      <c r="B14" s="79"/>
    </row>
    <row r="15" spans="1:13">
      <c r="A15" s="53" t="s">
        <v>328</v>
      </c>
      <c r="B15" s="62">
        <v>70.877388780000004</v>
      </c>
      <c r="C15" s="62">
        <v>249.20866128999998</v>
      </c>
      <c r="D15" s="341">
        <v>12.650653109999999</v>
      </c>
      <c r="E15" s="341">
        <v>135.78867356999999</v>
      </c>
      <c r="F15" s="341">
        <v>195.01759722</v>
      </c>
      <c r="G15" s="341">
        <v>190.18508144</v>
      </c>
      <c r="H15" s="70">
        <v>151.40277537</v>
      </c>
      <c r="I15" s="62">
        <v>169.83682859000001</v>
      </c>
      <c r="J15" s="62">
        <v>189.06774694999999</v>
      </c>
      <c r="K15" s="62">
        <v>202.97408578</v>
      </c>
      <c r="M15" s="79"/>
    </row>
    <row r="16" spans="1:13">
      <c r="A16" s="53" t="s">
        <v>329</v>
      </c>
      <c r="B16" s="62">
        <v>71.8605527</v>
      </c>
      <c r="C16" s="62">
        <v>107.20462716</v>
      </c>
      <c r="D16" s="341">
        <v>101.43570881000001</v>
      </c>
      <c r="E16" s="341">
        <v>95.394099069999996</v>
      </c>
      <c r="F16" s="341">
        <v>104.88969059</v>
      </c>
      <c r="G16" s="341">
        <v>104.8303959</v>
      </c>
      <c r="H16" s="70">
        <v>111.39854284</v>
      </c>
      <c r="I16" s="62">
        <v>116.14319878000001</v>
      </c>
      <c r="J16" s="62">
        <v>122.49328383</v>
      </c>
      <c r="K16" s="62">
        <v>133.95313886</v>
      </c>
      <c r="M16" s="79"/>
    </row>
    <row r="17" spans="1:13">
      <c r="A17" s="53" t="s">
        <v>330</v>
      </c>
      <c r="B17" s="62">
        <v>145.43087750999999</v>
      </c>
      <c r="C17" s="62">
        <v>168.20937132</v>
      </c>
      <c r="D17" s="341">
        <v>80.455104359999993</v>
      </c>
      <c r="E17" s="341">
        <v>106.99286237000001</v>
      </c>
      <c r="F17" s="341">
        <v>80.472793290000013</v>
      </c>
      <c r="G17" s="341">
        <v>81.124637800000002</v>
      </c>
      <c r="H17" s="70">
        <v>200.48662862999998</v>
      </c>
      <c r="I17" s="62">
        <v>97.499025650000007</v>
      </c>
      <c r="J17" s="62">
        <v>111.59126426</v>
      </c>
      <c r="K17" s="62">
        <v>117.10475511</v>
      </c>
      <c r="M17" s="79"/>
    </row>
    <row r="18" spans="1:13">
      <c r="A18" s="53" t="s">
        <v>331</v>
      </c>
      <c r="B18" s="62">
        <v>60.834055120000002</v>
      </c>
      <c r="C18" s="62">
        <v>145.22650921000002</v>
      </c>
      <c r="D18" s="341">
        <v>73.906598319999986</v>
      </c>
      <c r="E18" s="341">
        <v>68.69184817</v>
      </c>
      <c r="F18" s="341">
        <v>85.889527229999999</v>
      </c>
      <c r="G18" s="341">
        <v>97.493909110000004</v>
      </c>
      <c r="H18" s="70">
        <v>95.60955573999999</v>
      </c>
      <c r="I18" s="62">
        <v>98.607729930000005</v>
      </c>
      <c r="J18" s="62">
        <v>99.419613439999992</v>
      </c>
      <c r="K18" s="62">
        <v>112.76708383</v>
      </c>
      <c r="M18" s="79"/>
    </row>
    <row r="19" spans="1:13">
      <c r="A19" s="53" t="s">
        <v>332</v>
      </c>
      <c r="B19" s="62">
        <v>49.854623749999995</v>
      </c>
      <c r="C19" s="62">
        <v>125.83187516</v>
      </c>
      <c r="D19" s="341">
        <v>103.02639393000001</v>
      </c>
      <c r="E19" s="341">
        <v>106.83109958</v>
      </c>
      <c r="F19" s="341">
        <v>128.11186638999999</v>
      </c>
      <c r="G19" s="341">
        <v>84.630631129999998</v>
      </c>
      <c r="H19" s="70">
        <v>95.839682980000006</v>
      </c>
      <c r="I19" s="62">
        <v>98.81446781999999</v>
      </c>
      <c r="J19" s="62">
        <v>107.03095722</v>
      </c>
      <c r="K19" s="62">
        <v>109.82781688999999</v>
      </c>
      <c r="M19" s="79"/>
    </row>
    <row r="20" spans="1:13">
      <c r="A20" s="53" t="s">
        <v>333</v>
      </c>
      <c r="B20" s="62">
        <v>65.019039299999989</v>
      </c>
      <c r="C20" s="62">
        <v>92.76913227</v>
      </c>
      <c r="D20" s="341">
        <v>80.384591529999994</v>
      </c>
      <c r="E20" s="341">
        <v>72.335707069999998</v>
      </c>
      <c r="F20" s="341">
        <v>84.887310049999996</v>
      </c>
      <c r="G20" s="341">
        <v>93.914145300000001</v>
      </c>
      <c r="H20" s="70">
        <v>94.580074629999999</v>
      </c>
      <c r="I20" s="62">
        <v>97.629358109999998</v>
      </c>
      <c r="J20" s="62">
        <v>90.09611511</v>
      </c>
      <c r="K20" s="62">
        <v>119.75646076000001</v>
      </c>
      <c r="M20" s="79"/>
    </row>
    <row r="21" spans="1:13">
      <c r="A21" s="53" t="s">
        <v>334</v>
      </c>
      <c r="B21" s="62">
        <v>42.66803067</v>
      </c>
      <c r="C21" s="62">
        <v>55.619180249999999</v>
      </c>
      <c r="D21" s="341">
        <v>74.63133212999999</v>
      </c>
      <c r="E21" s="341">
        <v>76.575230840000003</v>
      </c>
      <c r="F21" s="341">
        <v>91.954496829999997</v>
      </c>
      <c r="G21" s="341">
        <v>83.102276090000004</v>
      </c>
      <c r="H21" s="70">
        <v>109.94572438</v>
      </c>
      <c r="I21" s="62">
        <v>95.929855250000003</v>
      </c>
      <c r="J21" s="62">
        <v>153.10609909000001</v>
      </c>
      <c r="K21" s="62">
        <v>135.58056849000002</v>
      </c>
      <c r="M21" s="79"/>
    </row>
    <row r="22" spans="1:13">
      <c r="A22" s="53" t="s">
        <v>335</v>
      </c>
      <c r="B22" s="62">
        <v>83.36997295999997</v>
      </c>
      <c r="C22" s="62">
        <v>59.220993390000004</v>
      </c>
      <c r="D22" s="341">
        <v>69.216755050000003</v>
      </c>
      <c r="E22" s="341">
        <v>104.94853904</v>
      </c>
      <c r="F22" s="341">
        <v>85.795961230000003</v>
      </c>
      <c r="G22" s="341">
        <v>86.488098430000008</v>
      </c>
      <c r="H22" s="70">
        <v>86.472448720000003</v>
      </c>
      <c r="I22" s="62">
        <v>98.83233817</v>
      </c>
      <c r="J22" s="62">
        <v>94.645906060000002</v>
      </c>
      <c r="K22" s="62">
        <v>125.24091343000001</v>
      </c>
      <c r="M22" s="79"/>
    </row>
    <row r="23" spans="1:13">
      <c r="A23" s="53" t="s">
        <v>336</v>
      </c>
      <c r="B23" s="62">
        <v>48.092686289999996</v>
      </c>
      <c r="C23" s="62">
        <v>73.72044987000001</v>
      </c>
      <c r="D23" s="341">
        <v>68.723416870000008</v>
      </c>
      <c r="E23" s="341">
        <v>72.786910829999997</v>
      </c>
      <c r="F23" s="341">
        <v>73.973193219999999</v>
      </c>
      <c r="G23" s="341">
        <v>80.709221849999992</v>
      </c>
      <c r="H23" s="70">
        <v>91.569603900000004</v>
      </c>
      <c r="I23" s="62">
        <v>90.439818439999996</v>
      </c>
      <c r="J23" s="62">
        <v>92.660820290000004</v>
      </c>
      <c r="K23" s="62">
        <v>103.34360587</v>
      </c>
      <c r="M23" s="79"/>
    </row>
    <row r="24" spans="1:13">
      <c r="A24" s="53" t="s">
        <v>337</v>
      </c>
      <c r="B24" s="62">
        <v>80.144974800000028</v>
      </c>
      <c r="C24" s="62">
        <v>69.024410319999987</v>
      </c>
      <c r="D24" s="341">
        <v>79.462789720000004</v>
      </c>
      <c r="E24" s="341">
        <v>69.683621129999992</v>
      </c>
      <c r="F24" s="341">
        <v>78.033630790000004</v>
      </c>
      <c r="G24" s="341">
        <v>103.42899577</v>
      </c>
      <c r="H24" s="70">
        <v>98.518111219999994</v>
      </c>
      <c r="I24" s="62">
        <v>170.87481349999999</v>
      </c>
      <c r="J24" s="62">
        <v>97.592515090000006</v>
      </c>
      <c r="K24" s="62">
        <v>582.34523496000008</v>
      </c>
      <c r="M24" s="79"/>
    </row>
    <row r="25" spans="1:13">
      <c r="A25" s="53" t="s">
        <v>338</v>
      </c>
      <c r="B25" s="62">
        <v>68.552179309999985</v>
      </c>
      <c r="C25" s="62">
        <v>68.649620349999992</v>
      </c>
      <c r="D25" s="341">
        <v>78.573767500000002</v>
      </c>
      <c r="E25" s="341">
        <v>74.394773099999995</v>
      </c>
      <c r="F25" s="341">
        <v>80.63238118000001</v>
      </c>
      <c r="G25" s="341">
        <v>97.258663189999993</v>
      </c>
      <c r="H25" s="70">
        <v>84.644878719999994</v>
      </c>
      <c r="I25" s="62">
        <v>102.39112105</v>
      </c>
      <c r="J25" s="62">
        <v>96.72085998</v>
      </c>
      <c r="K25" s="62">
        <v>113.33767238999999</v>
      </c>
      <c r="M25" s="79"/>
    </row>
    <row r="26" spans="1:13">
      <c r="A26" s="53" t="s">
        <v>339</v>
      </c>
      <c r="B26" s="62">
        <v>102.69063011999999</v>
      </c>
      <c r="C26" s="62">
        <v>78.55150162000001</v>
      </c>
      <c r="D26" s="341">
        <v>72.917241349999998</v>
      </c>
      <c r="E26" s="341">
        <v>84.767131259999999</v>
      </c>
      <c r="F26" s="341">
        <v>83.545803150000012</v>
      </c>
      <c r="G26" s="341">
        <v>96.011943689999995</v>
      </c>
      <c r="H26" s="70">
        <v>91.10745833</v>
      </c>
      <c r="I26" s="62">
        <v>98.306211700000006</v>
      </c>
      <c r="J26" s="62">
        <v>108.88183631</v>
      </c>
      <c r="K26" s="62">
        <v>109.95812364</v>
      </c>
      <c r="M26" s="79"/>
    </row>
    <row r="27" spans="1:13">
      <c r="B27" s="81"/>
    </row>
    <row r="28" spans="1:13">
      <c r="A28" s="230" t="s">
        <v>289</v>
      </c>
      <c r="B28" s="193">
        <v>889.39501130999986</v>
      </c>
      <c r="C28" s="64">
        <v>1293.23633221</v>
      </c>
      <c r="D28" s="193">
        <v>895.38435268000012</v>
      </c>
      <c r="E28" s="64">
        <v>1069.1904960300001</v>
      </c>
      <c r="F28" s="64">
        <v>1173.2042511699999</v>
      </c>
      <c r="G28" s="64">
        <v>1199.1779996999999</v>
      </c>
      <c r="H28" s="64">
        <v>1311.57548546</v>
      </c>
      <c r="I28" s="64">
        <v>1335.30476699</v>
      </c>
      <c r="J28" s="64">
        <v>1363.3070176300002</v>
      </c>
      <c r="K28" s="64">
        <v>1966.1894600099999</v>
      </c>
    </row>
    <row r="29" spans="1:13" ht="13.5" customHeight="1">
      <c r="A29" s="54"/>
    </row>
    <row r="30" spans="1:13">
      <c r="A30" s="57" t="s">
        <v>340</v>
      </c>
      <c r="B30" s="231"/>
      <c r="C30" s="231" t="s">
        <v>437</v>
      </c>
      <c r="D30" s="231" t="s">
        <v>438</v>
      </c>
      <c r="E30" s="231" t="s">
        <v>470</v>
      </c>
      <c r="F30" s="231" t="s">
        <v>529</v>
      </c>
      <c r="G30" s="231" t="s">
        <v>1038</v>
      </c>
      <c r="H30" s="231" t="s">
        <v>1251</v>
      </c>
      <c r="I30" s="231" t="s">
        <v>1339</v>
      </c>
      <c r="J30" s="231" t="s">
        <v>1396</v>
      </c>
      <c r="K30" s="231" t="s">
        <v>1738</v>
      </c>
    </row>
    <row r="31" spans="1:13">
      <c r="A31" s="57" t="s">
        <v>341</v>
      </c>
      <c r="B31" s="459"/>
      <c r="C31" s="459">
        <v>0.45406294814401726</v>
      </c>
      <c r="D31" s="459">
        <v>-0.30764058325682375</v>
      </c>
      <c r="E31" s="459">
        <v>0.19411344729196567</v>
      </c>
      <c r="F31" s="459">
        <v>9.7282715780033779E-2</v>
      </c>
      <c r="G31" s="459">
        <v>2.2139153096399911E-2</v>
      </c>
      <c r="H31" s="459">
        <v>9.3728775701454436E-2</v>
      </c>
      <c r="I31" s="459">
        <v>1.8092196593379795E-2</v>
      </c>
      <c r="J31" s="459">
        <v>2.097068124988577E-2</v>
      </c>
      <c r="K31" s="459">
        <v>0.44222059637605504</v>
      </c>
    </row>
    <row r="32" spans="1:13" s="9" customFormat="1">
      <c r="A32" s="9" t="s">
        <v>1894</v>
      </c>
    </row>
    <row r="33" spans="1:4" s="9" customFormat="1">
      <c r="A33" s="9" t="s">
        <v>2029</v>
      </c>
    </row>
    <row r="34" spans="1:4" ht="15.75">
      <c r="A34" s="1379" t="s">
        <v>1879</v>
      </c>
      <c r="B34" s="9"/>
      <c r="C34" s="9"/>
      <c r="D34" s="9"/>
    </row>
    <row r="35" spans="1:4" ht="15.75">
      <c r="A35" s="523" t="s">
        <v>1306</v>
      </c>
      <c r="B35" s="9"/>
      <c r="C35" s="9"/>
      <c r="D35" s="9"/>
    </row>
  </sheetData>
  <customSheetViews>
    <customSheetView guid="{45E423DD-7FD2-487F-8372-5798D7D06C15}" showPageBreaks="1" printArea="1">
      <selection activeCell="D7" sqref="D7"/>
      <pageMargins left="0.86614173228346458" right="0.6692913385826772" top="0.9055118110236221" bottom="0.47244094488188981" header="0.78740157480314965" footer="0.51181102362204722"/>
      <pageSetup scale="80" orientation="landscape" r:id="rId1"/>
      <headerFooter alignWithMargins="0"/>
    </customSheetView>
    <customSheetView guid="{B297ACE3-C144-4411-A206-EE5C8D41CE1C}" topLeftCell="A16">
      <selection activeCell="H39" sqref="H39"/>
      <pageMargins left="0.85" right="0.68" top="0.89" bottom="0.49" header="0.79" footer="0.5"/>
      <pageSetup scale="85" orientation="portrait" r:id="rId2"/>
      <headerFooter alignWithMargins="0"/>
    </customSheetView>
    <customSheetView guid="{67BA8672-8137-4028-84CD-AA630649A2B3}" showRuler="0">
      <selection activeCell="G9" sqref="G9"/>
      <pageMargins left="0.85" right="0.68" top="0.89" bottom="0.49" header="0.79" footer="0.5"/>
      <pageSetup scale="90" orientation="portrait" r:id="rId3"/>
      <headerFooter alignWithMargins="0"/>
    </customSheetView>
    <customSheetView guid="{51F1D52B-5D55-4FCC-809B-9B4CC86C88B9}">
      <selection activeCell="D7" sqref="D7"/>
      <pageMargins left="0.86614173228346458" right="0.6692913385826772" top="0.9055118110236221" bottom="0.47244094488188981" header="0.78740157480314965" footer="0.51181102362204722"/>
      <pageSetup scale="8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D12:D13"/>
    <mergeCell ref="C12:C13"/>
    <mergeCell ref="B12:B13"/>
  </mergeCells>
  <phoneticPr fontId="38" type="noConversion"/>
  <pageMargins left="1.1499999999999999" right="0.6692913385826772" top="0.88" bottom="0.22" header="0.7" footer="0.47244094488188981"/>
  <pageSetup scale="88" orientation="landscape" r:id="rId5"/>
  <headerFooter alignWithMargins="0"/>
  <drawing r:id="rId6"/>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N37"/>
  <sheetViews>
    <sheetView showGridLines="0" topLeftCell="A13" zoomScaleNormal="100" workbookViewId="0">
      <selection activeCell="K28" sqref="K28"/>
    </sheetView>
  </sheetViews>
  <sheetFormatPr defaultColWidth="9.140625" defaultRowHeight="15"/>
  <cols>
    <col min="1" max="1" width="17" style="53" customWidth="1"/>
    <col min="2" max="11" width="11.7109375" style="53" customWidth="1"/>
    <col min="12" max="13" width="9.140625" style="53"/>
    <col min="14" max="14" width="11.85546875" style="53" bestFit="1" customWidth="1"/>
    <col min="15" max="16384" width="9.140625" style="53"/>
  </cols>
  <sheetData>
    <row r="1" spans="1:14">
      <c r="A1" s="57" t="s">
        <v>281</v>
      </c>
      <c r="B1" s="57"/>
      <c r="C1" s="57"/>
      <c r="D1" s="57"/>
      <c r="E1" s="57"/>
      <c r="F1" s="57"/>
      <c r="G1" s="57"/>
      <c r="H1" s="57"/>
      <c r="I1" s="808"/>
      <c r="J1" s="808"/>
      <c r="K1" s="808">
        <v>108</v>
      </c>
    </row>
    <row r="8" spans="1:14">
      <c r="A8" s="500" t="s">
        <v>1175</v>
      </c>
    </row>
    <row r="9" spans="1:14">
      <c r="A9" s="500" t="s">
        <v>959</v>
      </c>
    </row>
    <row r="10" spans="1:14">
      <c r="A10" s="66" t="s">
        <v>1542</v>
      </c>
    </row>
    <row r="11" spans="1:14">
      <c r="A11" s="53" t="s">
        <v>359</v>
      </c>
    </row>
    <row r="12" spans="1:14" ht="15" customHeight="1">
      <c r="A12" s="1885" t="s">
        <v>327</v>
      </c>
      <c r="B12" s="1919">
        <v>2010</v>
      </c>
      <c r="C12" s="1919">
        <v>2011</v>
      </c>
      <c r="D12" s="1919">
        <v>2012</v>
      </c>
      <c r="E12" s="1919">
        <v>2013</v>
      </c>
      <c r="F12" s="1919">
        <v>2014</v>
      </c>
      <c r="G12" s="1919">
        <v>2015</v>
      </c>
      <c r="H12" s="1919">
        <v>2016</v>
      </c>
      <c r="I12" s="1919">
        <v>2017</v>
      </c>
      <c r="J12" s="1919">
        <v>2018</v>
      </c>
      <c r="K12" s="1919" t="s">
        <v>1739</v>
      </c>
    </row>
    <row r="13" spans="1:14" ht="12.75" customHeight="1">
      <c r="A13" s="1885"/>
      <c r="B13" s="1919"/>
      <c r="C13" s="1919"/>
      <c r="D13" s="1919"/>
      <c r="E13" s="1919"/>
      <c r="F13" s="1919"/>
      <c r="G13" s="1919"/>
      <c r="H13" s="1919"/>
      <c r="I13" s="1919"/>
      <c r="J13" s="1919"/>
      <c r="K13" s="1919"/>
    </row>
    <row r="14" spans="1:14">
      <c r="A14" s="228"/>
      <c r="F14" s="341"/>
      <c r="G14" s="341"/>
    </row>
    <row r="15" spans="1:14">
      <c r="A15" s="53" t="s">
        <v>328</v>
      </c>
      <c r="B15" s="62">
        <v>510.35961398000001</v>
      </c>
      <c r="C15" s="62">
        <v>865.74774857</v>
      </c>
      <c r="D15" s="341">
        <v>1216.6623969300001</v>
      </c>
      <c r="E15" s="341">
        <v>335.82794426999999</v>
      </c>
      <c r="F15" s="341">
        <v>356.47920466000005</v>
      </c>
      <c r="G15" s="341">
        <v>260.24192641000002</v>
      </c>
      <c r="H15" s="70">
        <v>1591.31759369</v>
      </c>
      <c r="I15" s="62">
        <v>772.55435702</v>
      </c>
      <c r="J15" s="62">
        <v>660.1118895599999</v>
      </c>
      <c r="K15" s="62">
        <v>1402.63704794</v>
      </c>
      <c r="N15" s="62"/>
    </row>
    <row r="16" spans="1:14">
      <c r="A16" s="53" t="s">
        <v>329</v>
      </c>
      <c r="B16" s="62">
        <v>53.768649579999988</v>
      </c>
      <c r="C16" s="62">
        <v>117.77260414</v>
      </c>
      <c r="D16" s="341">
        <v>214.75175186000001</v>
      </c>
      <c r="E16" s="341">
        <v>118.74926695000001</v>
      </c>
      <c r="F16" s="341">
        <v>93.116180999999997</v>
      </c>
      <c r="G16" s="341">
        <v>60.301274399999997</v>
      </c>
      <c r="H16" s="70">
        <v>105.2150735</v>
      </c>
      <c r="I16" s="62">
        <v>155.00173631999999</v>
      </c>
      <c r="J16" s="62">
        <v>360.85401295999998</v>
      </c>
      <c r="K16" s="62">
        <v>732.21832896000001</v>
      </c>
      <c r="N16" s="62"/>
    </row>
    <row r="17" spans="1:14">
      <c r="A17" s="53" t="s">
        <v>330</v>
      </c>
      <c r="B17" s="62">
        <v>156.36374071</v>
      </c>
      <c r="C17" s="62">
        <v>56.959650479999993</v>
      </c>
      <c r="D17" s="341">
        <v>122.55910612999999</v>
      </c>
      <c r="E17" s="341">
        <v>139.56055943000001</v>
      </c>
      <c r="F17" s="341">
        <v>200.59374119</v>
      </c>
      <c r="G17" s="341">
        <v>186.43713880000001</v>
      </c>
      <c r="H17" s="70">
        <v>968.37121488000003</v>
      </c>
      <c r="I17" s="62">
        <v>276.49645189999995</v>
      </c>
      <c r="J17" s="62">
        <v>114.57785301999999</v>
      </c>
      <c r="K17" s="62">
        <v>1472.4905854600001</v>
      </c>
      <c r="N17" s="62"/>
    </row>
    <row r="18" spans="1:14">
      <c r="A18" s="53" t="s">
        <v>331</v>
      </c>
      <c r="B18" s="62">
        <v>968.70007864999991</v>
      </c>
      <c r="C18" s="62">
        <v>1453.9683952799999</v>
      </c>
      <c r="D18" s="341">
        <v>479.78785747000001</v>
      </c>
      <c r="E18" s="341">
        <v>525.42767692999996</v>
      </c>
      <c r="F18" s="341">
        <v>546.53679344000011</v>
      </c>
      <c r="G18" s="341">
        <v>496.84540563000002</v>
      </c>
      <c r="H18" s="70">
        <v>171.59149607000001</v>
      </c>
      <c r="I18" s="62">
        <v>267.76961385999999</v>
      </c>
      <c r="J18" s="62">
        <v>880.28137300000003</v>
      </c>
      <c r="K18" s="62">
        <v>688.74782191999998</v>
      </c>
      <c r="N18" s="62"/>
    </row>
    <row r="19" spans="1:14">
      <c r="A19" s="53" t="s">
        <v>332</v>
      </c>
      <c r="B19" s="62">
        <v>835.99873195999999</v>
      </c>
      <c r="C19" s="62">
        <v>1223.18105388</v>
      </c>
      <c r="D19" s="341">
        <v>2627.5186422699999</v>
      </c>
      <c r="E19" s="341">
        <v>655.50267825000003</v>
      </c>
      <c r="F19" s="341">
        <v>899.74000403999992</v>
      </c>
      <c r="G19" s="341">
        <v>717.17795650000005</v>
      </c>
      <c r="H19" s="70">
        <v>1074.6968756800002</v>
      </c>
      <c r="I19" s="62">
        <v>809.44183698000006</v>
      </c>
      <c r="J19" s="62">
        <v>1392.04169864</v>
      </c>
      <c r="K19" s="62">
        <v>1513.5765627400001</v>
      </c>
      <c r="N19" s="62"/>
    </row>
    <row r="20" spans="1:14">
      <c r="A20" s="53" t="s">
        <v>333</v>
      </c>
      <c r="B20" s="62">
        <v>1238.8037667900001</v>
      </c>
      <c r="C20" s="62">
        <v>1351.0455193800001</v>
      </c>
      <c r="D20" s="341">
        <v>387.30765650000001</v>
      </c>
      <c r="E20" s="341">
        <v>757.61163664999992</v>
      </c>
      <c r="F20" s="341">
        <v>277.38010205</v>
      </c>
      <c r="G20" s="341">
        <v>416.21504329999999</v>
      </c>
      <c r="H20" s="70">
        <v>486.00472629000001</v>
      </c>
      <c r="I20" s="62">
        <v>1902.2478844500001</v>
      </c>
      <c r="J20" s="62">
        <v>1058.9406910499999</v>
      </c>
      <c r="K20" s="62">
        <v>1547.9723942400001</v>
      </c>
      <c r="N20" s="62"/>
    </row>
    <row r="21" spans="1:14">
      <c r="A21" s="53" t="s">
        <v>334</v>
      </c>
      <c r="B21" s="62">
        <v>671.49925388999998</v>
      </c>
      <c r="C21" s="62">
        <v>3750.7574199400001</v>
      </c>
      <c r="D21" s="341">
        <v>532.06293449999998</v>
      </c>
      <c r="E21" s="341">
        <v>106.16652243</v>
      </c>
      <c r="F21" s="341">
        <v>565.40494022000007</v>
      </c>
      <c r="G21" s="341">
        <v>349.10229652000004</v>
      </c>
      <c r="H21" s="70">
        <v>532.62994809999998</v>
      </c>
      <c r="I21" s="62">
        <v>542.60176333000004</v>
      </c>
      <c r="J21" s="62">
        <v>685.28540408000003</v>
      </c>
      <c r="K21" s="62">
        <v>851.33257404999995</v>
      </c>
      <c r="N21" s="62"/>
    </row>
    <row r="22" spans="1:14">
      <c r="A22" s="53" t="s">
        <v>335</v>
      </c>
      <c r="B22" s="62">
        <v>2085.99519078</v>
      </c>
      <c r="C22" s="62">
        <v>223.91635767</v>
      </c>
      <c r="D22" s="341">
        <v>415.06516405000002</v>
      </c>
      <c r="E22" s="341">
        <v>246.95901753000001</v>
      </c>
      <c r="F22" s="341">
        <v>115.70543151000001</v>
      </c>
      <c r="G22" s="341">
        <v>1563.19969388</v>
      </c>
      <c r="H22" s="70">
        <v>235.67541778999998</v>
      </c>
      <c r="I22" s="62">
        <v>1432.9206653699998</v>
      </c>
      <c r="J22" s="62">
        <v>516.93149987000004</v>
      </c>
      <c r="K22" s="62">
        <v>386.4986735</v>
      </c>
      <c r="N22" s="62"/>
    </row>
    <row r="23" spans="1:14">
      <c r="A23" s="53" t="s">
        <v>336</v>
      </c>
      <c r="B23" s="62">
        <v>173.88089110999999</v>
      </c>
      <c r="C23" s="62">
        <v>216.30443874000002</v>
      </c>
      <c r="D23" s="341">
        <v>505.00133123000001</v>
      </c>
      <c r="E23" s="341">
        <v>230.86081286000001</v>
      </c>
      <c r="F23" s="341">
        <v>105.36115359999999</v>
      </c>
      <c r="G23" s="341">
        <v>255.99315315000004</v>
      </c>
      <c r="H23" s="70">
        <v>418.24760099999997</v>
      </c>
      <c r="I23" s="62">
        <v>334.26676587000003</v>
      </c>
      <c r="J23" s="62">
        <v>416.34642170000001</v>
      </c>
      <c r="K23" s="62">
        <v>638.41783251000004</v>
      </c>
      <c r="N23" s="62"/>
    </row>
    <row r="24" spans="1:14">
      <c r="A24" s="53" t="s">
        <v>337</v>
      </c>
      <c r="B24" s="62">
        <v>260.51475051999995</v>
      </c>
      <c r="C24" s="62">
        <v>128.17452928</v>
      </c>
      <c r="D24" s="341">
        <v>600.71582398999999</v>
      </c>
      <c r="E24" s="341">
        <v>228.28473152000001</v>
      </c>
      <c r="F24" s="341">
        <v>670.98400061000007</v>
      </c>
      <c r="G24" s="341">
        <v>727.26375734999999</v>
      </c>
      <c r="H24" s="70">
        <v>407.67881185000005</v>
      </c>
      <c r="I24" s="62">
        <v>420.06221857999998</v>
      </c>
      <c r="J24" s="62">
        <v>697.65119335999998</v>
      </c>
      <c r="K24" s="62">
        <v>856.74296611</v>
      </c>
      <c r="N24" s="62"/>
    </row>
    <row r="25" spans="1:14">
      <c r="A25" s="53" t="s">
        <v>338</v>
      </c>
      <c r="B25" s="62">
        <v>206.45321817999996</v>
      </c>
      <c r="C25" s="62">
        <v>247.00954884000001</v>
      </c>
      <c r="D25" s="341">
        <v>1834.7820195300001</v>
      </c>
      <c r="E25" s="341">
        <v>1508.1535139699999</v>
      </c>
      <c r="F25" s="341">
        <v>255.32441912000002</v>
      </c>
      <c r="G25" s="341">
        <v>387.60878961999998</v>
      </c>
      <c r="H25" s="70">
        <v>253.35312927999999</v>
      </c>
      <c r="I25" s="62">
        <v>272.48636851999998</v>
      </c>
      <c r="J25" s="62">
        <v>599.98268085999996</v>
      </c>
      <c r="K25" s="62">
        <v>401.32922631999998</v>
      </c>
      <c r="N25" s="62"/>
    </row>
    <row r="26" spans="1:14">
      <c r="A26" s="53" t="s">
        <v>339</v>
      </c>
      <c r="B26" s="62">
        <v>434.09135129999999</v>
      </c>
      <c r="C26" s="62">
        <v>684.40658836</v>
      </c>
      <c r="D26" s="341">
        <v>587.29120053999998</v>
      </c>
      <c r="E26" s="341">
        <v>1325.53033424</v>
      </c>
      <c r="F26" s="341">
        <v>329.30237987999999</v>
      </c>
      <c r="G26" s="341">
        <v>281.56862414</v>
      </c>
      <c r="H26" s="70">
        <v>860.80249180999999</v>
      </c>
      <c r="I26" s="62">
        <v>323.30432307000001</v>
      </c>
      <c r="J26" s="62">
        <v>512.27946809000002</v>
      </c>
      <c r="K26" s="62">
        <v>419.35015777999996</v>
      </c>
      <c r="N26" s="62"/>
    </row>
    <row r="27" spans="1:14">
      <c r="B27" s="229"/>
    </row>
    <row r="28" spans="1:14">
      <c r="A28" s="230" t="s">
        <v>289</v>
      </c>
      <c r="B28" s="161">
        <v>7596.4292374499992</v>
      </c>
      <c r="C28" s="161">
        <v>10319.243854560002</v>
      </c>
      <c r="D28" s="161">
        <v>9523.5058849999987</v>
      </c>
      <c r="E28" s="161">
        <v>6178.6346950300003</v>
      </c>
      <c r="F28" s="161">
        <v>4415.9283513200007</v>
      </c>
      <c r="G28" s="161">
        <v>5701.9550596999989</v>
      </c>
      <c r="H28" s="161">
        <v>7105.58437994</v>
      </c>
      <c r="I28" s="161">
        <v>7509.1539852699989</v>
      </c>
      <c r="J28" s="161">
        <v>7895.2841861899997</v>
      </c>
      <c r="K28" s="161">
        <v>10911.314171530001</v>
      </c>
    </row>
    <row r="29" spans="1:14" ht="13.5" customHeight="1">
      <c r="A29" s="54"/>
    </row>
    <row r="30" spans="1:14">
      <c r="A30" s="57" t="s">
        <v>340</v>
      </c>
      <c r="B30" s="231"/>
      <c r="C30" s="231" t="s">
        <v>437</v>
      </c>
      <c r="D30" s="231" t="s">
        <v>438</v>
      </c>
      <c r="E30" s="231" t="s">
        <v>470</v>
      </c>
      <c r="F30" s="231" t="s">
        <v>529</v>
      </c>
      <c r="G30" s="231" t="s">
        <v>1038</v>
      </c>
      <c r="H30" s="231" t="s">
        <v>1251</v>
      </c>
      <c r="I30" s="231" t="s">
        <v>1339</v>
      </c>
      <c r="J30" s="231" t="s">
        <v>1396</v>
      </c>
      <c r="K30" s="231" t="s">
        <v>1738</v>
      </c>
    </row>
    <row r="31" spans="1:14">
      <c r="A31" s="57" t="s">
        <v>341</v>
      </c>
      <c r="B31" s="459"/>
      <c r="C31" s="459">
        <v>0.3584334865763863</v>
      </c>
      <c r="D31" s="459">
        <v>-7.7112042391397906E-2</v>
      </c>
      <c r="E31" s="459">
        <v>-0.35122267265444118</v>
      </c>
      <c r="F31" s="459">
        <v>-0.2852905909986706</v>
      </c>
      <c r="G31" s="459">
        <v>0.2912245412667489</v>
      </c>
      <c r="H31" s="459">
        <v>0.24616632462793397</v>
      </c>
      <c r="I31" s="459">
        <v>5.6796117497292631E-2</v>
      </c>
      <c r="J31" s="459">
        <v>5.1421265521713444E-2</v>
      </c>
      <c r="K31" s="459">
        <v>0.38200398037799266</v>
      </c>
    </row>
    <row r="32" spans="1:14" ht="15.75">
      <c r="A32" s="9" t="s">
        <v>1894</v>
      </c>
    </row>
    <row r="33" spans="1:1" ht="15.75">
      <c r="A33" s="9" t="s">
        <v>2030</v>
      </c>
    </row>
    <row r="34" spans="1:1">
      <c r="A34" s="1379" t="s">
        <v>1879</v>
      </c>
    </row>
    <row r="35" spans="1:1" ht="15.75">
      <c r="A35" s="523" t="s">
        <v>1306</v>
      </c>
    </row>
    <row r="36" spans="1:1">
      <c r="A36" s="48"/>
    </row>
    <row r="37" spans="1:1">
      <c r="A37" s="48"/>
    </row>
  </sheetData>
  <customSheetViews>
    <customSheetView guid="{45E423DD-7FD2-487F-8372-5798D7D06C15}" showPageBreaks="1">
      <selection activeCell="A12" sqref="A12"/>
      <pageMargins left="1.299212598425197" right="0.74803149606299213" top="0.78740157480314965" bottom="0.43307086614173229" header="0.78740157480314965" footer="0.27559055118110237"/>
      <pageSetup scale="80" orientation="landscape" r:id="rId1"/>
      <headerFooter alignWithMargins="0"/>
    </customSheetView>
    <customSheetView guid="{B297ACE3-C144-4411-A206-EE5C8D41CE1C}" topLeftCell="A22">
      <selection activeCell="H39" sqref="H39"/>
      <pageMargins left="1.28" right="0.75" top="0.79" bottom="0.44" header="0.77" footer="0.28000000000000003"/>
      <pageSetup scale="83" orientation="portrait" r:id="rId2"/>
      <headerFooter alignWithMargins="0"/>
    </customSheetView>
    <customSheetView guid="{67BA8672-8137-4028-84CD-AA630649A2B3}" showRuler="0">
      <selection activeCell="J46" sqref="J46"/>
      <pageMargins left="1.28" right="0.75" top="0.79" bottom="0.44" header="0.77" footer="0.28000000000000003"/>
      <pageSetup scale="90" orientation="portrait" r:id="rId3"/>
      <headerFooter alignWithMargins="0"/>
    </customSheetView>
    <customSheetView guid="{51F1D52B-5D55-4FCC-809B-9B4CC86C88B9}">
      <selection activeCell="A12" sqref="A12"/>
      <pageMargins left="1.299212598425197" right="0.74803149606299213" top="0.78740157480314965" bottom="0.43307086614173229" header="0.78740157480314965" footer="0.27559055118110237"/>
      <pageSetup scale="8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D12:D13"/>
    <mergeCell ref="C12:C13"/>
    <mergeCell ref="B12:B13"/>
  </mergeCells>
  <phoneticPr fontId="38" type="noConversion"/>
  <pageMargins left="1.27" right="0.74803149606299213" top="0.78740157480314965" bottom="0.43307086614173229" header="0.78740157480314965" footer="0.27559055118110237"/>
  <pageSetup scale="84" orientation="landscape" r:id="rId5"/>
  <headerFooter alignWithMargins="0"/>
  <drawing r:id="rId6"/>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pageSetUpPr fitToPage="1"/>
  </sheetPr>
  <dimension ref="A1:N35"/>
  <sheetViews>
    <sheetView showGridLines="0" topLeftCell="A13" zoomScaleNormal="100" workbookViewId="0">
      <selection sqref="A1:XFD1048576"/>
    </sheetView>
  </sheetViews>
  <sheetFormatPr defaultColWidth="9.140625" defaultRowHeight="15"/>
  <cols>
    <col min="1" max="1" width="18.140625" style="53" customWidth="1"/>
    <col min="2" max="11" width="11.7109375" style="53" customWidth="1"/>
    <col min="12" max="16384" width="9.140625" style="53"/>
  </cols>
  <sheetData>
    <row r="1" spans="1:14">
      <c r="A1" s="57" t="s">
        <v>281</v>
      </c>
      <c r="B1" s="57"/>
      <c r="C1" s="57"/>
      <c r="D1" s="57"/>
      <c r="E1" s="57"/>
      <c r="F1" s="57"/>
      <c r="G1" s="57"/>
      <c r="H1" s="57"/>
      <c r="I1" s="808"/>
      <c r="J1" s="808"/>
      <c r="K1" s="808">
        <v>109</v>
      </c>
    </row>
    <row r="8" spans="1:14">
      <c r="A8" s="55" t="s">
        <v>1176</v>
      </c>
    </row>
    <row r="9" spans="1:14">
      <c r="A9" s="66" t="s">
        <v>960</v>
      </c>
    </row>
    <row r="10" spans="1:14">
      <c r="A10" s="66" t="s">
        <v>1542</v>
      </c>
    </row>
    <row r="11" spans="1:14">
      <c r="A11" s="53" t="s">
        <v>359</v>
      </c>
    </row>
    <row r="12" spans="1:14" ht="12.75" customHeight="1">
      <c r="A12" s="1885" t="s">
        <v>327</v>
      </c>
      <c r="B12" s="1919">
        <v>2010</v>
      </c>
      <c r="C12" s="1919">
        <v>2011</v>
      </c>
      <c r="D12" s="1919">
        <v>2012</v>
      </c>
      <c r="E12" s="1919">
        <v>2013</v>
      </c>
      <c r="F12" s="1919">
        <v>2014</v>
      </c>
      <c r="G12" s="1919">
        <v>2015</v>
      </c>
      <c r="H12" s="1919">
        <v>2016</v>
      </c>
      <c r="I12" s="1919">
        <v>2017</v>
      </c>
      <c r="J12" s="1919">
        <v>2018</v>
      </c>
      <c r="K12" s="1919" t="s">
        <v>1739</v>
      </c>
    </row>
    <row r="13" spans="1:14" ht="12.75" customHeight="1">
      <c r="A13" s="1885"/>
      <c r="B13" s="1919"/>
      <c r="C13" s="1919"/>
      <c r="D13" s="1919"/>
      <c r="E13" s="1919"/>
      <c r="F13" s="1919"/>
      <c r="G13" s="1919"/>
      <c r="H13" s="1919"/>
      <c r="I13" s="1919"/>
      <c r="J13" s="1919"/>
      <c r="K13" s="1919"/>
    </row>
    <row r="14" spans="1:14">
      <c r="A14" s="228"/>
    </row>
    <row r="15" spans="1:14">
      <c r="A15" s="53" t="s">
        <v>328</v>
      </c>
      <c r="B15" s="63">
        <v>82.490238479999974</v>
      </c>
      <c r="C15" s="63">
        <v>61.966399000000003</v>
      </c>
      <c r="D15" s="342">
        <v>88.663043639999998</v>
      </c>
      <c r="E15" s="1387">
        <v>118.63221634</v>
      </c>
      <c r="F15" s="1387">
        <v>141.84408794000001</v>
      </c>
      <c r="G15" s="1387">
        <v>91.968893769999994</v>
      </c>
      <c r="H15" s="819">
        <v>1198.81844155</v>
      </c>
      <c r="I15" s="63">
        <v>118.04777322</v>
      </c>
      <c r="J15" s="63">
        <v>213.83327649</v>
      </c>
      <c r="K15" s="63">
        <v>272.56743458</v>
      </c>
      <c r="N15" s="62"/>
    </row>
    <row r="16" spans="1:14">
      <c r="A16" s="53" t="s">
        <v>329</v>
      </c>
      <c r="B16" s="63">
        <v>19.134327939999995</v>
      </c>
      <c r="C16" s="63">
        <v>35.512427070000001</v>
      </c>
      <c r="D16" s="342">
        <v>59.292638100000005</v>
      </c>
      <c r="E16" s="1387">
        <v>76.621276199999997</v>
      </c>
      <c r="F16" s="1387">
        <v>55.330587059999999</v>
      </c>
      <c r="G16" s="1387">
        <v>82.957405299999991</v>
      </c>
      <c r="H16" s="819">
        <v>103.06686409999999</v>
      </c>
      <c r="I16" s="63">
        <v>119.97751735</v>
      </c>
      <c r="J16" s="63">
        <v>110.19983735</v>
      </c>
      <c r="K16" s="63">
        <v>105.01335844</v>
      </c>
      <c r="N16" s="62"/>
    </row>
    <row r="17" spans="1:14">
      <c r="A17" s="53" t="s">
        <v>330</v>
      </c>
      <c r="B17" s="63">
        <v>57.475603550000002</v>
      </c>
      <c r="C17" s="63">
        <v>40.870342170000001</v>
      </c>
      <c r="D17" s="342">
        <v>52.161741159999998</v>
      </c>
      <c r="E17" s="1387">
        <v>92.446915779999998</v>
      </c>
      <c r="F17" s="1387">
        <v>49.561780679999998</v>
      </c>
      <c r="G17" s="1387">
        <v>147.34492040999999</v>
      </c>
      <c r="H17" s="819">
        <v>74.147191969999994</v>
      </c>
      <c r="I17" s="63">
        <v>77.106385110000005</v>
      </c>
      <c r="J17" s="63">
        <v>75.437526939999998</v>
      </c>
      <c r="K17" s="63">
        <v>72.922281659999996</v>
      </c>
      <c r="N17" s="62"/>
    </row>
    <row r="18" spans="1:14">
      <c r="A18" s="53" t="s">
        <v>331</v>
      </c>
      <c r="B18" s="63">
        <v>123.38461361</v>
      </c>
      <c r="C18" s="63">
        <v>109.97852464</v>
      </c>
      <c r="D18" s="342">
        <v>114.3070017</v>
      </c>
      <c r="E18" s="1387">
        <v>84.248515680000011</v>
      </c>
      <c r="F18" s="1387">
        <v>77.201405010000002</v>
      </c>
      <c r="G18" s="1387">
        <v>84.916765349999991</v>
      </c>
      <c r="H18" s="819">
        <v>80.449345349999987</v>
      </c>
      <c r="I18" s="63">
        <v>91.691063930000013</v>
      </c>
      <c r="J18" s="63">
        <v>234.80883741999997</v>
      </c>
      <c r="K18" s="63">
        <v>230.21628023</v>
      </c>
      <c r="N18" s="62"/>
    </row>
    <row r="19" spans="1:14">
      <c r="A19" s="53" t="s">
        <v>332</v>
      </c>
      <c r="B19" s="63">
        <v>30.676154500000003</v>
      </c>
      <c r="C19" s="63">
        <v>45.788768279999999</v>
      </c>
      <c r="D19" s="342">
        <v>58.443141329999996</v>
      </c>
      <c r="E19" s="1387">
        <v>91.442465489999989</v>
      </c>
      <c r="F19" s="1387">
        <v>40.93804102</v>
      </c>
      <c r="G19" s="1387">
        <v>80.787929599999998</v>
      </c>
      <c r="H19" s="819">
        <v>103.87388946999999</v>
      </c>
      <c r="I19" s="63">
        <v>106.73126178</v>
      </c>
      <c r="J19" s="63">
        <v>126.83210033</v>
      </c>
      <c r="K19" s="63">
        <v>98.852726719999993</v>
      </c>
      <c r="N19" s="62"/>
    </row>
    <row r="20" spans="1:14">
      <c r="A20" s="53" t="s">
        <v>333</v>
      </c>
      <c r="B20" s="63">
        <v>35.208568949999993</v>
      </c>
      <c r="C20" s="63">
        <v>122.73332126999999</v>
      </c>
      <c r="D20" s="342">
        <v>119.16705879000001</v>
      </c>
      <c r="E20" s="1387">
        <v>180.28459347</v>
      </c>
      <c r="F20" s="1387">
        <v>108.75819113999999</v>
      </c>
      <c r="G20" s="1387">
        <v>128.3579522</v>
      </c>
      <c r="H20" s="819">
        <v>63.421584600000003</v>
      </c>
      <c r="I20" s="63">
        <v>147.72914216000001</v>
      </c>
      <c r="J20" s="63">
        <v>166.10117246000002</v>
      </c>
      <c r="K20" s="63">
        <v>212.03158005</v>
      </c>
      <c r="N20" s="62"/>
    </row>
    <row r="21" spans="1:14">
      <c r="A21" s="53" t="s">
        <v>334</v>
      </c>
      <c r="B21" s="63">
        <v>89.424417380000023</v>
      </c>
      <c r="C21" s="63">
        <v>64.861125130000005</v>
      </c>
      <c r="D21" s="342">
        <v>75.519047079999993</v>
      </c>
      <c r="E21" s="1387">
        <v>103.61642298000001</v>
      </c>
      <c r="F21" s="1387">
        <v>88.952661190000001</v>
      </c>
      <c r="G21" s="1387">
        <v>76.048362209999993</v>
      </c>
      <c r="H21" s="819">
        <v>92.177154670000007</v>
      </c>
      <c r="I21" s="63">
        <v>86.699583060000009</v>
      </c>
      <c r="J21" s="63">
        <v>198.57459159999999</v>
      </c>
      <c r="K21" s="63">
        <v>215.02827218000002</v>
      </c>
      <c r="N21" s="62"/>
    </row>
    <row r="22" spans="1:14">
      <c r="A22" s="53" t="s">
        <v>335</v>
      </c>
      <c r="B22" s="63">
        <v>41.884376649999986</v>
      </c>
      <c r="C22" s="63">
        <v>44.835275119999999</v>
      </c>
      <c r="D22" s="342">
        <v>90.499654309999997</v>
      </c>
      <c r="E22" s="1387">
        <v>91.474706670000003</v>
      </c>
      <c r="F22" s="1387">
        <v>52.099921030000004</v>
      </c>
      <c r="G22" s="1387">
        <v>88.135645709999991</v>
      </c>
      <c r="H22" s="819">
        <v>114.02498905</v>
      </c>
      <c r="I22" s="63">
        <v>104.31448690000001</v>
      </c>
      <c r="J22" s="63">
        <v>104.78002343999999</v>
      </c>
      <c r="K22" s="63">
        <v>125.90672259999999</v>
      </c>
      <c r="N22" s="62"/>
    </row>
    <row r="23" spans="1:14">
      <c r="A23" s="53" t="s">
        <v>336</v>
      </c>
      <c r="B23" s="63">
        <v>32.063246759999998</v>
      </c>
      <c r="C23" s="63">
        <v>189.87959257</v>
      </c>
      <c r="D23" s="342">
        <v>54.950413070000003</v>
      </c>
      <c r="E23" s="1387">
        <v>150.59753753000001</v>
      </c>
      <c r="F23" s="1387">
        <v>145.55732180999999</v>
      </c>
      <c r="G23" s="1387">
        <v>82.262241279999998</v>
      </c>
      <c r="H23" s="819">
        <v>71.587598209999996</v>
      </c>
      <c r="I23" s="63">
        <v>84.158480999999995</v>
      </c>
      <c r="J23" s="63">
        <v>62.114526390000002</v>
      </c>
      <c r="K23" s="63">
        <v>88.045593769999996</v>
      </c>
      <c r="N23" s="62"/>
    </row>
    <row r="24" spans="1:14">
      <c r="A24" s="53" t="s">
        <v>337</v>
      </c>
      <c r="B24" s="63">
        <v>93.895892379999978</v>
      </c>
      <c r="C24" s="63">
        <v>74.146430959999989</v>
      </c>
      <c r="D24" s="342">
        <v>67.742710510000009</v>
      </c>
      <c r="E24" s="1387">
        <v>104.21052487999999</v>
      </c>
      <c r="F24" s="1387">
        <v>60.825567749999998</v>
      </c>
      <c r="G24" s="1387">
        <v>68.374586430000008</v>
      </c>
      <c r="H24" s="819">
        <v>83.257868110000004</v>
      </c>
      <c r="I24" s="63">
        <v>399.5942991</v>
      </c>
      <c r="J24" s="63">
        <v>208.75270886999999</v>
      </c>
      <c r="K24" s="63">
        <v>200.34134803000001</v>
      </c>
      <c r="N24" s="62"/>
    </row>
    <row r="25" spans="1:14">
      <c r="A25" s="53" t="s">
        <v>338</v>
      </c>
      <c r="B25" s="63">
        <v>38.18484174999999</v>
      </c>
      <c r="C25" s="63">
        <v>52.162478920000005</v>
      </c>
      <c r="D25" s="342">
        <v>67.923794079999993</v>
      </c>
      <c r="E25" s="1387">
        <v>66.524343850000008</v>
      </c>
      <c r="F25" s="1387">
        <v>79.021830090000009</v>
      </c>
      <c r="G25" s="1387">
        <v>72.811287440000001</v>
      </c>
      <c r="H25" s="819">
        <v>104.45779152999999</v>
      </c>
      <c r="I25" s="63">
        <v>85.296903040000004</v>
      </c>
      <c r="J25" s="63">
        <v>113.54116685</v>
      </c>
      <c r="K25" s="63">
        <v>108.59598437000001</v>
      </c>
      <c r="N25" s="62"/>
    </row>
    <row r="26" spans="1:14">
      <c r="A26" s="53" t="s">
        <v>339</v>
      </c>
      <c r="B26" s="63">
        <v>151.37864578000003</v>
      </c>
      <c r="C26" s="63">
        <v>111.58171249</v>
      </c>
      <c r="D26" s="342">
        <v>130.17014502000001</v>
      </c>
      <c r="E26" s="1387">
        <v>129.38497891</v>
      </c>
      <c r="F26" s="1387">
        <v>121.64191256000001</v>
      </c>
      <c r="G26" s="1387">
        <v>118.62197006</v>
      </c>
      <c r="H26" s="819">
        <v>153.16286944000001</v>
      </c>
      <c r="I26" s="63">
        <v>220.61445936999999</v>
      </c>
      <c r="J26" s="63">
        <v>165.47499912000001</v>
      </c>
      <c r="K26" s="63">
        <v>174.30369749000002</v>
      </c>
      <c r="N26" s="62"/>
    </row>
    <row r="27" spans="1:14">
      <c r="B27" s="229"/>
    </row>
    <row r="28" spans="1:14">
      <c r="A28" s="230" t="s">
        <v>289</v>
      </c>
      <c r="B28" s="161">
        <v>795.20092772999999</v>
      </c>
      <c r="C28" s="161">
        <v>954.31639761999998</v>
      </c>
      <c r="D28" s="161">
        <v>978.84038878999991</v>
      </c>
      <c r="E28" s="161">
        <v>1289.4844977800001</v>
      </c>
      <c r="F28" s="161">
        <v>1021.73330728</v>
      </c>
      <c r="G28" s="161">
        <v>1122.5879597599999</v>
      </c>
      <c r="H28" s="161">
        <v>2242.44558805</v>
      </c>
      <c r="I28" s="161">
        <v>1641.96135602</v>
      </c>
      <c r="J28" s="161">
        <v>1780.4507672600002</v>
      </c>
      <c r="K28" s="161">
        <v>1903.8252801200001</v>
      </c>
    </row>
    <row r="29" spans="1:14" ht="13.5" customHeight="1">
      <c r="A29" s="54"/>
    </row>
    <row r="30" spans="1:14">
      <c r="A30" s="57" t="s">
        <v>340</v>
      </c>
      <c r="B30" s="231"/>
      <c r="C30" s="231" t="s">
        <v>437</v>
      </c>
      <c r="D30" s="231" t="s">
        <v>438</v>
      </c>
      <c r="E30" s="231" t="s">
        <v>470</v>
      </c>
      <c r="F30" s="231" t="s">
        <v>529</v>
      </c>
      <c r="G30" s="231" t="s">
        <v>1038</v>
      </c>
      <c r="H30" s="231" t="s">
        <v>1251</v>
      </c>
      <c r="I30" s="231" t="s">
        <v>1339</v>
      </c>
      <c r="J30" s="231" t="s">
        <v>1396</v>
      </c>
      <c r="K30" s="231" t="s">
        <v>1738</v>
      </c>
    </row>
    <row r="31" spans="1:14">
      <c r="A31" s="57" t="s">
        <v>341</v>
      </c>
      <c r="B31" s="459"/>
      <c r="C31" s="459">
        <v>0.20009467336037301</v>
      </c>
      <c r="D31" s="459">
        <v>2.5697966870485534E-2</v>
      </c>
      <c r="E31" s="459">
        <v>0.31735930857328531</v>
      </c>
      <c r="F31" s="459">
        <v>-0.20764203909466572</v>
      </c>
      <c r="G31" s="459">
        <v>9.8709371380374611E-2</v>
      </c>
      <c r="H31" s="459">
        <v>0.99756782402103839</v>
      </c>
      <c r="I31" s="459">
        <v>-0.26778095987255268</v>
      </c>
      <c r="J31" s="459">
        <v>8.4343891975441343E-2</v>
      </c>
      <c r="K31" s="459">
        <v>6.929397606981591E-2</v>
      </c>
    </row>
    <row r="32" spans="1:14" ht="15.75">
      <c r="A32" s="9" t="s">
        <v>1894</v>
      </c>
    </row>
    <row r="33" spans="1:1" ht="15.75">
      <c r="A33" s="9" t="s">
        <v>2031</v>
      </c>
    </row>
    <row r="34" spans="1:1">
      <c r="A34" s="1379" t="s">
        <v>1879</v>
      </c>
    </row>
    <row r="35" spans="1:1" ht="15.75">
      <c r="A35" s="523" t="s">
        <v>1306</v>
      </c>
    </row>
  </sheetData>
  <customSheetViews>
    <customSheetView guid="{45E423DD-7FD2-487F-8372-5798D7D06C15}" showPageBreaks="1" printArea="1">
      <selection activeCell="B6" sqref="B6"/>
      <pageMargins left="1.29" right="0.55118110236220474" top="1.1417322834645669" bottom="0.55118110236220474" header="0.23622047244094491" footer="0.55118110236220474"/>
      <pageSetup scale="80" orientation="landscape" r:id="rId1"/>
      <headerFooter alignWithMargins="0"/>
    </customSheetView>
    <customSheetView guid="{B297ACE3-C144-4411-A206-EE5C8D41CE1C}" topLeftCell="A13">
      <selection activeCell="H39" sqref="H39"/>
      <pageMargins left="1.01" right="0.54" top="1.1299999999999999" bottom="0.56999999999999995" header="0.24" footer="0.56999999999999995"/>
      <pageSetup scale="89" orientation="portrait" r:id="rId2"/>
      <headerFooter alignWithMargins="0"/>
    </customSheetView>
    <customSheetView guid="{67BA8672-8137-4028-84CD-AA630649A2B3}" showRuler="0">
      <selection activeCell="J5" sqref="J5"/>
      <pageMargins left="1.01" right="0.54" top="1.1299999999999999" bottom="0.56999999999999995" header="0.24" footer="0.56999999999999995"/>
      <pageSetup scale="90" orientation="portrait" r:id="rId3"/>
      <headerFooter alignWithMargins="0"/>
    </customSheetView>
    <customSheetView guid="{51F1D52B-5D55-4FCC-809B-9B4CC86C88B9}">
      <selection activeCell="B6" sqref="B6"/>
      <pageMargins left="1.29" right="0.55118110236220474" top="1.1417322834645669" bottom="0.55118110236220474" header="0.23622047244094491" footer="0.55118110236220474"/>
      <pageSetup scale="8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D12:D13"/>
    <mergeCell ref="C12:C13"/>
    <mergeCell ref="B12:B13"/>
  </mergeCells>
  <phoneticPr fontId="38" type="noConversion"/>
  <pageMargins left="1.32" right="0.23" top="0.63" bottom="1.37" header="0.23622047244094491" footer="0.64"/>
  <pageSetup scale="91" orientation="landscape" r:id="rId5"/>
  <headerFooter alignWithMargins="0"/>
  <drawing r:id="rId6"/>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M36"/>
  <sheetViews>
    <sheetView showGridLines="0" topLeftCell="A10" zoomScaleNormal="100" workbookViewId="0">
      <selection activeCell="A10" sqref="A1:XFD1048576"/>
    </sheetView>
  </sheetViews>
  <sheetFormatPr defaultColWidth="9.140625" defaultRowHeight="15"/>
  <cols>
    <col min="1" max="1" width="19" style="53" customWidth="1"/>
    <col min="2" max="11" width="11.7109375" style="53" customWidth="1"/>
    <col min="12" max="16384" width="9.140625" style="53"/>
  </cols>
  <sheetData>
    <row r="1" spans="1:13">
      <c r="A1" s="57" t="s">
        <v>281</v>
      </c>
      <c r="B1" s="57"/>
      <c r="C1" s="57"/>
      <c r="D1" s="57"/>
      <c r="E1" s="57"/>
      <c r="F1" s="57"/>
      <c r="G1" s="57"/>
      <c r="H1" s="808"/>
      <c r="I1" s="808"/>
      <c r="J1" s="808"/>
      <c r="K1" s="808">
        <v>110</v>
      </c>
    </row>
    <row r="8" spans="1:13">
      <c r="A8" s="55" t="s">
        <v>1177</v>
      </c>
    </row>
    <row r="9" spans="1:13">
      <c r="A9" s="66" t="s">
        <v>961</v>
      </c>
    </row>
    <row r="10" spans="1:13">
      <c r="A10" s="66" t="s">
        <v>1542</v>
      </c>
    </row>
    <row r="11" spans="1:13" ht="14.25" customHeight="1">
      <c r="A11" s="53" t="s">
        <v>359</v>
      </c>
    </row>
    <row r="12" spans="1:13">
      <c r="A12" s="1885" t="s">
        <v>327</v>
      </c>
      <c r="B12" s="1919">
        <v>2010</v>
      </c>
      <c r="C12" s="1919">
        <v>2011</v>
      </c>
      <c r="D12" s="1919">
        <v>2012</v>
      </c>
      <c r="E12" s="1919">
        <v>2013</v>
      </c>
      <c r="F12" s="1919">
        <v>2014</v>
      </c>
      <c r="G12" s="1919">
        <v>2015</v>
      </c>
      <c r="H12" s="1919">
        <v>2016</v>
      </c>
      <c r="I12" s="1919">
        <v>2017</v>
      </c>
      <c r="J12" s="1919">
        <v>2018</v>
      </c>
      <c r="K12" s="1919" t="s">
        <v>1739</v>
      </c>
    </row>
    <row r="13" spans="1:13" ht="9" customHeight="1">
      <c r="A13" s="1885"/>
      <c r="B13" s="1919"/>
      <c r="C13" s="1919"/>
      <c r="D13" s="1919"/>
      <c r="E13" s="1919"/>
      <c r="F13" s="1919"/>
      <c r="G13" s="1919"/>
      <c r="H13" s="1919"/>
      <c r="I13" s="1919"/>
      <c r="J13" s="1919"/>
      <c r="K13" s="1919"/>
    </row>
    <row r="14" spans="1:13" ht="5.25" customHeight="1">
      <c r="A14" s="228"/>
    </row>
    <row r="15" spans="1:13">
      <c r="A15" s="53" t="s">
        <v>328</v>
      </c>
      <c r="B15" s="62">
        <v>33.583305479999993</v>
      </c>
      <c r="C15" s="62">
        <v>30.763589329999999</v>
      </c>
      <c r="D15" s="502">
        <v>284.42070171</v>
      </c>
      <c r="E15" s="70">
        <v>263.89353612000002</v>
      </c>
      <c r="F15" s="70">
        <v>474.94957145999996</v>
      </c>
      <c r="G15" s="70">
        <v>499.07187737999999</v>
      </c>
      <c r="H15" s="70">
        <v>387.24725547000003</v>
      </c>
      <c r="I15" s="62">
        <v>419.09236606999997</v>
      </c>
      <c r="J15" s="62">
        <v>749.15643820999992</v>
      </c>
      <c r="K15" s="62">
        <v>878.32230464000008</v>
      </c>
      <c r="M15" s="79"/>
    </row>
    <row r="16" spans="1:13">
      <c r="A16" s="53" t="s">
        <v>329</v>
      </c>
      <c r="B16" s="62">
        <v>64.222120500000003</v>
      </c>
      <c r="C16" s="62">
        <v>22.38511102</v>
      </c>
      <c r="D16" s="502">
        <v>230.85742758000001</v>
      </c>
      <c r="E16" s="70">
        <v>121.36313507</v>
      </c>
      <c r="F16" s="70">
        <v>301.84590750000001</v>
      </c>
      <c r="G16" s="70">
        <v>317.23615817000001</v>
      </c>
      <c r="H16" s="70">
        <v>334.81390729000003</v>
      </c>
      <c r="I16" s="62">
        <v>369.68980597999996</v>
      </c>
      <c r="J16" s="62">
        <v>324.28973724000002</v>
      </c>
      <c r="K16" s="62">
        <v>525.69751919999999</v>
      </c>
      <c r="M16" s="79"/>
    </row>
    <row r="17" spans="1:13">
      <c r="A17" s="53" t="s">
        <v>330</v>
      </c>
      <c r="B17" s="62">
        <v>49.409383829999996</v>
      </c>
      <c r="C17" s="62">
        <v>41.687791750000002</v>
      </c>
      <c r="D17" s="502">
        <v>313.03068623000001</v>
      </c>
      <c r="E17" s="70">
        <v>272.12102042000004</v>
      </c>
      <c r="F17" s="70">
        <v>319.17134583000001</v>
      </c>
      <c r="G17" s="70">
        <v>461.65319529999999</v>
      </c>
      <c r="H17" s="70">
        <v>409.48276119000002</v>
      </c>
      <c r="I17" s="62">
        <v>480.68367741000003</v>
      </c>
      <c r="J17" s="62">
        <v>525.06600131000005</v>
      </c>
      <c r="K17" s="62">
        <v>610.17875750999997</v>
      </c>
      <c r="M17" s="79"/>
    </row>
    <row r="18" spans="1:13">
      <c r="A18" s="53" t="s">
        <v>331</v>
      </c>
      <c r="B18" s="62">
        <v>57.371704309999991</v>
      </c>
      <c r="C18" s="62">
        <v>21.763236320000001</v>
      </c>
      <c r="D18" s="502">
        <v>311.16382420999997</v>
      </c>
      <c r="E18" s="70">
        <v>525.98314374000006</v>
      </c>
      <c r="F18" s="70">
        <v>333.70430613999997</v>
      </c>
      <c r="G18" s="70">
        <v>416.72280992999998</v>
      </c>
      <c r="H18" s="70">
        <v>489.54977477999995</v>
      </c>
      <c r="I18" s="62">
        <v>359.45413573000002</v>
      </c>
      <c r="J18" s="62">
        <v>618.36591351000004</v>
      </c>
      <c r="K18" s="62">
        <v>811.24599753000007</v>
      </c>
      <c r="M18" s="79"/>
    </row>
    <row r="19" spans="1:13">
      <c r="A19" s="53" t="s">
        <v>332</v>
      </c>
      <c r="B19" s="62">
        <v>57.769292189999994</v>
      </c>
      <c r="C19" s="62">
        <v>27.728736980000001</v>
      </c>
      <c r="D19" s="502">
        <v>454.15369577999996</v>
      </c>
      <c r="E19" s="70">
        <v>299.50785893</v>
      </c>
      <c r="F19" s="70">
        <v>322.42656355000003</v>
      </c>
      <c r="G19" s="70">
        <v>340.62378520999999</v>
      </c>
      <c r="H19" s="70">
        <v>478.44983723000001</v>
      </c>
      <c r="I19" s="62">
        <v>460.37790742999999</v>
      </c>
      <c r="J19" s="62">
        <v>494.78487545000002</v>
      </c>
      <c r="K19" s="62">
        <v>716.11583490999999</v>
      </c>
      <c r="M19" s="79"/>
    </row>
    <row r="20" spans="1:13">
      <c r="A20" s="53" t="s">
        <v>333</v>
      </c>
      <c r="B20" s="62">
        <v>29.958420089999994</v>
      </c>
      <c r="C20" s="62">
        <v>22.93437282</v>
      </c>
      <c r="D20" s="502">
        <v>239.90422991</v>
      </c>
      <c r="E20" s="70">
        <v>350.48180170999996</v>
      </c>
      <c r="F20" s="70">
        <v>401.97307789000001</v>
      </c>
      <c r="G20" s="70">
        <v>437.12112117999999</v>
      </c>
      <c r="H20" s="70">
        <v>324.34709423999999</v>
      </c>
      <c r="I20" s="62">
        <v>484.81055945999998</v>
      </c>
      <c r="J20" s="62">
        <v>570.10228853000012</v>
      </c>
      <c r="K20" s="62">
        <v>774.61360881999997</v>
      </c>
      <c r="M20" s="79"/>
    </row>
    <row r="21" spans="1:13">
      <c r="A21" s="53" t="s">
        <v>334</v>
      </c>
      <c r="B21" s="62">
        <v>43.925776610000007</v>
      </c>
      <c r="C21" s="62">
        <v>30.6214084</v>
      </c>
      <c r="D21" s="502">
        <v>222.38355762</v>
      </c>
      <c r="E21" s="70">
        <v>487.06666272000001</v>
      </c>
      <c r="F21" s="70">
        <v>375.22386180000001</v>
      </c>
      <c r="G21" s="70">
        <v>437.71152381000002</v>
      </c>
      <c r="H21" s="70">
        <v>338.48420713999997</v>
      </c>
      <c r="I21" s="62">
        <v>491.28216270999997</v>
      </c>
      <c r="J21" s="62">
        <v>545.6406528</v>
      </c>
      <c r="K21" s="62">
        <v>641.74355862000004</v>
      </c>
      <c r="M21" s="79"/>
    </row>
    <row r="22" spans="1:13">
      <c r="A22" s="53" t="s">
        <v>335</v>
      </c>
      <c r="B22" s="62">
        <v>34.016812459999997</v>
      </c>
      <c r="C22" s="62">
        <v>107.22467679</v>
      </c>
      <c r="D22" s="502">
        <v>479.76188277</v>
      </c>
      <c r="E22" s="70">
        <v>442.67679772000002</v>
      </c>
      <c r="F22" s="70">
        <v>243.09835580000001</v>
      </c>
      <c r="G22" s="70">
        <v>333.96328919999996</v>
      </c>
      <c r="H22" s="70">
        <v>388.54418830000003</v>
      </c>
      <c r="I22" s="62">
        <v>483.33206379000001</v>
      </c>
      <c r="J22" s="62">
        <v>549.35555470999986</v>
      </c>
      <c r="K22" s="62">
        <v>679.43831643999999</v>
      </c>
      <c r="M22" s="79"/>
    </row>
    <row r="23" spans="1:13">
      <c r="A23" s="53" t="s">
        <v>336</v>
      </c>
      <c r="B23" s="62">
        <v>23.638559309999998</v>
      </c>
      <c r="C23" s="62">
        <v>122.1199606</v>
      </c>
      <c r="D23" s="502">
        <v>169.76803274000002</v>
      </c>
      <c r="E23" s="70">
        <v>355.29594142000002</v>
      </c>
      <c r="F23" s="70">
        <v>405.29722624999999</v>
      </c>
      <c r="G23" s="70">
        <v>336.07668602000001</v>
      </c>
      <c r="H23" s="70">
        <v>287.07369268999997</v>
      </c>
      <c r="I23" s="62">
        <v>553.71254184999998</v>
      </c>
      <c r="J23" s="62">
        <v>500.23031972999996</v>
      </c>
      <c r="K23" s="62">
        <v>581.90932583000006</v>
      </c>
      <c r="M23" s="79"/>
    </row>
    <row r="24" spans="1:13">
      <c r="A24" s="53" t="s">
        <v>337</v>
      </c>
      <c r="B24" s="62">
        <v>24.789944739999996</v>
      </c>
      <c r="C24" s="62">
        <v>123.56668904999999</v>
      </c>
      <c r="D24" s="502">
        <v>128.6403037</v>
      </c>
      <c r="E24" s="70">
        <v>338.11423952999996</v>
      </c>
      <c r="F24" s="70">
        <v>258.32758668999998</v>
      </c>
      <c r="G24" s="70">
        <v>336.70138935</v>
      </c>
      <c r="H24" s="70">
        <v>318.41262781</v>
      </c>
      <c r="I24" s="62">
        <v>399.44244314999997</v>
      </c>
      <c r="J24" s="62">
        <v>541.36356418000003</v>
      </c>
      <c r="K24" s="62">
        <v>621.37580090999995</v>
      </c>
      <c r="M24" s="79"/>
    </row>
    <row r="25" spans="1:13">
      <c r="A25" s="53" t="s">
        <v>338</v>
      </c>
      <c r="B25" s="62">
        <v>24.159680950000002</v>
      </c>
      <c r="C25" s="62">
        <v>67.563920069999995</v>
      </c>
      <c r="D25" s="502">
        <v>113.13864173</v>
      </c>
      <c r="E25" s="70">
        <v>299.85769411000001</v>
      </c>
      <c r="F25" s="70">
        <v>316.54479743000002</v>
      </c>
      <c r="G25" s="70">
        <v>309.75204357999996</v>
      </c>
      <c r="H25" s="70">
        <v>333.87811492000003</v>
      </c>
      <c r="I25" s="62">
        <v>502.83941321000003</v>
      </c>
      <c r="J25" s="62">
        <v>538.90186642999993</v>
      </c>
      <c r="K25" s="62">
        <v>465.07601504999997</v>
      </c>
      <c r="M25" s="79"/>
    </row>
    <row r="26" spans="1:13">
      <c r="A26" s="53" t="s">
        <v>339</v>
      </c>
      <c r="B26" s="62">
        <v>33.838800459999995</v>
      </c>
      <c r="C26" s="62">
        <v>130.45777762999998</v>
      </c>
      <c r="D26" s="502">
        <v>297.87144762000003</v>
      </c>
      <c r="E26" s="70">
        <v>523.33118782999998</v>
      </c>
      <c r="F26" s="70">
        <v>677.72636248000003</v>
      </c>
      <c r="G26" s="70">
        <v>341.38210360000005</v>
      </c>
      <c r="H26" s="70">
        <v>378.62596174000004</v>
      </c>
      <c r="I26" s="62">
        <v>597.70367495000005</v>
      </c>
      <c r="J26" s="62">
        <v>602.65091616999996</v>
      </c>
      <c r="K26" s="62">
        <v>699.9052653</v>
      </c>
      <c r="M26" s="79"/>
    </row>
    <row r="27" spans="1:13" ht="9.75" customHeight="1">
      <c r="B27" s="229"/>
    </row>
    <row r="28" spans="1:13">
      <c r="A28" s="230" t="s">
        <v>289</v>
      </c>
      <c r="B28" s="64">
        <v>476.68380093000002</v>
      </c>
      <c r="C28" s="64">
        <v>748.81727075999981</v>
      </c>
      <c r="D28" s="64">
        <v>3245.0944315999996</v>
      </c>
      <c r="E28" s="64">
        <v>4279.6930193199996</v>
      </c>
      <c r="F28" s="64">
        <v>4430.2889628199991</v>
      </c>
      <c r="G28" s="64">
        <v>4568.0159827299995</v>
      </c>
      <c r="H28" s="64">
        <v>4468.9094227999994</v>
      </c>
      <c r="I28" s="64">
        <v>5602.42075174</v>
      </c>
      <c r="J28" s="64">
        <v>6559.908128269999</v>
      </c>
      <c r="K28" s="64">
        <v>8005.6223047599997</v>
      </c>
    </row>
    <row r="29" spans="1:13" ht="13.5" customHeight="1">
      <c r="A29" s="54"/>
    </row>
    <row r="30" spans="1:13">
      <c r="A30" s="57" t="s">
        <v>340</v>
      </c>
      <c r="B30" s="1639"/>
      <c r="C30" s="231" t="s">
        <v>437</v>
      </c>
      <c r="D30" s="231" t="s">
        <v>438</v>
      </c>
      <c r="E30" s="231" t="s">
        <v>470</v>
      </c>
      <c r="F30" s="231" t="s">
        <v>529</v>
      </c>
      <c r="G30" s="231" t="s">
        <v>1038</v>
      </c>
      <c r="H30" s="231" t="s">
        <v>1251</v>
      </c>
      <c r="I30" s="231" t="s">
        <v>1339</v>
      </c>
      <c r="J30" s="231" t="s">
        <v>1396</v>
      </c>
      <c r="K30" s="231" t="s">
        <v>1738</v>
      </c>
    </row>
    <row r="31" spans="1:13">
      <c r="A31" s="57" t="s">
        <v>341</v>
      </c>
      <c r="B31" s="1640"/>
      <c r="C31" s="459">
        <v>0.57088885609092044</v>
      </c>
      <c r="D31" s="459">
        <v>3.3336265846358542</v>
      </c>
      <c r="E31" s="459">
        <v>0.31881925457863769</v>
      </c>
      <c r="F31" s="459">
        <v>3.51884919829899E-2</v>
      </c>
      <c r="G31" s="459">
        <v>3.1087592946156928E-2</v>
      </c>
      <c r="H31" s="459">
        <v>-2.1695755948465512E-2</v>
      </c>
      <c r="I31" s="459">
        <v>0.25364383604575225</v>
      </c>
      <c r="J31" s="459">
        <v>0.17090600991234406</v>
      </c>
      <c r="K31" s="459">
        <v>0.22038634508609634</v>
      </c>
    </row>
    <row r="32" spans="1:13" ht="15.75">
      <c r="A32" s="9" t="s">
        <v>1894</v>
      </c>
    </row>
    <row r="33" spans="1:1" ht="15.75">
      <c r="A33" s="9" t="s">
        <v>2032</v>
      </c>
    </row>
    <row r="34" spans="1:1" ht="15.75">
      <c r="A34" s="9" t="s">
        <v>530</v>
      </c>
    </row>
    <row r="35" spans="1:1">
      <c r="A35" s="1379" t="s">
        <v>1879</v>
      </c>
    </row>
    <row r="36" spans="1:1" ht="15.75">
      <c r="A36" s="523" t="s">
        <v>1306</v>
      </c>
    </row>
  </sheetData>
  <customSheetViews>
    <customSheetView guid="{45E423DD-7FD2-487F-8372-5798D7D06C15}" showPageBreaks="1" printArea="1">
      <selection activeCell="A10" sqref="A10"/>
      <pageMargins left="1.2" right="0.74803149606299213" top="1.1023622047244095" bottom="0.86614173228346458" header="0.51181102362204722" footer="0.51181102362204722"/>
      <pageSetup scale="80" orientation="landscape" r:id="rId1"/>
      <headerFooter alignWithMargins="0"/>
    </customSheetView>
    <customSheetView guid="{B297ACE3-C144-4411-A206-EE5C8D41CE1C}" topLeftCell="A13">
      <selection activeCell="H39" sqref="H39"/>
      <pageMargins left="1.3" right="0.75" top="1.1100000000000001" bottom="0.85" header="0.5" footer="0.5"/>
      <pageSetup scale="85" orientation="portrait" r:id="rId2"/>
      <headerFooter alignWithMargins="0"/>
    </customSheetView>
    <customSheetView guid="{67BA8672-8137-4028-84CD-AA630649A2B3}" showRuler="0">
      <selection activeCell="F8" sqref="F8"/>
      <pageMargins left="1.3" right="0.75" top="1.1100000000000001" bottom="0.85" header="0.5" footer="0.5"/>
      <pageSetup scale="90" orientation="portrait" r:id="rId3"/>
      <headerFooter alignWithMargins="0"/>
    </customSheetView>
    <customSheetView guid="{51F1D52B-5D55-4FCC-809B-9B4CC86C88B9}">
      <selection activeCell="A10" sqref="A10"/>
      <pageMargins left="1.2" right="0.74803149606299213" top="1.1023622047244095" bottom="0.86614173228346458" header="0.51181102362204722" footer="0.51181102362204722"/>
      <pageSetup scale="8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D12:D13"/>
    <mergeCell ref="C12:C13"/>
    <mergeCell ref="B12:B13"/>
  </mergeCells>
  <phoneticPr fontId="38" type="noConversion"/>
  <pageMargins left="0.88" right="0.28000000000000003" top="1.0236220472440944" bottom="0.7" header="0.51181102362204722" footer="0.51181102362204722"/>
  <pageSetup scale="85" orientation="landscape" r:id="rId5"/>
  <headerFooter alignWithMargins="0"/>
  <drawing r:id="rId6"/>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N48"/>
  <sheetViews>
    <sheetView showGridLines="0" topLeftCell="A10" zoomScaleNormal="100" workbookViewId="0">
      <selection activeCell="A10" sqref="A1:XFD1048576"/>
    </sheetView>
  </sheetViews>
  <sheetFormatPr defaultColWidth="9.140625" defaultRowHeight="15"/>
  <cols>
    <col min="1" max="1" width="14.42578125" style="53" customWidth="1"/>
    <col min="2" max="11" width="11.7109375" style="53" customWidth="1"/>
    <col min="12" max="16384" width="9.140625" style="53"/>
  </cols>
  <sheetData>
    <row r="1" spans="1:14">
      <c r="A1" s="57" t="s">
        <v>281</v>
      </c>
      <c r="B1" s="57"/>
      <c r="C1" s="57"/>
      <c r="D1" s="57"/>
      <c r="E1" s="57"/>
      <c r="F1" s="57"/>
      <c r="G1" s="57"/>
      <c r="H1" s="57"/>
      <c r="I1" s="808"/>
      <c r="J1" s="808"/>
      <c r="K1" s="808">
        <v>111</v>
      </c>
    </row>
    <row r="6" spans="1:14">
      <c r="A6" s="499"/>
    </row>
    <row r="7" spans="1:14">
      <c r="A7" s="499"/>
    </row>
    <row r="8" spans="1:14">
      <c r="A8" s="500" t="s">
        <v>1178</v>
      </c>
    </row>
    <row r="9" spans="1:14">
      <c r="A9" s="500" t="s">
        <v>962</v>
      </c>
    </row>
    <row r="10" spans="1:14">
      <c r="A10" s="66" t="s">
        <v>1542</v>
      </c>
    </row>
    <row r="11" spans="1:14">
      <c r="A11" s="53" t="s">
        <v>359</v>
      </c>
    </row>
    <row r="12" spans="1:14" ht="15" customHeight="1">
      <c r="A12" s="1885" t="s">
        <v>327</v>
      </c>
      <c r="B12" s="1919">
        <v>2010</v>
      </c>
      <c r="C12" s="1919">
        <v>2011</v>
      </c>
      <c r="D12" s="1919">
        <v>2012</v>
      </c>
      <c r="E12" s="1919">
        <v>2013</v>
      </c>
      <c r="F12" s="1919">
        <v>2014</v>
      </c>
      <c r="G12" s="1919">
        <v>2015</v>
      </c>
      <c r="H12" s="1919">
        <v>2016</v>
      </c>
      <c r="I12" s="1919">
        <v>2017</v>
      </c>
      <c r="J12" s="1919">
        <v>2018</v>
      </c>
      <c r="K12" s="1919" t="s">
        <v>1739</v>
      </c>
    </row>
    <row r="13" spans="1:14">
      <c r="A13" s="1885"/>
      <c r="B13" s="1919"/>
      <c r="C13" s="1919"/>
      <c r="D13" s="1919"/>
      <c r="E13" s="1919"/>
      <c r="F13" s="1919"/>
      <c r="G13" s="1919"/>
      <c r="H13" s="1919"/>
      <c r="I13" s="1919"/>
      <c r="J13" s="1919"/>
      <c r="K13" s="1919"/>
    </row>
    <row r="14" spans="1:14">
      <c r="A14" s="228"/>
      <c r="B14" s="120"/>
      <c r="C14" s="120"/>
      <c r="D14" s="120"/>
      <c r="E14" s="120"/>
      <c r="F14" s="120"/>
      <c r="G14" s="120"/>
      <c r="H14" s="120"/>
      <c r="I14" s="120"/>
      <c r="J14" s="120"/>
      <c r="K14" s="1311"/>
    </row>
    <row r="15" spans="1:14">
      <c r="A15" s="53" t="s">
        <v>328</v>
      </c>
      <c r="B15" s="63">
        <v>456.13808784999998</v>
      </c>
      <c r="C15" s="63">
        <v>571.58103649999998</v>
      </c>
      <c r="D15" s="1387">
        <v>857.30533622000007</v>
      </c>
      <c r="E15" s="1387">
        <v>883.07588776</v>
      </c>
      <c r="F15" s="1387">
        <v>877.63049025999999</v>
      </c>
      <c r="G15" s="1387">
        <v>1123.72059281</v>
      </c>
      <c r="H15" s="819">
        <v>957.64773086000002</v>
      </c>
      <c r="I15" s="63">
        <v>966.63631984000006</v>
      </c>
      <c r="J15" s="63">
        <v>1044.18270102</v>
      </c>
      <c r="K15" s="63">
        <v>1223.79326997</v>
      </c>
      <c r="N15" s="62"/>
    </row>
    <row r="16" spans="1:14">
      <c r="A16" s="53" t="s">
        <v>329</v>
      </c>
      <c r="B16" s="63">
        <v>320.88170542999995</v>
      </c>
      <c r="C16" s="63">
        <v>353.27816608000001</v>
      </c>
      <c r="D16" s="1387">
        <v>523.91118748999997</v>
      </c>
      <c r="E16" s="1387">
        <v>578.19899580999993</v>
      </c>
      <c r="F16" s="1387">
        <v>661.87469945000009</v>
      </c>
      <c r="G16" s="1387">
        <v>558.24981721000006</v>
      </c>
      <c r="H16" s="819">
        <v>580.98370229</v>
      </c>
      <c r="I16" s="63">
        <v>653.34655877</v>
      </c>
      <c r="J16" s="63">
        <v>708.38984970000001</v>
      </c>
      <c r="K16" s="63">
        <v>870.61374089999993</v>
      </c>
      <c r="N16" s="62"/>
    </row>
    <row r="17" spans="1:14">
      <c r="A17" s="53" t="s">
        <v>330</v>
      </c>
      <c r="B17" s="63">
        <v>376.11737658999999</v>
      </c>
      <c r="C17" s="63">
        <v>377.99968804000002</v>
      </c>
      <c r="D17" s="1387">
        <v>499.40036455000001</v>
      </c>
      <c r="E17" s="1387">
        <v>552.31549655999993</v>
      </c>
      <c r="F17" s="1387">
        <v>513.34192662999999</v>
      </c>
      <c r="G17" s="1387">
        <v>531.29160701000001</v>
      </c>
      <c r="H17" s="819">
        <v>755.57354864999991</v>
      </c>
      <c r="I17" s="63">
        <v>916.89088437999999</v>
      </c>
      <c r="J17" s="63">
        <v>822.67551365000008</v>
      </c>
      <c r="K17" s="63">
        <v>846.81144689999996</v>
      </c>
      <c r="N17" s="62"/>
    </row>
    <row r="18" spans="1:14">
      <c r="A18" s="53" t="s">
        <v>331</v>
      </c>
      <c r="B18" s="63">
        <v>317.58460420000006</v>
      </c>
      <c r="C18" s="63">
        <v>390.26474801000001</v>
      </c>
      <c r="D18" s="1387">
        <v>804.56658470000002</v>
      </c>
      <c r="E18" s="1387">
        <v>613.32780885</v>
      </c>
      <c r="F18" s="1387">
        <v>604.57044999000004</v>
      </c>
      <c r="G18" s="1387">
        <v>647.78915326999993</v>
      </c>
      <c r="H18" s="819">
        <v>782.40300190999994</v>
      </c>
      <c r="I18" s="63">
        <v>779.9820384300001</v>
      </c>
      <c r="J18" s="63">
        <v>996.67914490999999</v>
      </c>
      <c r="K18" s="63">
        <v>1003.7759084099999</v>
      </c>
      <c r="N18" s="62"/>
    </row>
    <row r="19" spans="1:14">
      <c r="A19" s="53" t="s">
        <v>332</v>
      </c>
      <c r="B19" s="63">
        <v>344.73751868000005</v>
      </c>
      <c r="C19" s="63">
        <v>616.53867654999999</v>
      </c>
      <c r="D19" s="1387">
        <v>544.69940499999996</v>
      </c>
      <c r="E19" s="1387">
        <v>645.98970158999998</v>
      </c>
      <c r="F19" s="1387">
        <v>611.31988674000002</v>
      </c>
      <c r="G19" s="1387">
        <v>682.74672141000008</v>
      </c>
      <c r="H19" s="819">
        <v>781.52702694999994</v>
      </c>
      <c r="I19" s="63">
        <v>749.09097224000004</v>
      </c>
      <c r="J19" s="63">
        <v>744.57024493000006</v>
      </c>
      <c r="K19" s="63">
        <v>869.59593112000005</v>
      </c>
      <c r="N19" s="62"/>
    </row>
    <row r="20" spans="1:14">
      <c r="A20" s="53" t="s">
        <v>333</v>
      </c>
      <c r="B20" s="63">
        <v>336.7914129699999</v>
      </c>
      <c r="C20" s="63">
        <v>453.97049153</v>
      </c>
      <c r="D20" s="1387">
        <v>891.3565861699999</v>
      </c>
      <c r="E20" s="1387">
        <v>575.5552071699999</v>
      </c>
      <c r="F20" s="1387">
        <v>611.54210066999997</v>
      </c>
      <c r="G20" s="1387">
        <v>559.60696250000001</v>
      </c>
      <c r="H20" s="819">
        <v>700.13257739999983</v>
      </c>
      <c r="I20" s="63">
        <v>649.07732139999996</v>
      </c>
      <c r="J20" s="63">
        <v>794.36854060000019</v>
      </c>
      <c r="K20" s="63">
        <v>1345.7264516699997</v>
      </c>
      <c r="N20" s="62"/>
    </row>
    <row r="21" spans="1:14">
      <c r="A21" s="53" t="s">
        <v>334</v>
      </c>
      <c r="B21" s="63">
        <v>356.42108820999988</v>
      </c>
      <c r="C21" s="63">
        <v>393.21729873999999</v>
      </c>
      <c r="D21" s="1387">
        <v>588.61192405999998</v>
      </c>
      <c r="E21" s="1387">
        <v>589.16800971999999</v>
      </c>
      <c r="F21" s="1387">
        <v>622.88193686</v>
      </c>
      <c r="G21" s="1387">
        <v>622.45472926000002</v>
      </c>
      <c r="H21" s="819">
        <v>745.29398488999993</v>
      </c>
      <c r="I21" s="63">
        <v>1030.7473692999999</v>
      </c>
      <c r="J21" s="63">
        <v>823.7707632800001</v>
      </c>
      <c r="K21" s="63">
        <v>952.66619108999987</v>
      </c>
      <c r="N21" s="62"/>
    </row>
    <row r="22" spans="1:14">
      <c r="A22" s="53" t="s">
        <v>335</v>
      </c>
      <c r="B22" s="63">
        <v>362.09914940000004</v>
      </c>
      <c r="C22" s="63">
        <v>459.16306248999996</v>
      </c>
      <c r="D22" s="1387">
        <v>567.17049901999997</v>
      </c>
      <c r="E22" s="1387">
        <v>621.90511435999997</v>
      </c>
      <c r="F22" s="1387">
        <v>671.43656312999997</v>
      </c>
      <c r="G22" s="1387">
        <v>826.56524992999994</v>
      </c>
      <c r="H22" s="819">
        <v>654.63768854000011</v>
      </c>
      <c r="I22" s="63">
        <v>661.17977114999997</v>
      </c>
      <c r="J22" s="63">
        <v>792.88941829000009</v>
      </c>
      <c r="K22" s="63">
        <v>1118.4344726000002</v>
      </c>
      <c r="N22" s="62"/>
    </row>
    <row r="23" spans="1:14">
      <c r="A23" s="53" t="s">
        <v>336</v>
      </c>
      <c r="B23" s="63">
        <v>340.00359354000005</v>
      </c>
      <c r="C23" s="63">
        <v>477.06555355</v>
      </c>
      <c r="D23" s="1387">
        <v>673.11814427000002</v>
      </c>
      <c r="E23" s="1387">
        <v>618.97915699999999</v>
      </c>
      <c r="F23" s="1387">
        <v>544.31187017999991</v>
      </c>
      <c r="G23" s="1387">
        <v>485.57922361000004</v>
      </c>
      <c r="H23" s="819">
        <v>889.24914650000005</v>
      </c>
      <c r="I23" s="63">
        <v>852.27166323000006</v>
      </c>
      <c r="J23" s="63">
        <v>979.61564678000013</v>
      </c>
      <c r="K23" s="63">
        <v>1161.6872325499999</v>
      </c>
      <c r="N23" s="62"/>
    </row>
    <row r="24" spans="1:14">
      <c r="A24" s="53" t="s">
        <v>337</v>
      </c>
      <c r="B24" s="63">
        <v>434.15068417000009</v>
      </c>
      <c r="C24" s="63">
        <v>635.82890124000005</v>
      </c>
      <c r="D24" s="1387">
        <v>514.27995710000005</v>
      </c>
      <c r="E24" s="1387">
        <v>875.41461807000007</v>
      </c>
      <c r="F24" s="1387">
        <v>781.42325159000006</v>
      </c>
      <c r="G24" s="1387">
        <v>523.23828118000006</v>
      </c>
      <c r="H24" s="819">
        <v>769.96372638000003</v>
      </c>
      <c r="I24" s="63">
        <v>659.4908694400001</v>
      </c>
      <c r="J24" s="63">
        <v>745.57716261999997</v>
      </c>
      <c r="K24" s="63">
        <v>1059.2352629300001</v>
      </c>
      <c r="N24" s="62"/>
    </row>
    <row r="25" spans="1:14">
      <c r="A25" s="53" t="s">
        <v>338</v>
      </c>
      <c r="B25" s="63">
        <v>369.60541830999995</v>
      </c>
      <c r="C25" s="63">
        <v>507.72434913000001</v>
      </c>
      <c r="D25" s="1387">
        <v>526.35270048000007</v>
      </c>
      <c r="E25" s="1387">
        <v>691.69054141999993</v>
      </c>
      <c r="F25" s="1387">
        <v>598.92353228000002</v>
      </c>
      <c r="G25" s="1387">
        <v>690.37374201</v>
      </c>
      <c r="H25" s="819">
        <v>711.67381077000005</v>
      </c>
      <c r="I25" s="63">
        <v>824.04889045999994</v>
      </c>
      <c r="J25" s="63">
        <v>940.47016133</v>
      </c>
      <c r="K25" s="63">
        <v>1025.3920840400001</v>
      </c>
      <c r="N25" s="62"/>
    </row>
    <row r="26" spans="1:14">
      <c r="A26" s="53" t="s">
        <v>339</v>
      </c>
      <c r="B26" s="63">
        <v>560.76130481999996</v>
      </c>
      <c r="C26" s="63">
        <v>591.62416346999998</v>
      </c>
      <c r="D26" s="1387">
        <v>642.38686889999997</v>
      </c>
      <c r="E26" s="1387">
        <v>762.03299464999998</v>
      </c>
      <c r="F26" s="1387">
        <v>819.30072726000003</v>
      </c>
      <c r="G26" s="1387">
        <v>725.55001820500001</v>
      </c>
      <c r="H26" s="819">
        <v>756.06636956</v>
      </c>
      <c r="I26" s="63">
        <v>886.80724130999999</v>
      </c>
      <c r="J26" s="63">
        <v>1097.44500395</v>
      </c>
      <c r="K26" s="63">
        <v>1287.6096275299999</v>
      </c>
      <c r="N26" s="62"/>
    </row>
    <row r="27" spans="1:14">
      <c r="B27" s="262"/>
      <c r="C27" s="120"/>
      <c r="D27" s="120"/>
      <c r="E27" s="120"/>
      <c r="F27" s="120"/>
      <c r="G27" s="120"/>
      <c r="H27" s="120"/>
      <c r="I27" s="120"/>
      <c r="J27" s="120"/>
      <c r="K27" s="120"/>
    </row>
    <row r="28" spans="1:14">
      <c r="A28" s="230" t="s">
        <v>289</v>
      </c>
      <c r="B28" s="123">
        <v>4575.2919441699996</v>
      </c>
      <c r="C28" s="123">
        <v>5828.2561353299998</v>
      </c>
      <c r="D28" s="123">
        <v>7633.1595579599989</v>
      </c>
      <c r="E28" s="123">
        <v>8007.6535329599992</v>
      </c>
      <c r="F28" s="123">
        <v>7918.5574350399993</v>
      </c>
      <c r="G28" s="123">
        <v>7977.1660984049995</v>
      </c>
      <c r="H28" s="123">
        <v>9085.1523147000007</v>
      </c>
      <c r="I28" s="123">
        <v>9629.56989995</v>
      </c>
      <c r="J28" s="123">
        <v>10490.634151060001</v>
      </c>
      <c r="K28" s="123">
        <v>12765.341619710003</v>
      </c>
    </row>
    <row r="29" spans="1:14" ht="13.5" customHeight="1">
      <c r="A29" s="54"/>
    </row>
    <row r="30" spans="1:14">
      <c r="A30" s="57" t="s">
        <v>340</v>
      </c>
      <c r="B30" s="231"/>
      <c r="C30" s="231" t="s">
        <v>437</v>
      </c>
      <c r="D30" s="231" t="s">
        <v>438</v>
      </c>
      <c r="E30" s="231" t="s">
        <v>470</v>
      </c>
      <c r="F30" s="231" t="s">
        <v>529</v>
      </c>
      <c r="G30" s="231" t="s">
        <v>1038</v>
      </c>
      <c r="H30" s="231" t="s">
        <v>1251</v>
      </c>
      <c r="I30" s="231" t="s">
        <v>1339</v>
      </c>
      <c r="J30" s="231" t="s">
        <v>1396</v>
      </c>
      <c r="K30" s="231" t="s">
        <v>1738</v>
      </c>
    </row>
    <row r="31" spans="1:14">
      <c r="A31" s="57" t="s">
        <v>341</v>
      </c>
      <c r="B31" s="459"/>
      <c r="C31" s="459">
        <v>0.27385447889430781</v>
      </c>
      <c r="D31" s="459">
        <v>0.30968155494899241</v>
      </c>
      <c r="E31" s="459">
        <v>4.9061462970398928E-2</v>
      </c>
      <c r="F31" s="459">
        <v>-1.1126367737224752E-2</v>
      </c>
      <c r="G31" s="459">
        <v>7.4014318701098869E-3</v>
      </c>
      <c r="H31" s="459">
        <v>0.13889471557029998</v>
      </c>
      <c r="I31" s="459">
        <v>5.9923880898410387E-2</v>
      </c>
      <c r="J31" s="459">
        <v>8.9418765329744687E-2</v>
      </c>
      <c r="K31" s="459">
        <v>0.21683221775684158</v>
      </c>
    </row>
    <row r="32" spans="1:14" ht="15.75">
      <c r="A32" s="9" t="s">
        <v>1894</v>
      </c>
    </row>
    <row r="33" spans="1:1" ht="15.75">
      <c r="A33" s="9" t="s">
        <v>2029</v>
      </c>
    </row>
    <row r="34" spans="1:1">
      <c r="A34" s="1379" t="s">
        <v>1879</v>
      </c>
    </row>
    <row r="35" spans="1:1" ht="15.75">
      <c r="A35" s="523" t="s">
        <v>1306</v>
      </c>
    </row>
    <row r="36" spans="1:1">
      <c r="A36" s="178"/>
    </row>
    <row r="37" spans="1:1">
      <c r="A37" s="178"/>
    </row>
    <row r="38" spans="1:1">
      <c r="A38" s="178"/>
    </row>
    <row r="39" spans="1:1">
      <c r="A39" s="178"/>
    </row>
    <row r="40" spans="1:1">
      <c r="A40" s="178"/>
    </row>
    <row r="41" spans="1:1">
      <c r="A41" s="178"/>
    </row>
    <row r="42" spans="1:1">
      <c r="A42" s="178"/>
    </row>
    <row r="43" spans="1:1">
      <c r="A43" s="178"/>
    </row>
    <row r="44" spans="1:1">
      <c r="A44" s="178"/>
    </row>
    <row r="45" spans="1:1">
      <c r="A45" s="178"/>
    </row>
    <row r="46" spans="1:1">
      <c r="A46" s="178"/>
    </row>
    <row r="47" spans="1:1">
      <c r="A47" s="178"/>
    </row>
    <row r="48" spans="1:1">
      <c r="A48" s="178"/>
    </row>
  </sheetData>
  <customSheetViews>
    <customSheetView guid="{45E423DD-7FD2-487F-8372-5798D7D06C15}" showPageBreaks="1" printArea="1">
      <selection activeCell="A8" sqref="A8"/>
      <pageMargins left="1.1417322834645669" right="0.74803149606299213" top="0.98425196850393704" bottom="0.98425196850393704" header="0.51181102362204722" footer="0.51181102362204722"/>
      <pageSetup scale="80" orientation="landscape" r:id="rId1"/>
      <headerFooter alignWithMargins="0"/>
    </customSheetView>
    <customSheetView guid="{B297ACE3-C144-4411-A206-EE5C8D41CE1C}" topLeftCell="A16">
      <selection activeCell="H39" sqref="H39"/>
      <colBreaks count="1" manualBreakCount="1">
        <brk id="10" max="1048575" man="1"/>
      </colBreaks>
      <pageMargins left="1.1299999999999999" right="0.75" top="1" bottom="1" header="0.5" footer="0.5"/>
      <pageSetup scale="83" orientation="portrait" r:id="rId2"/>
      <headerFooter alignWithMargins="0"/>
    </customSheetView>
    <customSheetView guid="{67BA8672-8137-4028-84CD-AA630649A2B3}" showRuler="0">
      <selection activeCell="A8" sqref="A8"/>
      <pageMargins left="1.1299999999999999" right="0.75" top="1" bottom="1" header="0.5" footer="0.5"/>
      <pageSetup scale="90" orientation="portrait" r:id="rId3"/>
      <headerFooter alignWithMargins="0"/>
    </customSheetView>
    <customSheetView guid="{51F1D52B-5D55-4FCC-809B-9B4CC86C88B9}">
      <selection activeCell="A8" sqref="A8"/>
      <pageMargins left="1.1417322834645669" right="0.74803149606299213" top="0.98425196850393704" bottom="0.98425196850393704" header="0.51181102362204722" footer="0.51181102362204722"/>
      <pageSetup scale="8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D12:D13"/>
    <mergeCell ref="C12:C13"/>
    <mergeCell ref="B12:B13"/>
  </mergeCells>
  <phoneticPr fontId="38" type="noConversion"/>
  <pageMargins left="1.1811023622047245" right="0.35" top="0.86614173228346458" bottom="0.47" header="0.51181102362204722" footer="0.51181102362204722"/>
  <pageSetup scale="85" orientation="landscape" r:id="rId5"/>
  <headerFooter alignWithMargins="0"/>
  <drawing r:id="rId6"/>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pageSetUpPr fitToPage="1"/>
  </sheetPr>
  <dimension ref="A1:M36"/>
  <sheetViews>
    <sheetView showGridLines="0" zoomScaleNormal="100" workbookViewId="0">
      <selection sqref="A1:XFD1048576"/>
    </sheetView>
  </sheetViews>
  <sheetFormatPr defaultColWidth="9.140625" defaultRowHeight="15"/>
  <cols>
    <col min="1" max="1" width="20.140625" style="53" customWidth="1"/>
    <col min="2" max="11" width="11.7109375" style="53" customWidth="1"/>
    <col min="12" max="16384" width="9.140625" style="53"/>
  </cols>
  <sheetData>
    <row r="1" spans="1:13">
      <c r="A1" s="57" t="s">
        <v>281</v>
      </c>
      <c r="B1" s="57"/>
      <c r="C1" s="57"/>
      <c r="D1" s="57"/>
      <c r="E1" s="57"/>
      <c r="F1" s="57"/>
      <c r="G1" s="57"/>
      <c r="H1" s="57"/>
      <c r="I1" s="808"/>
      <c r="J1" s="808"/>
      <c r="K1" s="808">
        <v>112</v>
      </c>
    </row>
    <row r="8" spans="1:13">
      <c r="A8" s="55" t="s">
        <v>1179</v>
      </c>
    </row>
    <row r="9" spans="1:13">
      <c r="A9" s="66" t="s">
        <v>963</v>
      </c>
    </row>
    <row r="10" spans="1:13">
      <c r="A10" s="66" t="s">
        <v>1542</v>
      </c>
    </row>
    <row r="11" spans="1:13">
      <c r="A11" s="53" t="s">
        <v>359</v>
      </c>
    </row>
    <row r="12" spans="1:13" ht="15" customHeight="1">
      <c r="A12" s="1885" t="s">
        <v>327</v>
      </c>
      <c r="B12" s="1919">
        <v>2010</v>
      </c>
      <c r="C12" s="1919">
        <v>2011</v>
      </c>
      <c r="D12" s="1919">
        <v>2012</v>
      </c>
      <c r="E12" s="1919">
        <v>2013</v>
      </c>
      <c r="F12" s="1919">
        <v>2014</v>
      </c>
      <c r="G12" s="1919">
        <v>2015</v>
      </c>
      <c r="H12" s="1919">
        <v>2016</v>
      </c>
      <c r="I12" s="1919">
        <v>2017</v>
      </c>
      <c r="J12" s="1919">
        <v>2018</v>
      </c>
      <c r="K12" s="1925" t="s">
        <v>1703</v>
      </c>
    </row>
    <row r="13" spans="1:13" ht="13.5" customHeight="1">
      <c r="A13" s="1885"/>
      <c r="B13" s="1919"/>
      <c r="C13" s="1919"/>
      <c r="D13" s="1919"/>
      <c r="E13" s="1919"/>
      <c r="F13" s="1919"/>
      <c r="G13" s="1919"/>
      <c r="H13" s="1919"/>
      <c r="I13" s="1919"/>
      <c r="J13" s="1919"/>
      <c r="K13" s="1925"/>
    </row>
    <row r="14" spans="1:13">
      <c r="A14" s="228"/>
      <c r="B14" s="120"/>
      <c r="C14" s="120"/>
      <c r="D14" s="120"/>
      <c r="E14" s="120"/>
      <c r="F14" s="120"/>
      <c r="G14" s="120"/>
      <c r="H14" s="120"/>
      <c r="I14" s="120"/>
      <c r="J14" s="120"/>
      <c r="K14" s="120"/>
    </row>
    <row r="15" spans="1:13">
      <c r="A15" s="53" t="s">
        <v>328</v>
      </c>
      <c r="B15" s="342">
        <v>72.574462130000001</v>
      </c>
      <c r="C15" s="434">
        <v>35.518557180000002</v>
      </c>
      <c r="D15" s="434">
        <v>123.74572501</v>
      </c>
      <c r="E15" s="434">
        <v>99.879222120000009</v>
      </c>
      <c r="F15" s="434">
        <v>126.72929259</v>
      </c>
      <c r="G15" s="434">
        <v>134.08115438999999</v>
      </c>
      <c r="H15" s="434">
        <v>145.85606595000002</v>
      </c>
      <c r="I15" s="342">
        <v>165.78136671999999</v>
      </c>
      <c r="J15" s="342">
        <v>160.13137864000001</v>
      </c>
      <c r="K15" s="342">
        <v>183.95810531999999</v>
      </c>
      <c r="M15" s="62"/>
    </row>
    <row r="16" spans="1:13">
      <c r="A16" s="53" t="s">
        <v>329</v>
      </c>
      <c r="B16" s="342">
        <v>54.019957810000001</v>
      </c>
      <c r="C16" s="434">
        <v>25.396760570000001</v>
      </c>
      <c r="D16" s="434">
        <v>89.505108429999993</v>
      </c>
      <c r="E16" s="434">
        <v>74.171039039999997</v>
      </c>
      <c r="F16" s="434">
        <v>94.406873589999989</v>
      </c>
      <c r="G16" s="434">
        <v>88.724465089999995</v>
      </c>
      <c r="H16" s="434">
        <v>100.75891670000001</v>
      </c>
      <c r="I16" s="342">
        <v>104.80297354999999</v>
      </c>
      <c r="J16" s="342">
        <v>111.31316102</v>
      </c>
      <c r="K16" s="342">
        <v>123.34605346000001</v>
      </c>
      <c r="M16" s="62"/>
    </row>
    <row r="17" spans="1:13">
      <c r="A17" s="53" t="s">
        <v>330</v>
      </c>
      <c r="B17" s="342">
        <v>59.178088929999994</v>
      </c>
      <c r="C17" s="434">
        <v>29.369288870000002</v>
      </c>
      <c r="D17" s="434">
        <v>99.454171339999988</v>
      </c>
      <c r="E17" s="434">
        <v>124.61531322</v>
      </c>
      <c r="F17" s="434">
        <v>251.37256712999999</v>
      </c>
      <c r="G17" s="434">
        <v>107.69951417</v>
      </c>
      <c r="H17" s="434">
        <v>121.00452862</v>
      </c>
      <c r="I17" s="342">
        <v>119.72669788</v>
      </c>
      <c r="J17" s="342">
        <v>118.85793298</v>
      </c>
      <c r="K17" s="342">
        <v>140.76835653000001</v>
      </c>
      <c r="M17" s="62"/>
    </row>
    <row r="18" spans="1:13">
      <c r="A18" s="53" t="s">
        <v>331</v>
      </c>
      <c r="B18" s="342">
        <v>72.523662829999978</v>
      </c>
      <c r="C18" s="434">
        <v>42.660600199999998</v>
      </c>
      <c r="D18" s="434">
        <v>98.166762059999996</v>
      </c>
      <c r="E18" s="434">
        <v>104.08971037000001</v>
      </c>
      <c r="F18" s="434">
        <v>108.20872183000002</v>
      </c>
      <c r="G18" s="434">
        <v>127.20972295</v>
      </c>
      <c r="H18" s="434">
        <v>140.04256065999999</v>
      </c>
      <c r="I18" s="342">
        <v>136.73004687000002</v>
      </c>
      <c r="J18" s="342">
        <v>147.37648012</v>
      </c>
      <c r="K18" s="342">
        <v>172.64241986999997</v>
      </c>
      <c r="M18" s="62"/>
    </row>
    <row r="19" spans="1:13">
      <c r="A19" s="53" t="s">
        <v>332</v>
      </c>
      <c r="B19" s="342">
        <v>77.216807360000004</v>
      </c>
      <c r="C19" s="434">
        <v>37.023159790000001</v>
      </c>
      <c r="D19" s="434">
        <v>106.86031932</v>
      </c>
      <c r="E19" s="434">
        <v>84.46842629999999</v>
      </c>
      <c r="F19" s="434">
        <v>110.52643661</v>
      </c>
      <c r="G19" s="434">
        <v>118.83745909000001</v>
      </c>
      <c r="H19" s="434">
        <v>134.49610809999999</v>
      </c>
      <c r="I19" s="342">
        <v>127.94376165</v>
      </c>
      <c r="J19" s="342">
        <v>147.97910843</v>
      </c>
      <c r="K19" s="342">
        <v>173.53384414000001</v>
      </c>
      <c r="M19" s="62"/>
    </row>
    <row r="20" spans="1:13">
      <c r="A20" s="53" t="s">
        <v>333</v>
      </c>
      <c r="B20" s="342">
        <v>68.502205900000007</v>
      </c>
      <c r="C20" s="434">
        <v>81.448818629999991</v>
      </c>
      <c r="D20" s="434">
        <v>105.29648059</v>
      </c>
      <c r="E20" s="434">
        <v>100.21065967</v>
      </c>
      <c r="F20" s="434">
        <v>97.169502090000009</v>
      </c>
      <c r="G20" s="434">
        <v>110.79913870999999</v>
      </c>
      <c r="H20" s="434">
        <v>116.49861413000001</v>
      </c>
      <c r="I20" s="342">
        <v>122.98666602</v>
      </c>
      <c r="J20" s="342">
        <v>126.41406296</v>
      </c>
      <c r="K20" s="342">
        <v>151.54563630000001</v>
      </c>
      <c r="M20" s="62"/>
    </row>
    <row r="21" spans="1:13">
      <c r="A21" s="53" t="s">
        <v>334</v>
      </c>
      <c r="B21" s="342">
        <v>67.002374280000012</v>
      </c>
      <c r="C21" s="434">
        <v>70.853192370000002</v>
      </c>
      <c r="D21" s="434">
        <v>93.705710060000001</v>
      </c>
      <c r="E21" s="434">
        <v>95.141949390000022</v>
      </c>
      <c r="F21" s="434">
        <v>107.38396283</v>
      </c>
      <c r="G21" s="434">
        <v>106.0442207</v>
      </c>
      <c r="H21" s="434">
        <v>124.91895360999999</v>
      </c>
      <c r="I21" s="342">
        <v>115.06615159</v>
      </c>
      <c r="J21" s="342">
        <v>135.12429889000001</v>
      </c>
      <c r="K21" s="342">
        <v>144.44781866000002</v>
      </c>
      <c r="M21" s="62"/>
    </row>
    <row r="22" spans="1:13">
      <c r="A22" s="53" t="s">
        <v>335</v>
      </c>
      <c r="B22" s="342">
        <v>62.458875950000007</v>
      </c>
      <c r="C22" s="434">
        <v>96.146667966663188</v>
      </c>
      <c r="D22" s="434">
        <v>110.35460975999999</v>
      </c>
      <c r="E22" s="434">
        <v>85.313336820000004</v>
      </c>
      <c r="F22" s="434">
        <v>107.17356842</v>
      </c>
      <c r="G22" s="434">
        <v>115.88658903999999</v>
      </c>
      <c r="H22" s="434">
        <v>123.0235491</v>
      </c>
      <c r="I22" s="342">
        <v>118.99660398</v>
      </c>
      <c r="J22" s="342">
        <v>142.0996184</v>
      </c>
      <c r="K22" s="342">
        <v>150.35039359999999</v>
      </c>
      <c r="M22" s="62"/>
    </row>
    <row r="23" spans="1:13">
      <c r="A23" s="53" t="s">
        <v>336</v>
      </c>
      <c r="B23" s="342">
        <v>64.114003169999989</v>
      </c>
      <c r="C23" s="434">
        <v>110.74643382622037</v>
      </c>
      <c r="D23" s="434">
        <v>97.094763920000005</v>
      </c>
      <c r="E23" s="434">
        <v>95.143779640000005</v>
      </c>
      <c r="F23" s="434">
        <v>108.13400804</v>
      </c>
      <c r="G23" s="434">
        <v>108.53778709999999</v>
      </c>
      <c r="H23" s="434">
        <v>119.43341377</v>
      </c>
      <c r="I23" s="342">
        <v>112.52145586</v>
      </c>
      <c r="J23" s="342">
        <v>151.55733734999998</v>
      </c>
      <c r="K23" s="342">
        <v>156.79898703999999</v>
      </c>
      <c r="M23" s="62"/>
    </row>
    <row r="24" spans="1:13">
      <c r="A24" s="53" t="s">
        <v>337</v>
      </c>
      <c r="B24" s="342">
        <v>67.650674129999999</v>
      </c>
      <c r="C24" s="434">
        <v>107.30464595786987</v>
      </c>
      <c r="D24" s="434">
        <v>95.044210100000001</v>
      </c>
      <c r="E24" s="434">
        <v>92.582130140000004</v>
      </c>
      <c r="F24" s="434">
        <v>123.90249345999999</v>
      </c>
      <c r="G24" s="434">
        <v>127.74372672999999</v>
      </c>
      <c r="H24" s="434">
        <v>121.13412496000001</v>
      </c>
      <c r="I24" s="342">
        <v>121.12857834</v>
      </c>
      <c r="J24" s="342">
        <v>137.42726971000002</v>
      </c>
      <c r="K24" s="342">
        <v>154.71164692000002</v>
      </c>
      <c r="M24" s="62"/>
    </row>
    <row r="25" spans="1:13">
      <c r="A25" s="53" t="s">
        <v>338</v>
      </c>
      <c r="B25" s="342">
        <v>71.637987620000018</v>
      </c>
      <c r="C25" s="434">
        <v>106.90122224168553</v>
      </c>
      <c r="D25" s="434">
        <v>214.06117962000002</v>
      </c>
      <c r="E25" s="434">
        <v>101.06831448</v>
      </c>
      <c r="F25" s="434">
        <v>179.89420113999998</v>
      </c>
      <c r="G25" s="434">
        <v>125.63557771000001</v>
      </c>
      <c r="H25" s="434">
        <v>119.57554629000001</v>
      </c>
      <c r="I25" s="342">
        <v>125.36315569000001</v>
      </c>
      <c r="J25" s="342">
        <v>145.14608622999998</v>
      </c>
      <c r="K25" s="342">
        <v>168.25323063999997</v>
      </c>
      <c r="M25" s="62"/>
    </row>
    <row r="26" spans="1:13">
      <c r="A26" s="53" t="s">
        <v>339</v>
      </c>
      <c r="B26" s="342">
        <v>62.606312139999993</v>
      </c>
      <c r="C26" s="434">
        <v>122.73259015899845</v>
      </c>
      <c r="D26" s="434">
        <v>211.31076392</v>
      </c>
      <c r="E26" s="434">
        <v>627.95100155</v>
      </c>
      <c r="F26" s="434">
        <v>121.2212107</v>
      </c>
      <c r="G26" s="434">
        <v>119.19945675</v>
      </c>
      <c r="H26" s="434">
        <v>155.21477060000001</v>
      </c>
      <c r="I26" s="342">
        <v>135.32522194000001</v>
      </c>
      <c r="J26" s="342">
        <v>158.26746645</v>
      </c>
      <c r="K26" s="342">
        <v>176.33800196000001</v>
      </c>
      <c r="M26" s="62"/>
    </row>
    <row r="27" spans="1:13">
      <c r="B27" s="262"/>
      <c r="C27" s="120"/>
      <c r="D27" s="120"/>
      <c r="E27" s="120"/>
      <c r="F27" s="120"/>
      <c r="G27" s="120"/>
      <c r="H27" s="120"/>
      <c r="I27" s="120"/>
      <c r="J27" s="120"/>
      <c r="K27" s="120"/>
    </row>
    <row r="28" spans="1:13">
      <c r="A28" s="230" t="s">
        <v>289</v>
      </c>
      <c r="B28" s="260">
        <v>799.48541224999997</v>
      </c>
      <c r="C28" s="260">
        <v>866.1019377614374</v>
      </c>
      <c r="D28" s="260">
        <v>1444.5998041299999</v>
      </c>
      <c r="E28" s="260">
        <v>1684.63488274</v>
      </c>
      <c r="F28" s="260">
        <v>1536.12283843</v>
      </c>
      <c r="G28" s="260">
        <v>1390.3988124299999</v>
      </c>
      <c r="H28" s="260">
        <v>1521.95715249</v>
      </c>
      <c r="I28" s="260">
        <v>1506.3726800900004</v>
      </c>
      <c r="J28" s="260">
        <v>1681.6942011799999</v>
      </c>
      <c r="K28" s="260">
        <v>1896.6944944399997</v>
      </c>
    </row>
    <row r="29" spans="1:13" ht="13.5" customHeight="1">
      <c r="A29" s="54"/>
    </row>
    <row r="30" spans="1:13">
      <c r="A30" s="57" t="s">
        <v>340</v>
      </c>
      <c r="B30" s="442"/>
      <c r="C30" s="442" t="s">
        <v>437</v>
      </c>
      <c r="D30" s="442" t="s">
        <v>438</v>
      </c>
      <c r="E30" s="442" t="s">
        <v>470</v>
      </c>
      <c r="F30" s="442" t="s">
        <v>529</v>
      </c>
      <c r="G30" s="442" t="s">
        <v>1038</v>
      </c>
      <c r="H30" s="442" t="s">
        <v>1251</v>
      </c>
      <c r="I30" s="442" t="s">
        <v>1339</v>
      </c>
      <c r="J30" s="442" t="s">
        <v>1396</v>
      </c>
      <c r="K30" s="442" t="s">
        <v>1738</v>
      </c>
    </row>
    <row r="31" spans="1:13">
      <c r="A31" s="57" t="s">
        <v>341</v>
      </c>
      <c r="B31" s="463"/>
      <c r="C31" s="463">
        <v>8.3324253939740967E-2</v>
      </c>
      <c r="D31" s="463">
        <v>0.66793276997367301</v>
      </c>
      <c r="E31" s="463">
        <v>0.16616025969528603</v>
      </c>
      <c r="F31" s="463">
        <v>-8.8156814174742859E-2</v>
      </c>
      <c r="G31" s="463">
        <v>-9.4864826141728309E-2</v>
      </c>
      <c r="H31" s="463">
        <v>9.4619140122879974E-2</v>
      </c>
      <c r="I31" s="463">
        <v>-1.0239757653165649E-2</v>
      </c>
      <c r="J31" s="463">
        <v>0.1163865512215243</v>
      </c>
      <c r="K31" s="463">
        <v>0.12784743689378231</v>
      </c>
    </row>
    <row r="32" spans="1:13" ht="16.5" customHeight="1">
      <c r="A32" s="27" t="s">
        <v>1894</v>
      </c>
    </row>
    <row r="33" spans="1:1" ht="16.5" customHeight="1">
      <c r="A33" s="27" t="s">
        <v>2033</v>
      </c>
    </row>
    <row r="34" spans="1:1">
      <c r="A34" s="1379" t="s">
        <v>1879</v>
      </c>
    </row>
    <row r="35" spans="1:1" ht="15.75">
      <c r="A35" s="23" t="s">
        <v>7</v>
      </c>
    </row>
    <row r="36" spans="1:1">
      <c r="A36" s="48"/>
    </row>
  </sheetData>
  <customSheetViews>
    <customSheetView guid="{45E423DD-7FD2-487F-8372-5798D7D06C15}" showPageBreaks="1" showGridLines="0" printArea="1">
      <selection activeCell="B6" sqref="B6"/>
      <pageMargins left="1.25" right="0.23622047244094491" top="0.98425196850393704" bottom="0.98425196850393704" header="0.51181102362204722" footer="0.51181102362204722"/>
      <pageSetup scale="80" orientation="landscape" r:id="rId1"/>
      <headerFooter alignWithMargins="0"/>
    </customSheetView>
    <customSheetView guid="{B297ACE3-C144-4411-A206-EE5C8D41CE1C}" topLeftCell="A19">
      <selection activeCell="H39" sqref="H39"/>
      <pageMargins left="1.2" right="0.25" top="1" bottom="1" header="0.5" footer="0.5"/>
      <pageSetup scale="90" orientation="portrait" r:id="rId2"/>
      <headerFooter alignWithMargins="0"/>
    </customSheetView>
    <customSheetView guid="{67BA8672-8137-4028-84CD-AA630649A2B3}" showRuler="0">
      <selection activeCell="L15" sqref="L15"/>
      <pageMargins left="1.2" right="0.25" top="1" bottom="1" header="0.5" footer="0.5"/>
      <pageSetup scale="90" orientation="portrait" r:id="rId3"/>
      <headerFooter alignWithMargins="0"/>
    </customSheetView>
    <customSheetView guid="{51F1D52B-5D55-4FCC-809B-9B4CC86C88B9}" showGridLines="0">
      <selection activeCell="B6" sqref="B6"/>
      <pageMargins left="1.25" right="0.23622047244094491" top="0.98425196850393704" bottom="0.98425196850393704" header="0.51181102362204722" footer="0.51181102362204722"/>
      <pageSetup scale="80" orientation="landscape" r:id="rId4"/>
      <headerFooter alignWithMargins="0"/>
    </customSheetView>
  </customSheetViews>
  <mergeCells count="11">
    <mergeCell ref="K12:K13"/>
    <mergeCell ref="J12:J13"/>
    <mergeCell ref="I12:I13"/>
    <mergeCell ref="H12:H13"/>
    <mergeCell ref="G12:G13"/>
    <mergeCell ref="A12:A13"/>
    <mergeCell ref="F12:F13"/>
    <mergeCell ref="E12:E13"/>
    <mergeCell ref="D12:D13"/>
    <mergeCell ref="C12:C13"/>
    <mergeCell ref="B12:B13"/>
  </mergeCells>
  <phoneticPr fontId="38" type="noConversion"/>
  <pageMargins left="1.1299999999999999" right="0.23622047244094491" top="0.9055118110236221" bottom="1.29" header="0.51181102362204722" footer="0.51181102362204722"/>
  <pageSetup scale="90" orientation="landscape" r:id="rId5"/>
  <headerFooter alignWithMargins="0"/>
  <drawing r:id="rId6"/>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pageSetUpPr fitToPage="1"/>
  </sheetPr>
  <dimension ref="A1:M52"/>
  <sheetViews>
    <sheetView showGridLines="0" zoomScaleNormal="100" workbookViewId="0">
      <selection activeCell="A12" sqref="A1:XFD1048576"/>
    </sheetView>
  </sheetViews>
  <sheetFormatPr defaultColWidth="9.140625" defaultRowHeight="15"/>
  <cols>
    <col min="1" max="1" width="19.140625" style="53" customWidth="1"/>
    <col min="2" max="11" width="11.7109375" style="53" customWidth="1"/>
    <col min="12" max="16384" width="9.140625" style="53"/>
  </cols>
  <sheetData>
    <row r="1" spans="1:13">
      <c r="A1" s="57" t="s">
        <v>281</v>
      </c>
      <c r="B1" s="57"/>
      <c r="C1" s="57"/>
      <c r="D1" s="57"/>
      <c r="E1" s="57"/>
      <c r="F1" s="57"/>
      <c r="G1" s="57"/>
      <c r="H1" s="57"/>
      <c r="I1" s="808"/>
      <c r="J1" s="808"/>
      <c r="K1" s="808">
        <v>113</v>
      </c>
    </row>
    <row r="8" spans="1:13">
      <c r="A8" s="55" t="s">
        <v>1180</v>
      </c>
    </row>
    <row r="9" spans="1:13">
      <c r="A9" s="66" t="s">
        <v>964</v>
      </c>
    </row>
    <row r="10" spans="1:13">
      <c r="A10" s="66" t="s">
        <v>1542</v>
      </c>
    </row>
    <row r="11" spans="1:13">
      <c r="A11" s="53" t="s">
        <v>359</v>
      </c>
    </row>
    <row r="12" spans="1:13" ht="15" customHeight="1">
      <c r="A12" s="1885" t="s">
        <v>327</v>
      </c>
      <c r="B12" s="1919">
        <v>2010</v>
      </c>
      <c r="C12" s="1919">
        <v>2011</v>
      </c>
      <c r="D12" s="1919">
        <v>2012</v>
      </c>
      <c r="E12" s="1919">
        <v>2013</v>
      </c>
      <c r="F12" s="1919">
        <v>2014</v>
      </c>
      <c r="G12" s="1919">
        <v>2015</v>
      </c>
      <c r="H12" s="1919">
        <v>2016</v>
      </c>
      <c r="I12" s="1919">
        <v>2017</v>
      </c>
      <c r="J12" s="1919">
        <v>2018</v>
      </c>
      <c r="K12" s="1925" t="s">
        <v>1549</v>
      </c>
    </row>
    <row r="13" spans="1:13">
      <c r="A13" s="1885"/>
      <c r="B13" s="1919"/>
      <c r="C13" s="1919"/>
      <c r="D13" s="1919"/>
      <c r="E13" s="1919"/>
      <c r="F13" s="1919"/>
      <c r="G13" s="1919"/>
      <c r="H13" s="1919"/>
      <c r="I13" s="1919"/>
      <c r="J13" s="1919"/>
      <c r="K13" s="1925"/>
    </row>
    <row r="14" spans="1:13">
      <c r="A14" s="228"/>
      <c r="B14" s="380"/>
      <c r="C14" s="380"/>
      <c r="D14" s="380"/>
      <c r="E14" s="380"/>
      <c r="F14" s="380"/>
      <c r="G14" s="380"/>
      <c r="H14" s="380"/>
      <c r="I14" s="380"/>
      <c r="J14" s="380"/>
      <c r="K14" s="380"/>
    </row>
    <row r="15" spans="1:13">
      <c r="A15" s="53" t="s">
        <v>328</v>
      </c>
      <c r="B15" s="342">
        <v>10.349613039999999</v>
      </c>
      <c r="C15" s="342">
        <v>12.57415692</v>
      </c>
      <c r="D15" s="342">
        <v>16.71159531</v>
      </c>
      <c r="E15" s="342">
        <v>13.79066591</v>
      </c>
      <c r="F15" s="342">
        <v>14.482822150000001</v>
      </c>
      <c r="G15" s="342">
        <v>13.650161839999999</v>
      </c>
      <c r="H15" s="434">
        <v>18.443948070000001</v>
      </c>
      <c r="I15" s="342">
        <v>19.191700000000001</v>
      </c>
      <c r="J15" s="342">
        <v>18.328098260000001</v>
      </c>
      <c r="K15" s="342">
        <v>19.302274690000001</v>
      </c>
      <c r="M15" s="1699"/>
    </row>
    <row r="16" spans="1:13">
      <c r="A16" s="53" t="s">
        <v>329</v>
      </c>
      <c r="B16" s="342">
        <v>11.191043499999999</v>
      </c>
      <c r="C16" s="342">
        <v>13.02591591</v>
      </c>
      <c r="D16" s="342">
        <v>17.734591129999998</v>
      </c>
      <c r="E16" s="342">
        <v>17.913125670000003</v>
      </c>
      <c r="F16" s="342">
        <v>15.6440514</v>
      </c>
      <c r="G16" s="342">
        <v>15.47116537</v>
      </c>
      <c r="H16" s="434">
        <v>21.65725913</v>
      </c>
      <c r="I16" s="342">
        <v>20.242524499999998</v>
      </c>
      <c r="J16" s="342">
        <v>19.76848038</v>
      </c>
      <c r="K16" s="342">
        <v>19.9086082</v>
      </c>
      <c r="M16" s="1699"/>
    </row>
    <row r="17" spans="1:13">
      <c r="A17" s="53" t="s">
        <v>330</v>
      </c>
      <c r="B17" s="342">
        <v>13.735489299999998</v>
      </c>
      <c r="C17" s="342">
        <v>13.81243104</v>
      </c>
      <c r="D17" s="342">
        <v>18.109617449999998</v>
      </c>
      <c r="E17" s="342">
        <v>16.71733691</v>
      </c>
      <c r="F17" s="342">
        <v>15.50505461</v>
      </c>
      <c r="G17" s="342">
        <v>16.216710450000001</v>
      </c>
      <c r="H17" s="434">
        <v>18.43513123</v>
      </c>
      <c r="I17" s="342">
        <v>24.451382300000002</v>
      </c>
      <c r="J17" s="342">
        <v>19.952327409999999</v>
      </c>
      <c r="K17" s="342">
        <v>19.91944273</v>
      </c>
      <c r="M17" s="1699"/>
    </row>
    <row r="18" spans="1:13">
      <c r="A18" s="53" t="s">
        <v>331</v>
      </c>
      <c r="B18" s="342">
        <v>14.086016429999999</v>
      </c>
      <c r="C18" s="342">
        <v>12.897622960000001</v>
      </c>
      <c r="D18" s="342">
        <v>29.390444769999998</v>
      </c>
      <c r="E18" s="342">
        <v>16.038678099999998</v>
      </c>
      <c r="F18" s="342">
        <v>14.946579949999999</v>
      </c>
      <c r="G18" s="342">
        <v>15.585289810000001</v>
      </c>
      <c r="H18" s="434">
        <v>23.611032050000002</v>
      </c>
      <c r="I18" s="342">
        <v>19.140709789999999</v>
      </c>
      <c r="J18" s="342">
        <v>20.024153980000001</v>
      </c>
      <c r="K18" s="342">
        <v>19.371859000000001</v>
      </c>
      <c r="M18" s="1699"/>
    </row>
    <row r="19" spans="1:13">
      <c r="A19" s="53" t="s">
        <v>332</v>
      </c>
      <c r="B19" s="342">
        <v>12.699021359999996</v>
      </c>
      <c r="C19" s="342">
        <v>12.142328130000001</v>
      </c>
      <c r="D19" s="342">
        <v>17.927614200000001</v>
      </c>
      <c r="E19" s="342">
        <v>14.98154379</v>
      </c>
      <c r="F19" s="342">
        <v>16.302994769999998</v>
      </c>
      <c r="G19" s="342">
        <v>12.88109285</v>
      </c>
      <c r="H19" s="434">
        <v>18.47933196</v>
      </c>
      <c r="I19" s="342">
        <v>17.938091309999997</v>
      </c>
      <c r="J19" s="342">
        <v>19.40380545</v>
      </c>
      <c r="K19" s="342">
        <v>19.0154146</v>
      </c>
      <c r="M19" s="1699"/>
    </row>
    <row r="20" spans="1:13">
      <c r="A20" s="53" t="s">
        <v>333</v>
      </c>
      <c r="B20" s="342">
        <v>13.084364269999998</v>
      </c>
      <c r="C20" s="342">
        <v>12.540696130000001</v>
      </c>
      <c r="D20" s="342">
        <v>18.764149320000001</v>
      </c>
      <c r="E20" s="342">
        <v>17.57190022</v>
      </c>
      <c r="F20" s="342">
        <v>14.38194713</v>
      </c>
      <c r="G20" s="342">
        <v>15.782154480000001</v>
      </c>
      <c r="H20" s="434">
        <v>19.238100160000002</v>
      </c>
      <c r="I20" s="342">
        <v>16.977762030000001</v>
      </c>
      <c r="J20" s="342">
        <v>18.325625089999999</v>
      </c>
      <c r="K20" s="342">
        <v>18.267266679999999</v>
      </c>
      <c r="M20" s="1699"/>
    </row>
    <row r="21" spans="1:13">
      <c r="A21" s="53" t="s">
        <v>334</v>
      </c>
      <c r="B21" s="342">
        <v>13.117386559999998</v>
      </c>
      <c r="C21" s="342">
        <v>12.16188882</v>
      </c>
      <c r="D21" s="342">
        <v>17.72124672</v>
      </c>
      <c r="E21" s="342">
        <v>16.298248699999998</v>
      </c>
      <c r="F21" s="342">
        <v>14.682526920000001</v>
      </c>
      <c r="G21" s="342">
        <v>13.904814160000001</v>
      </c>
      <c r="H21" s="434">
        <v>18.3992377</v>
      </c>
      <c r="I21" s="342">
        <v>18.191065690000002</v>
      </c>
      <c r="J21" s="342">
        <v>18.65955529</v>
      </c>
      <c r="K21" s="342">
        <v>18.192718030000002</v>
      </c>
      <c r="M21" s="1699"/>
    </row>
    <row r="22" spans="1:13">
      <c r="A22" s="53" t="s">
        <v>335</v>
      </c>
      <c r="B22" s="342">
        <v>12.448115479999998</v>
      </c>
      <c r="C22" s="342">
        <v>19.095161129999997</v>
      </c>
      <c r="D22" s="342">
        <v>17.799814730000001</v>
      </c>
      <c r="E22" s="342">
        <v>15.556357070000001</v>
      </c>
      <c r="F22" s="342">
        <v>13.9872484</v>
      </c>
      <c r="G22" s="342">
        <v>14.061683220000001</v>
      </c>
      <c r="H22" s="434">
        <v>17.716967690000001</v>
      </c>
      <c r="I22" s="342">
        <v>16.231980589999999</v>
      </c>
      <c r="J22" s="342">
        <v>18.600864999999999</v>
      </c>
      <c r="K22" s="342">
        <v>18.528001710000002</v>
      </c>
      <c r="M22" s="1699"/>
    </row>
    <row r="23" spans="1:13">
      <c r="A23" s="53" t="s">
        <v>336</v>
      </c>
      <c r="B23" s="342">
        <v>11.869148520000001</v>
      </c>
      <c r="C23" s="342">
        <v>20.699487519999998</v>
      </c>
      <c r="D23" s="342">
        <v>17.556310100000001</v>
      </c>
      <c r="E23" s="342">
        <v>13.986894119999999</v>
      </c>
      <c r="F23" s="342">
        <v>14.008240539999999</v>
      </c>
      <c r="G23" s="342">
        <v>13.5981363</v>
      </c>
      <c r="H23" s="434">
        <v>17.405814579999998</v>
      </c>
      <c r="I23" s="342">
        <v>28.035317320000001</v>
      </c>
      <c r="J23" s="342">
        <v>19.17154545</v>
      </c>
      <c r="K23" s="342">
        <v>18.16322753</v>
      </c>
      <c r="M23" s="1699"/>
    </row>
    <row r="24" spans="1:13">
      <c r="A24" s="53" t="s">
        <v>337</v>
      </c>
      <c r="B24" s="342">
        <v>11.835048520000001</v>
      </c>
      <c r="C24" s="342">
        <v>19.549736769999999</v>
      </c>
      <c r="D24" s="342">
        <v>13.931671939999999</v>
      </c>
      <c r="E24" s="342">
        <v>14.431370680000001</v>
      </c>
      <c r="F24" s="342">
        <v>13.07905399</v>
      </c>
      <c r="G24" s="342">
        <v>15.867600189999999</v>
      </c>
      <c r="H24" s="434">
        <v>17.627301020000001</v>
      </c>
      <c r="I24" s="342">
        <v>17.213312550000001</v>
      </c>
      <c r="J24" s="342">
        <v>18.89529121</v>
      </c>
      <c r="K24" s="342">
        <v>18.40582465</v>
      </c>
      <c r="M24" s="1699"/>
    </row>
    <row r="25" spans="1:13">
      <c r="A25" s="53" t="s">
        <v>338</v>
      </c>
      <c r="B25" s="342">
        <v>11.6332919</v>
      </c>
      <c r="C25" s="342">
        <v>19.047035989999998</v>
      </c>
      <c r="D25" s="342">
        <v>13.222398349999999</v>
      </c>
      <c r="E25" s="342">
        <v>14.217356029999999</v>
      </c>
      <c r="F25" s="342">
        <v>12.78226226</v>
      </c>
      <c r="G25" s="342">
        <v>17.74935627</v>
      </c>
      <c r="H25" s="434">
        <v>19.04517714</v>
      </c>
      <c r="I25" s="342">
        <v>17.749682</v>
      </c>
      <c r="J25" s="342">
        <v>18.187731739999997</v>
      </c>
      <c r="K25" s="342">
        <v>18.004579230000001</v>
      </c>
      <c r="M25" s="1699"/>
    </row>
    <row r="26" spans="1:13">
      <c r="A26" s="53" t="s">
        <v>339</v>
      </c>
      <c r="B26" s="342">
        <v>14.56673516</v>
      </c>
      <c r="C26" s="342">
        <v>16.380906899999999</v>
      </c>
      <c r="D26" s="342">
        <v>13.15063176</v>
      </c>
      <c r="E26" s="342">
        <v>15.18277967</v>
      </c>
      <c r="F26" s="342">
        <v>13.47584574</v>
      </c>
      <c r="G26" s="342">
        <v>19.25769111</v>
      </c>
      <c r="H26" s="434">
        <v>17.789104390000002</v>
      </c>
      <c r="I26" s="342">
        <v>21.129208200000001</v>
      </c>
      <c r="J26" s="342">
        <v>18.260047510000003</v>
      </c>
      <c r="K26" s="342">
        <v>18.080476600000001</v>
      </c>
      <c r="M26" s="1699"/>
    </row>
    <row r="27" spans="1:13">
      <c r="B27" s="1389"/>
      <c r="C27" s="380"/>
      <c r="D27" s="380"/>
      <c r="E27" s="380"/>
      <c r="F27" s="380"/>
      <c r="G27" s="380"/>
      <c r="H27" s="380"/>
      <c r="I27" s="380"/>
      <c r="J27" s="380"/>
      <c r="K27" s="380"/>
    </row>
    <row r="28" spans="1:13">
      <c r="A28" s="255" t="s">
        <v>289</v>
      </c>
      <c r="B28" s="1390">
        <v>150.61527404</v>
      </c>
      <c r="C28" s="1390">
        <v>183.92736822000001</v>
      </c>
      <c r="D28" s="1390">
        <v>212.02008578000002</v>
      </c>
      <c r="E28" s="1390">
        <v>186.68625686999999</v>
      </c>
      <c r="F28" s="1390">
        <v>173.27862786000003</v>
      </c>
      <c r="G28" s="1390">
        <v>184.02585604999999</v>
      </c>
      <c r="H28" s="1390">
        <v>227.84840512</v>
      </c>
      <c r="I28" s="1390">
        <v>236.49273628</v>
      </c>
      <c r="J28" s="1390">
        <v>227.57752676999999</v>
      </c>
      <c r="K28" s="1390">
        <v>225.15969365000001</v>
      </c>
    </row>
    <row r="29" spans="1:13" ht="13.5" customHeight="1">
      <c r="A29" s="54"/>
    </row>
    <row r="30" spans="1:13">
      <c r="A30" s="57" t="s">
        <v>340</v>
      </c>
      <c r="B30" s="231"/>
      <c r="C30" s="231" t="s">
        <v>437</v>
      </c>
      <c r="D30" s="231" t="s">
        <v>438</v>
      </c>
      <c r="E30" s="231" t="s">
        <v>470</v>
      </c>
      <c r="F30" s="231" t="s">
        <v>529</v>
      </c>
      <c r="G30" s="231" t="s">
        <v>1038</v>
      </c>
      <c r="H30" s="231" t="s">
        <v>1251</v>
      </c>
      <c r="I30" s="231" t="s">
        <v>1339</v>
      </c>
      <c r="J30" s="231" t="s">
        <v>1396</v>
      </c>
      <c r="K30" s="231" t="s">
        <v>1738</v>
      </c>
    </row>
    <row r="31" spans="1:13">
      <c r="A31" s="57" t="s">
        <v>341</v>
      </c>
      <c r="B31" s="459"/>
      <c r="C31" s="459">
        <v>0.22117341280508551</v>
      </c>
      <c r="D31" s="459">
        <v>0.15273810434996071</v>
      </c>
      <c r="E31" s="459">
        <v>-0.11948787218342771</v>
      </c>
      <c r="F31" s="459">
        <v>-7.1819046751451232E-2</v>
      </c>
      <c r="G31" s="459">
        <v>6.2022814485137578E-2</v>
      </c>
      <c r="H31" s="459">
        <v>0.23813256468750454</v>
      </c>
      <c r="I31" s="459">
        <v>3.7938958385279609E-2</v>
      </c>
      <c r="J31" s="459">
        <v>-3.7697603952810965E-2</v>
      </c>
      <c r="K31" s="459">
        <v>-1.0624217401059788E-2</v>
      </c>
    </row>
    <row r="32" spans="1:13" ht="15.75">
      <c r="A32" s="27" t="s">
        <v>1909</v>
      </c>
    </row>
    <row r="33" spans="1:1">
      <c r="A33" s="1379" t="s">
        <v>1879</v>
      </c>
    </row>
    <row r="34" spans="1:1" ht="15.75">
      <c r="A34" s="523" t="s">
        <v>1306</v>
      </c>
    </row>
    <row r="35" spans="1:1">
      <c r="A35" s="178"/>
    </row>
    <row r="36" spans="1:1">
      <c r="A36" s="178"/>
    </row>
    <row r="37" spans="1:1">
      <c r="A37" s="178"/>
    </row>
    <row r="38" spans="1:1">
      <c r="A38" s="178"/>
    </row>
    <row r="39" spans="1:1">
      <c r="A39" s="178"/>
    </row>
    <row r="40" spans="1:1">
      <c r="A40" s="178"/>
    </row>
    <row r="41" spans="1:1">
      <c r="A41" s="178"/>
    </row>
    <row r="42" spans="1:1">
      <c r="A42" s="178"/>
    </row>
    <row r="43" spans="1:1">
      <c r="A43" s="178"/>
    </row>
    <row r="44" spans="1:1">
      <c r="A44" s="178"/>
    </row>
    <row r="45" spans="1:1">
      <c r="A45" s="178"/>
    </row>
    <row r="46" spans="1:1">
      <c r="A46" s="178"/>
    </row>
    <row r="47" spans="1:1">
      <c r="A47" s="178"/>
    </row>
    <row r="48" spans="1:1">
      <c r="A48" s="178"/>
    </row>
    <row r="49" spans="1:1">
      <c r="A49" s="178"/>
    </row>
    <row r="50" spans="1:1">
      <c r="A50" s="178"/>
    </row>
    <row r="51" spans="1:1">
      <c r="A51" s="178"/>
    </row>
    <row r="52" spans="1:1">
      <c r="A52" s="178"/>
    </row>
  </sheetData>
  <customSheetViews>
    <customSheetView guid="{45E423DD-7FD2-487F-8372-5798D7D06C15}" showPageBreaks="1" printArea="1">
      <selection activeCell="A5" sqref="A5"/>
      <pageMargins left="1.42" right="0.46" top="1" bottom="1" header="0.5" footer="0.5"/>
      <pageSetup scale="90" orientation="landscape" r:id="rId1"/>
      <headerFooter alignWithMargins="0"/>
    </customSheetView>
    <customSheetView guid="{B297ACE3-C144-4411-A206-EE5C8D41CE1C}" topLeftCell="A13">
      <selection activeCell="H39" sqref="H39"/>
      <pageMargins left="1.42" right="0.46" top="1" bottom="1" header="0.5" footer="0.5"/>
      <pageSetup scale="90" orientation="landscape" r:id="rId2"/>
      <headerFooter alignWithMargins="0"/>
    </customSheetView>
    <customSheetView guid="{67BA8672-8137-4028-84CD-AA630649A2B3}" showRuler="0">
      <selection activeCell="A7" sqref="A7:A8"/>
      <pageMargins left="1.42" right="0.46" top="1" bottom="1" header="0.5" footer="0.5"/>
      <pageSetup scale="90" orientation="landscape" r:id="rId3"/>
      <headerFooter alignWithMargins="0"/>
    </customSheetView>
    <customSheetView guid="{51F1D52B-5D55-4FCC-809B-9B4CC86C88B9}">
      <selection activeCell="A5" sqref="A5"/>
      <pageMargins left="1.42" right="0.46" top="1" bottom="1" header="0.5" footer="0.5"/>
      <pageSetup scale="90" orientation="landscape" r:id="rId4"/>
      <headerFooter alignWithMargins="0"/>
    </customSheetView>
  </customSheetViews>
  <mergeCells count="11">
    <mergeCell ref="K12:K13"/>
    <mergeCell ref="J12:J13"/>
    <mergeCell ref="I12:I13"/>
    <mergeCell ref="H12:H13"/>
    <mergeCell ref="G12:G13"/>
    <mergeCell ref="F12:F13"/>
    <mergeCell ref="E12:E13"/>
    <mergeCell ref="A12:A13"/>
    <mergeCell ref="D12:D13"/>
    <mergeCell ref="C12:C13"/>
    <mergeCell ref="B12:B13"/>
  </mergeCells>
  <phoneticPr fontId="38" type="noConversion"/>
  <pageMargins left="1.04" right="0.47244094488188981" top="0.79" bottom="1.26" header="0.51181102362204722" footer="1.05"/>
  <pageSetup scale="89" orientation="landscape" r:id="rId5"/>
  <headerFooter alignWithMargins="0"/>
  <drawing r:id="rId6"/>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N55"/>
  <sheetViews>
    <sheetView showGridLines="0" zoomScaleNormal="100" workbookViewId="0">
      <selection activeCell="A12" sqref="A1:XFD1048576"/>
    </sheetView>
  </sheetViews>
  <sheetFormatPr defaultColWidth="9.140625" defaultRowHeight="15"/>
  <cols>
    <col min="1" max="1" width="18.7109375" style="48" customWidth="1"/>
    <col min="2" max="11" width="11.7109375" style="48" customWidth="1"/>
    <col min="12" max="16384" width="9.140625" style="48"/>
  </cols>
  <sheetData>
    <row r="1" spans="1:14" ht="15" customHeight="1">
      <c r="A1" s="57" t="s">
        <v>281</v>
      </c>
      <c r="B1" s="57"/>
      <c r="C1" s="57"/>
      <c r="D1" s="57"/>
      <c r="E1" s="57"/>
      <c r="F1" s="57"/>
      <c r="G1" s="57"/>
      <c r="H1" s="57"/>
      <c r="I1" s="808"/>
      <c r="J1" s="808"/>
      <c r="K1" s="808">
        <v>114</v>
      </c>
    </row>
    <row r="8" spans="1:14">
      <c r="A8" s="66" t="s">
        <v>1181</v>
      </c>
    </row>
    <row r="9" spans="1:14">
      <c r="A9" s="66" t="s">
        <v>965</v>
      </c>
    </row>
    <row r="10" spans="1:14">
      <c r="A10" s="66" t="s">
        <v>1542</v>
      </c>
    </row>
    <row r="11" spans="1:14">
      <c r="A11" s="48" t="s">
        <v>359</v>
      </c>
    </row>
    <row r="12" spans="1:14" ht="15" customHeight="1">
      <c r="A12" s="1885" t="s">
        <v>342</v>
      </c>
      <c r="B12" s="1919">
        <v>2010</v>
      </c>
      <c r="C12" s="1919">
        <v>2011</v>
      </c>
      <c r="D12" s="1919">
        <v>2012</v>
      </c>
      <c r="E12" s="1919">
        <v>2013</v>
      </c>
      <c r="F12" s="1919">
        <v>2014</v>
      </c>
      <c r="G12" s="1919">
        <v>2015</v>
      </c>
      <c r="H12" s="1919">
        <v>2016</v>
      </c>
      <c r="I12" s="1919">
        <v>2017</v>
      </c>
      <c r="J12" s="1919">
        <v>2018</v>
      </c>
      <c r="K12" s="1925" t="s">
        <v>1703</v>
      </c>
    </row>
    <row r="13" spans="1:14">
      <c r="A13" s="1885"/>
      <c r="B13" s="1919"/>
      <c r="C13" s="1919"/>
      <c r="D13" s="1919"/>
      <c r="E13" s="1919"/>
      <c r="F13" s="1919"/>
      <c r="G13" s="1919"/>
      <c r="H13" s="1919"/>
      <c r="I13" s="1919"/>
      <c r="J13" s="1919"/>
      <c r="K13" s="1925"/>
    </row>
    <row r="14" spans="1:14" ht="9" customHeight="1">
      <c r="A14" s="245"/>
      <c r="B14" s="271"/>
      <c r="C14" s="271"/>
      <c r="D14" s="271"/>
      <c r="E14" s="271"/>
      <c r="F14" s="271"/>
      <c r="G14" s="271"/>
      <c r="H14" s="271"/>
      <c r="I14" s="271"/>
      <c r="J14" s="271"/>
      <c r="K14" s="271"/>
    </row>
    <row r="15" spans="1:14">
      <c r="A15" s="48" t="s">
        <v>328</v>
      </c>
      <c r="B15" s="819">
        <v>165.77086811000004</v>
      </c>
      <c r="C15" s="819">
        <v>190.07075387999998</v>
      </c>
      <c r="D15" s="434">
        <v>244.79932912999999</v>
      </c>
      <c r="E15" s="819">
        <v>431.53894022000003</v>
      </c>
      <c r="F15" s="819">
        <v>356.47920466000005</v>
      </c>
      <c r="G15" s="819">
        <v>283.10476091000004</v>
      </c>
      <c r="H15" s="819">
        <v>390.72752966000002</v>
      </c>
      <c r="I15" s="819">
        <v>363.93115219999999</v>
      </c>
      <c r="J15" s="819">
        <v>401.18115437</v>
      </c>
      <c r="K15" s="819">
        <v>469.16247188</v>
      </c>
      <c r="N15" s="70"/>
    </row>
    <row r="16" spans="1:14">
      <c r="A16" s="48" t="s">
        <v>329</v>
      </c>
      <c r="B16" s="819">
        <v>339.05197379999993</v>
      </c>
      <c r="C16" s="819">
        <v>267.38253388999999</v>
      </c>
      <c r="D16" s="434">
        <v>281.85181722000004</v>
      </c>
      <c r="E16" s="819">
        <v>605.84865332000004</v>
      </c>
      <c r="F16" s="819">
        <v>93.116180999999997</v>
      </c>
      <c r="G16" s="819">
        <v>407.82081957999998</v>
      </c>
      <c r="H16" s="819">
        <v>476.39755434</v>
      </c>
      <c r="I16" s="819">
        <v>439.19068433000001</v>
      </c>
      <c r="J16" s="819">
        <v>445.85569633999995</v>
      </c>
      <c r="K16" s="819">
        <v>510.83280716000002</v>
      </c>
      <c r="N16" s="70"/>
    </row>
    <row r="17" spans="1:14">
      <c r="A17" s="48" t="s">
        <v>330</v>
      </c>
      <c r="B17" s="819">
        <v>355.97953525999998</v>
      </c>
      <c r="C17" s="819">
        <v>383.88488605999999</v>
      </c>
      <c r="D17" s="434">
        <v>331.54952933999999</v>
      </c>
      <c r="E17" s="819">
        <v>455.59515038999996</v>
      </c>
      <c r="F17" s="819">
        <v>200.59374119</v>
      </c>
      <c r="G17" s="819">
        <v>437.20012831999998</v>
      </c>
      <c r="H17" s="819">
        <v>574.81385003000003</v>
      </c>
      <c r="I17" s="819">
        <v>505.70418808999995</v>
      </c>
      <c r="J17" s="819">
        <v>513.49424720000002</v>
      </c>
      <c r="K17" s="819">
        <v>739.01371279</v>
      </c>
      <c r="N17" s="70"/>
    </row>
    <row r="18" spans="1:14">
      <c r="A18" s="48" t="s">
        <v>331</v>
      </c>
      <c r="B18" s="819">
        <v>285.51767987999995</v>
      </c>
      <c r="C18" s="819">
        <v>300.95002438</v>
      </c>
      <c r="D18" s="434">
        <v>260.43024296999999</v>
      </c>
      <c r="E18" s="819">
        <v>422.05072806999999</v>
      </c>
      <c r="F18" s="819">
        <v>546.53679344000011</v>
      </c>
      <c r="G18" s="819">
        <v>374.51363167</v>
      </c>
      <c r="H18" s="819">
        <v>462.06267602999998</v>
      </c>
      <c r="I18" s="819">
        <v>368.88583429000005</v>
      </c>
      <c r="J18" s="819">
        <v>499.50368345999999</v>
      </c>
      <c r="K18" s="819">
        <v>537.01601944000004</v>
      </c>
      <c r="N18" s="70"/>
    </row>
    <row r="19" spans="1:14">
      <c r="A19" s="48" t="s">
        <v>332</v>
      </c>
      <c r="B19" s="819">
        <v>279.13668808999995</v>
      </c>
      <c r="C19" s="819">
        <v>354.08743174</v>
      </c>
      <c r="D19" s="434">
        <v>316.54611425000002</v>
      </c>
      <c r="E19" s="819">
        <v>411.45209748000002</v>
      </c>
      <c r="F19" s="819">
        <v>899.74000403999992</v>
      </c>
      <c r="G19" s="819">
        <v>434.27125962999997</v>
      </c>
      <c r="H19" s="819">
        <v>394.43364851000001</v>
      </c>
      <c r="I19" s="819">
        <v>477.26092976000001</v>
      </c>
      <c r="J19" s="819">
        <v>587.28912049999997</v>
      </c>
      <c r="K19" s="819">
        <v>605.68093220000003</v>
      </c>
      <c r="N19" s="70"/>
    </row>
    <row r="20" spans="1:14">
      <c r="A20" s="48" t="s">
        <v>333</v>
      </c>
      <c r="B20" s="819">
        <v>394.61816676000007</v>
      </c>
      <c r="C20" s="819">
        <v>324.45933197000005</v>
      </c>
      <c r="D20" s="434">
        <v>311.73637728</v>
      </c>
      <c r="E20" s="819">
        <v>385.16578156000003</v>
      </c>
      <c r="F20" s="819">
        <v>277.38010205</v>
      </c>
      <c r="G20" s="819">
        <v>486.20763348000003</v>
      </c>
      <c r="H20" s="819">
        <v>487.11338748000003</v>
      </c>
      <c r="I20" s="819">
        <v>521.69492475000004</v>
      </c>
      <c r="J20" s="819">
        <v>561.79226602999995</v>
      </c>
      <c r="K20" s="819">
        <v>680.72864273000005</v>
      </c>
      <c r="N20" s="70"/>
    </row>
    <row r="21" spans="1:14">
      <c r="A21" s="48" t="s">
        <v>334</v>
      </c>
      <c r="B21" s="819">
        <v>335.41601186999992</v>
      </c>
      <c r="C21" s="819">
        <v>289.33687044999999</v>
      </c>
      <c r="D21" s="434">
        <v>395.86486270999995</v>
      </c>
      <c r="E21" s="819">
        <v>452.51227620999998</v>
      </c>
      <c r="F21" s="819">
        <v>565.40494022000007</v>
      </c>
      <c r="G21" s="819">
        <v>575.06716046000008</v>
      </c>
      <c r="H21" s="819">
        <v>468.82119677999998</v>
      </c>
      <c r="I21" s="819">
        <v>543.89876204999996</v>
      </c>
      <c r="J21" s="819">
        <v>657.25873847000003</v>
      </c>
      <c r="K21" s="819">
        <v>728.63064426999995</v>
      </c>
      <c r="N21" s="70"/>
    </row>
    <row r="22" spans="1:14">
      <c r="A22" s="48" t="s">
        <v>335</v>
      </c>
      <c r="B22" s="819">
        <v>380.35861687000005</v>
      </c>
      <c r="C22" s="819">
        <v>359.72835054000001</v>
      </c>
      <c r="D22" s="434">
        <v>347.77184619999997</v>
      </c>
      <c r="E22" s="819">
        <v>414.72942418999997</v>
      </c>
      <c r="F22" s="819">
        <v>115.70543151000001</v>
      </c>
      <c r="G22" s="819">
        <v>462.48583425999999</v>
      </c>
      <c r="H22" s="819">
        <v>422.74994263000002</v>
      </c>
      <c r="I22" s="819">
        <v>505.95025026000002</v>
      </c>
      <c r="J22" s="819">
        <v>592.91258692999997</v>
      </c>
      <c r="K22" s="819">
        <v>669.10054359000003</v>
      </c>
      <c r="N22" s="70"/>
    </row>
    <row r="23" spans="1:14">
      <c r="A23" s="48" t="s">
        <v>336</v>
      </c>
      <c r="B23" s="819">
        <v>320.26237444999998</v>
      </c>
      <c r="C23" s="819">
        <v>306.98309172</v>
      </c>
      <c r="D23" s="434">
        <v>275.85432874000003</v>
      </c>
      <c r="E23" s="819">
        <v>398.40980056000001</v>
      </c>
      <c r="F23" s="819">
        <v>105.36115359999999</v>
      </c>
      <c r="G23" s="819">
        <v>444.44242824000003</v>
      </c>
      <c r="H23" s="819">
        <v>452.91506737000003</v>
      </c>
      <c r="I23" s="819">
        <v>461.28701875000002</v>
      </c>
      <c r="J23" s="819">
        <v>535.47667813999999</v>
      </c>
      <c r="K23" s="819">
        <v>608.82680976999995</v>
      </c>
      <c r="N23" s="70"/>
    </row>
    <row r="24" spans="1:14">
      <c r="A24" s="48" t="s">
        <v>337</v>
      </c>
      <c r="B24" s="819">
        <v>321.45507190000001</v>
      </c>
      <c r="C24" s="819">
        <v>304.01852539999999</v>
      </c>
      <c r="D24" s="434">
        <v>381.54736674999998</v>
      </c>
      <c r="E24" s="819">
        <v>415.71565363999997</v>
      </c>
      <c r="F24" s="819">
        <v>670.98400061000007</v>
      </c>
      <c r="G24" s="819">
        <v>447.32171832</v>
      </c>
      <c r="H24" s="819">
        <v>504.28024698000002</v>
      </c>
      <c r="I24" s="819">
        <v>501.51569929000004</v>
      </c>
      <c r="J24" s="819">
        <v>558.34841357000005</v>
      </c>
      <c r="K24" s="819">
        <v>724.91729499999997</v>
      </c>
      <c r="N24" s="70"/>
    </row>
    <row r="25" spans="1:14">
      <c r="A25" s="48" t="s">
        <v>338</v>
      </c>
      <c r="B25" s="819">
        <v>287.88721229000009</v>
      </c>
      <c r="C25" s="819">
        <v>332.37175130999998</v>
      </c>
      <c r="D25" s="434">
        <v>328.96558751999999</v>
      </c>
      <c r="E25" s="819">
        <v>338.6279361</v>
      </c>
      <c r="F25" s="819">
        <v>255.32441912000002</v>
      </c>
      <c r="G25" s="819">
        <v>382.15398523000005</v>
      </c>
      <c r="H25" s="819">
        <v>501.18556022000001</v>
      </c>
      <c r="I25" s="819">
        <v>537.11578436000002</v>
      </c>
      <c r="J25" s="819">
        <v>481.57377880000001</v>
      </c>
      <c r="K25" s="819">
        <v>620.51761952999993</v>
      </c>
      <c r="N25" s="70"/>
    </row>
    <row r="26" spans="1:14">
      <c r="A26" s="48" t="s">
        <v>339</v>
      </c>
      <c r="B26" s="819">
        <v>397.83997767</v>
      </c>
      <c r="C26" s="819">
        <v>348.55395274</v>
      </c>
      <c r="D26" s="434">
        <v>394.56844351000001</v>
      </c>
      <c r="E26" s="819">
        <v>504.36442920999997</v>
      </c>
      <c r="F26" s="819">
        <v>329.30237987999999</v>
      </c>
      <c r="G26" s="819">
        <v>435.33397677999994</v>
      </c>
      <c r="H26" s="819">
        <v>532.73255486000005</v>
      </c>
      <c r="I26" s="819">
        <v>561.65496608000001</v>
      </c>
      <c r="J26" s="819">
        <v>485.45219635000001</v>
      </c>
      <c r="K26" s="819">
        <v>631.67889937999996</v>
      </c>
      <c r="N26" s="70"/>
    </row>
    <row r="27" spans="1:14" ht="9" customHeight="1">
      <c r="B27" s="1273"/>
      <c r="C27" s="271"/>
      <c r="D27" s="271"/>
      <c r="E27" s="271"/>
      <c r="F27" s="271"/>
      <c r="G27" s="271"/>
      <c r="H27" s="271"/>
      <c r="I27" s="271"/>
      <c r="J27" s="271"/>
      <c r="K27" s="271"/>
    </row>
    <row r="28" spans="1:14">
      <c r="A28" s="255" t="s">
        <v>289</v>
      </c>
      <c r="B28" s="123">
        <v>3863.2941769499998</v>
      </c>
      <c r="C28" s="123">
        <v>3761.8275040799999</v>
      </c>
      <c r="D28" s="123">
        <v>3871.4858456200004</v>
      </c>
      <c r="E28" s="123">
        <v>5236.0108709499991</v>
      </c>
      <c r="F28" s="123">
        <v>4415.9283513200007</v>
      </c>
      <c r="G28" s="123">
        <v>5169.9233368800005</v>
      </c>
      <c r="H28" s="123">
        <v>5668.2332148899995</v>
      </c>
      <c r="I28" s="123">
        <v>5788.0901942100008</v>
      </c>
      <c r="J28" s="123">
        <v>6320.1385601600005</v>
      </c>
      <c r="K28" s="123">
        <v>7526.1063977399999</v>
      </c>
    </row>
    <row r="29" spans="1:14" s="53" customFormat="1" ht="13.5" customHeight="1">
      <c r="A29" s="54"/>
    </row>
    <row r="30" spans="1:14" ht="15.75" thickBot="1">
      <c r="A30" s="443" t="s">
        <v>340</v>
      </c>
      <c r="B30" s="231"/>
      <c r="C30" s="448" t="s">
        <v>437</v>
      </c>
      <c r="D30" s="448" t="s">
        <v>438</v>
      </c>
      <c r="E30" s="448" t="s">
        <v>470</v>
      </c>
      <c r="F30" s="448" t="s">
        <v>529</v>
      </c>
      <c r="G30" s="448" t="s">
        <v>1038</v>
      </c>
      <c r="H30" s="448" t="s">
        <v>1251</v>
      </c>
      <c r="I30" s="448" t="s">
        <v>1339</v>
      </c>
      <c r="J30" s="448" t="s">
        <v>1396</v>
      </c>
      <c r="K30" s="448" t="s">
        <v>1738</v>
      </c>
    </row>
    <row r="31" spans="1:14" ht="16.5" thickTop="1" thickBot="1">
      <c r="A31" s="422" t="s">
        <v>341</v>
      </c>
      <c r="B31" s="464"/>
      <c r="C31" s="464">
        <v>-2.6264288511962608E-2</v>
      </c>
      <c r="D31" s="464">
        <v>2.9150284382010394E-2</v>
      </c>
      <c r="E31" s="464">
        <v>0.35245512439978355</v>
      </c>
      <c r="F31" s="464">
        <v>-0.15662353265534878</v>
      </c>
      <c r="G31" s="464">
        <v>0.17074438839901407</v>
      </c>
      <c r="H31" s="464">
        <v>9.6386318623967071E-2</v>
      </c>
      <c r="I31" s="464">
        <v>2.1145386009373546E-2</v>
      </c>
      <c r="J31" s="464">
        <v>9.1921229299817053E-2</v>
      </c>
      <c r="K31" s="464">
        <v>0.19081351240968192</v>
      </c>
    </row>
    <row r="32" spans="1:14" ht="16.5" thickTop="1">
      <c r="A32" s="27" t="s">
        <v>1894</v>
      </c>
    </row>
    <row r="33" spans="1:1" ht="15.75">
      <c r="A33" s="27" t="s">
        <v>2034</v>
      </c>
    </row>
    <row r="34" spans="1:1">
      <c r="A34" s="1379" t="s">
        <v>1879</v>
      </c>
    </row>
    <row r="35" spans="1:1" ht="15.75">
      <c r="A35" s="523" t="s">
        <v>1306</v>
      </c>
    </row>
    <row r="36" spans="1:1">
      <c r="A36" s="53"/>
    </row>
    <row r="37" spans="1:1">
      <c r="A37" s="53"/>
    </row>
    <row r="38" spans="1:1">
      <c r="A38" s="53"/>
    </row>
    <row r="39" spans="1:1">
      <c r="A39" s="53"/>
    </row>
    <row r="40" spans="1:1">
      <c r="A40" s="53"/>
    </row>
    <row r="41" spans="1:1">
      <c r="A41" s="53"/>
    </row>
    <row r="42" spans="1:1">
      <c r="A42" s="53"/>
    </row>
    <row r="43" spans="1:1">
      <c r="A43" s="53"/>
    </row>
    <row r="44" spans="1:1">
      <c r="A44" s="53"/>
    </row>
    <row r="45" spans="1:1">
      <c r="A45" s="53"/>
    </row>
    <row r="46" spans="1:1">
      <c r="A46" s="53"/>
    </row>
    <row r="47" spans="1:1">
      <c r="A47" s="53"/>
    </row>
    <row r="48" spans="1:1">
      <c r="A48" s="53"/>
    </row>
    <row r="49" spans="1:1">
      <c r="A49" s="53"/>
    </row>
    <row r="50" spans="1:1">
      <c r="A50" s="53"/>
    </row>
    <row r="51" spans="1:1">
      <c r="A51" s="53"/>
    </row>
    <row r="52" spans="1:1">
      <c r="A52" s="53"/>
    </row>
    <row r="53" spans="1:1">
      <c r="A53" s="53"/>
    </row>
    <row r="54" spans="1:1">
      <c r="A54" s="53"/>
    </row>
    <row r="55" spans="1:1">
      <c r="A55" s="53"/>
    </row>
  </sheetData>
  <customSheetViews>
    <customSheetView guid="{45E423DD-7FD2-487F-8372-5798D7D06C15}" showPageBreaks="1" showGridLines="0" printArea="1" hiddenColumns="1">
      <selection activeCell="A14" sqref="A14"/>
      <pageMargins left="0.73" right="0.75" top="0.27" bottom="0.6" header="0.22" footer="0.43"/>
      <printOptions horizontalCentered="1" verticalCentered="1"/>
      <pageSetup scale="90" orientation="landscape" r:id="rId1"/>
      <headerFooter alignWithMargins="0"/>
    </customSheetView>
    <customSheetView guid="{B297ACE3-C144-4411-A206-EE5C8D41CE1C}" showGridLines="0" hiddenColumns="1" topLeftCell="A19">
      <selection activeCell="H39" sqref="H39"/>
      <pageMargins left="0.73" right="0.75" top="0.27" bottom="0.6" header="0.22" footer="0.43"/>
      <printOptions horizontalCentered="1" verticalCentered="1"/>
      <pageSetup scale="90" orientation="landscape" r:id="rId2"/>
      <headerFooter alignWithMargins="0"/>
    </customSheetView>
    <customSheetView guid="{67BA8672-8137-4028-84CD-AA630649A2B3}" showGridLines="0" hiddenColumns="1" showRuler="0">
      <selection activeCell="H15" sqref="H15:H16"/>
      <pageMargins left="0.73" right="0.75" top="0.27" bottom="0.6" header="0.22" footer="0.43"/>
      <printOptions horizontalCentered="1" verticalCentered="1"/>
      <pageSetup scale="90" orientation="landscape" r:id="rId3"/>
      <headerFooter alignWithMargins="0"/>
    </customSheetView>
    <customSheetView guid="{51F1D52B-5D55-4FCC-809B-9B4CC86C88B9}" showGridLines="0" hiddenColumns="1">
      <selection activeCell="A14" sqref="A14"/>
      <pageMargins left="0.73" right="0.75" top="0.27" bottom="0.6" header="0.22" footer="0.43"/>
      <printOptions horizontalCentered="1" verticalCentered="1"/>
      <pageSetup scale="90" orientation="landscape" r:id="rId4"/>
      <headerFooter alignWithMargins="0"/>
    </customSheetView>
  </customSheetViews>
  <mergeCells count="11">
    <mergeCell ref="K12:K13"/>
    <mergeCell ref="J12:J13"/>
    <mergeCell ref="I12:I13"/>
    <mergeCell ref="H12:H13"/>
    <mergeCell ref="G12:G13"/>
    <mergeCell ref="F12:F13"/>
    <mergeCell ref="E12:E13"/>
    <mergeCell ref="A12:A13"/>
    <mergeCell ref="D12:D13"/>
    <mergeCell ref="C12:C13"/>
    <mergeCell ref="B12:B13"/>
  </mergeCells>
  <phoneticPr fontId="0" type="noConversion"/>
  <printOptions horizontalCentered="1" verticalCentered="1"/>
  <pageMargins left="0.6692913385826772" right="0.6692913385826772" top="0.51181102362204722" bottom="1.4173228346456694" header="0.23622047244094491" footer="0.98425196850393704"/>
  <pageSetup scale="85" orientation="landscape" r:id="rId5"/>
  <headerFooter alignWithMargins="0"/>
  <drawing r:id="rId6"/>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pageSetUpPr fitToPage="1"/>
  </sheetPr>
  <dimension ref="A1:N49"/>
  <sheetViews>
    <sheetView showGridLines="0" topLeftCell="A4" zoomScaleNormal="100" workbookViewId="0">
      <selection activeCell="A4" sqref="A1:XFD1048576"/>
    </sheetView>
  </sheetViews>
  <sheetFormatPr defaultColWidth="9.140625" defaultRowHeight="15"/>
  <cols>
    <col min="1" max="1" width="15.85546875" style="53" customWidth="1"/>
    <col min="2" max="11" width="11.7109375" style="53" customWidth="1"/>
    <col min="12" max="16384" width="9.140625" style="53"/>
  </cols>
  <sheetData>
    <row r="1" spans="1:14">
      <c r="A1" s="57" t="s">
        <v>281</v>
      </c>
      <c r="B1" s="58"/>
      <c r="C1" s="57"/>
      <c r="D1" s="57"/>
      <c r="E1" s="57"/>
      <c r="F1" s="57"/>
      <c r="G1" s="57"/>
      <c r="H1" s="57"/>
      <c r="I1" s="808"/>
      <c r="J1" s="808"/>
      <c r="K1" s="808">
        <v>115</v>
      </c>
    </row>
    <row r="6" spans="1:14">
      <c r="G6" s="53" t="s">
        <v>370</v>
      </c>
    </row>
    <row r="8" spans="1:14">
      <c r="A8" s="55" t="s">
        <v>1182</v>
      </c>
    </row>
    <row r="9" spans="1:14">
      <c r="A9" s="66" t="s">
        <v>968</v>
      </c>
    </row>
    <row r="10" spans="1:14">
      <c r="A10" s="66" t="s">
        <v>1542</v>
      </c>
    </row>
    <row r="11" spans="1:14">
      <c r="A11" s="53" t="s">
        <v>359</v>
      </c>
    </row>
    <row r="12" spans="1:14" ht="15" customHeight="1">
      <c r="A12" s="1885" t="s">
        <v>327</v>
      </c>
      <c r="B12" s="1919">
        <v>2010</v>
      </c>
      <c r="C12" s="1919">
        <v>2011</v>
      </c>
      <c r="D12" s="1919">
        <v>2012</v>
      </c>
      <c r="E12" s="1919">
        <v>2013</v>
      </c>
      <c r="F12" s="1919">
        <v>2014</v>
      </c>
      <c r="G12" s="1919">
        <v>2015</v>
      </c>
      <c r="H12" s="1919">
        <v>2016</v>
      </c>
      <c r="I12" s="1919">
        <v>2017</v>
      </c>
      <c r="J12" s="1919">
        <v>2018</v>
      </c>
      <c r="K12" s="1925" t="s">
        <v>1703</v>
      </c>
    </row>
    <row r="13" spans="1:14">
      <c r="A13" s="1885"/>
      <c r="B13" s="1919"/>
      <c r="C13" s="1919"/>
      <c r="D13" s="1919"/>
      <c r="E13" s="1919"/>
      <c r="F13" s="1919"/>
      <c r="G13" s="1919"/>
      <c r="H13" s="1919"/>
      <c r="I13" s="1919"/>
      <c r="J13" s="1919"/>
      <c r="K13" s="1925"/>
    </row>
    <row r="14" spans="1:14" ht="13.5" customHeight="1">
      <c r="A14" s="228"/>
      <c r="B14" s="872"/>
      <c r="C14" s="380"/>
      <c r="D14" s="380"/>
      <c r="E14" s="380"/>
      <c r="F14" s="380"/>
      <c r="G14" s="380"/>
      <c r="H14" s="380"/>
      <c r="I14" s="380"/>
      <c r="J14" s="380"/>
      <c r="K14" s="380"/>
    </row>
    <row r="15" spans="1:14">
      <c r="A15" s="53" t="s">
        <v>328</v>
      </c>
      <c r="B15" s="63">
        <v>85.940111129999991</v>
      </c>
      <c r="C15" s="63">
        <v>102.89811234</v>
      </c>
      <c r="D15" s="63">
        <v>127.86925031999999</v>
      </c>
      <c r="E15" s="819">
        <v>141.014791</v>
      </c>
      <c r="F15" s="819">
        <v>120.96590402</v>
      </c>
      <c r="G15" s="819">
        <v>137.79733712000001</v>
      </c>
      <c r="H15" s="819">
        <v>112.16867051</v>
      </c>
      <c r="I15" s="63">
        <v>137.14973386000003</v>
      </c>
      <c r="J15" s="63">
        <v>171.28260351</v>
      </c>
      <c r="K15" s="63">
        <v>209.01155979000001</v>
      </c>
      <c r="N15" s="79"/>
    </row>
    <row r="16" spans="1:14">
      <c r="A16" s="53" t="s">
        <v>329</v>
      </c>
      <c r="B16" s="63">
        <v>50.117626000000008</v>
      </c>
      <c r="C16" s="63">
        <v>78.098490389999995</v>
      </c>
      <c r="D16" s="63">
        <v>44.448889530000002</v>
      </c>
      <c r="E16" s="819">
        <v>93.098143859999993</v>
      </c>
      <c r="F16" s="819">
        <v>53.951425669999999</v>
      </c>
      <c r="G16" s="819">
        <v>50.895351700000006</v>
      </c>
      <c r="H16" s="819">
        <v>72.25745787000001</v>
      </c>
      <c r="I16" s="63">
        <v>80.746125140000004</v>
      </c>
      <c r="J16" s="63">
        <v>81.853151709999992</v>
      </c>
      <c r="K16" s="63">
        <v>107.07564515999997</v>
      </c>
      <c r="N16" s="79"/>
    </row>
    <row r="17" spans="1:14">
      <c r="A17" s="53" t="s">
        <v>330</v>
      </c>
      <c r="B17" s="63">
        <v>92.530869680000009</v>
      </c>
      <c r="C17" s="63">
        <v>74.31983846</v>
      </c>
      <c r="D17" s="63">
        <v>73.984305559999996</v>
      </c>
      <c r="E17" s="819">
        <v>119.48766289</v>
      </c>
      <c r="F17" s="819">
        <v>82.252332409999994</v>
      </c>
      <c r="G17" s="819">
        <v>112.6252382</v>
      </c>
      <c r="H17" s="819">
        <v>107.37391906000001</v>
      </c>
      <c r="I17" s="63">
        <v>114.99573687</v>
      </c>
      <c r="J17" s="63">
        <v>96.909998700000003</v>
      </c>
      <c r="K17" s="63">
        <v>147.02909477</v>
      </c>
      <c r="N17" s="79"/>
    </row>
    <row r="18" spans="1:14">
      <c r="A18" s="53" t="s">
        <v>331</v>
      </c>
      <c r="B18" s="63">
        <v>846.87193089999982</v>
      </c>
      <c r="C18" s="63">
        <v>425.536112</v>
      </c>
      <c r="D18" s="63">
        <v>530.31585658999995</v>
      </c>
      <c r="E18" s="819">
        <v>1132.0462149</v>
      </c>
      <c r="F18" s="819">
        <v>1228.22385285</v>
      </c>
      <c r="G18" s="819">
        <v>1253.17075077</v>
      </c>
      <c r="H18" s="819">
        <v>1305.0195814400001</v>
      </c>
      <c r="I18" s="63">
        <v>871.36686364000002</v>
      </c>
      <c r="J18" s="63">
        <v>975.52622203999999</v>
      </c>
      <c r="K18" s="63">
        <v>1811.6410448800002</v>
      </c>
      <c r="N18" s="79"/>
    </row>
    <row r="19" spans="1:14">
      <c r="A19" s="53" t="s">
        <v>332</v>
      </c>
      <c r="B19" s="63">
        <v>101.35832279</v>
      </c>
      <c r="C19" s="63">
        <v>595.06788900000004</v>
      </c>
      <c r="D19" s="63">
        <v>603.09019058000001</v>
      </c>
      <c r="E19" s="819">
        <v>162.82566641</v>
      </c>
      <c r="F19" s="819">
        <v>135.32151377000002</v>
      </c>
      <c r="G19" s="819">
        <v>140.41553091</v>
      </c>
      <c r="H19" s="819">
        <v>135.52076238000001</v>
      </c>
      <c r="I19" s="63">
        <v>774.16752257000007</v>
      </c>
      <c r="J19" s="63">
        <v>868.16325038000002</v>
      </c>
      <c r="K19" s="63">
        <v>267.33151162000001</v>
      </c>
      <c r="N19" s="79"/>
    </row>
    <row r="20" spans="1:14">
      <c r="A20" s="53" t="s">
        <v>333</v>
      </c>
      <c r="B20" s="63">
        <v>94.919083610000001</v>
      </c>
      <c r="C20" s="63">
        <v>105.61260406</v>
      </c>
      <c r="D20" s="63">
        <v>160.65587556</v>
      </c>
      <c r="E20" s="819">
        <v>107.32156338999999</v>
      </c>
      <c r="F20" s="819">
        <v>133.14542456999999</v>
      </c>
      <c r="G20" s="819">
        <v>142.85689087</v>
      </c>
      <c r="H20" s="819">
        <v>133.21497354000002</v>
      </c>
      <c r="I20" s="63">
        <v>147.28315875000001</v>
      </c>
      <c r="J20" s="63">
        <v>153.16054918</v>
      </c>
      <c r="K20" s="63">
        <v>145.86908711000001</v>
      </c>
      <c r="N20" s="79"/>
    </row>
    <row r="21" spans="1:14">
      <c r="A21" s="53" t="s">
        <v>334</v>
      </c>
      <c r="B21" s="63">
        <v>106.60689212</v>
      </c>
      <c r="C21" s="63">
        <v>120.68988312</v>
      </c>
      <c r="D21" s="63">
        <v>178.19478958000002</v>
      </c>
      <c r="E21" s="819">
        <v>179.97553331</v>
      </c>
      <c r="F21" s="819">
        <v>189.76728077999999</v>
      </c>
      <c r="G21" s="819">
        <v>168.25987074</v>
      </c>
      <c r="H21" s="819">
        <v>141.20008186999999</v>
      </c>
      <c r="I21" s="63">
        <v>143.06410631999998</v>
      </c>
      <c r="J21" s="63">
        <v>209.17951740000001</v>
      </c>
      <c r="K21" s="63">
        <v>244.97372186000001</v>
      </c>
      <c r="N21" s="79"/>
    </row>
    <row r="22" spans="1:14">
      <c r="A22" s="53" t="s">
        <v>335</v>
      </c>
      <c r="B22" s="63">
        <v>66.090168399999996</v>
      </c>
      <c r="C22" s="63">
        <v>61.570324939999999</v>
      </c>
      <c r="D22" s="63">
        <v>58.908454950000007</v>
      </c>
      <c r="E22" s="819">
        <v>62.192094869999998</v>
      </c>
      <c r="F22" s="819">
        <v>58.862139549999995</v>
      </c>
      <c r="G22" s="819">
        <v>78.048382310000008</v>
      </c>
      <c r="H22" s="819">
        <v>85.391516510000002</v>
      </c>
      <c r="I22" s="63">
        <v>85.656400730000001</v>
      </c>
      <c r="J22" s="63">
        <v>126.83314349</v>
      </c>
      <c r="K22" s="63">
        <v>105.72136612</v>
      </c>
      <c r="N22" s="79"/>
    </row>
    <row r="23" spans="1:14">
      <c r="A23" s="53" t="s">
        <v>336</v>
      </c>
      <c r="B23" s="63">
        <v>65.389451069999993</v>
      </c>
      <c r="C23" s="63">
        <v>78.566524170000008</v>
      </c>
      <c r="D23" s="63">
        <v>107.405886</v>
      </c>
      <c r="E23" s="819">
        <v>72.895275239999989</v>
      </c>
      <c r="F23" s="819">
        <v>83.550574249999997</v>
      </c>
      <c r="G23" s="819">
        <v>103.07557444</v>
      </c>
      <c r="H23" s="819">
        <v>112.17087131</v>
      </c>
      <c r="I23" s="63">
        <v>107.16467607999999</v>
      </c>
      <c r="J23" s="63">
        <v>156.48418612</v>
      </c>
      <c r="K23" s="63">
        <v>141.66922836000001</v>
      </c>
      <c r="N23" s="79"/>
    </row>
    <row r="24" spans="1:14">
      <c r="A24" s="53" t="s">
        <v>337</v>
      </c>
      <c r="B24" s="63">
        <v>798.76845409000009</v>
      </c>
      <c r="C24" s="63">
        <v>922.85020001999999</v>
      </c>
      <c r="D24" s="63">
        <v>1037.03623943</v>
      </c>
      <c r="E24" s="819">
        <v>1085.9560241199999</v>
      </c>
      <c r="F24" s="819">
        <v>1210.08687906</v>
      </c>
      <c r="G24" s="819">
        <v>1062.3607973600001</v>
      </c>
      <c r="H24" s="819">
        <v>1131.3835522500001</v>
      </c>
      <c r="I24" s="63">
        <v>1328.22193952</v>
      </c>
      <c r="J24" s="63">
        <v>1538.05157547</v>
      </c>
      <c r="K24" s="63">
        <v>1684.9674704900001</v>
      </c>
      <c r="N24" s="79"/>
    </row>
    <row r="25" spans="1:14">
      <c r="A25" s="53" t="s">
        <v>338</v>
      </c>
      <c r="B25" s="63">
        <v>78.932609779999979</v>
      </c>
      <c r="C25" s="63">
        <v>147.25034234</v>
      </c>
      <c r="D25" s="63">
        <v>65.671250259999994</v>
      </c>
      <c r="E25" s="819">
        <v>89.959912560000006</v>
      </c>
      <c r="F25" s="819">
        <v>80.252237170000001</v>
      </c>
      <c r="G25" s="819">
        <v>103.93747215</v>
      </c>
      <c r="H25" s="819">
        <v>123.16751006999999</v>
      </c>
      <c r="I25" s="63">
        <v>192.79546987000001</v>
      </c>
      <c r="J25" s="63">
        <v>133.74405553</v>
      </c>
      <c r="K25" s="63">
        <v>160.72817362000001</v>
      </c>
      <c r="N25" s="79"/>
    </row>
    <row r="26" spans="1:14">
      <c r="A26" s="53" t="s">
        <v>339</v>
      </c>
      <c r="B26" s="63">
        <v>55.462029910000005</v>
      </c>
      <c r="C26" s="819">
        <v>73.649946999999997</v>
      </c>
      <c r="D26" s="63">
        <v>49.80130613</v>
      </c>
      <c r="E26" s="819">
        <v>67.218578159999993</v>
      </c>
      <c r="F26" s="819">
        <v>77.292486159999996</v>
      </c>
      <c r="G26" s="819">
        <v>91.413618079999992</v>
      </c>
      <c r="H26" s="819">
        <v>84.786413420000002</v>
      </c>
      <c r="I26" s="63">
        <v>129.36687870999998</v>
      </c>
      <c r="J26" s="63">
        <v>98.333636180000013</v>
      </c>
      <c r="K26" s="63">
        <v>128.90676862999999</v>
      </c>
      <c r="N26" s="79"/>
    </row>
    <row r="27" spans="1:14" ht="13.5" customHeight="1">
      <c r="B27" s="872"/>
      <c r="C27" s="380"/>
      <c r="D27" s="380"/>
      <c r="E27" s="380"/>
      <c r="F27" s="380"/>
      <c r="G27" s="380"/>
      <c r="H27" s="380"/>
      <c r="I27" s="380"/>
      <c r="J27" s="380"/>
      <c r="K27" s="380"/>
    </row>
    <row r="28" spans="1:14">
      <c r="A28" s="230" t="s">
        <v>289</v>
      </c>
      <c r="B28" s="1386">
        <v>2442.9875494799999</v>
      </c>
      <c r="C28" s="1386">
        <v>2786.1102678400002</v>
      </c>
      <c r="D28" s="1386">
        <v>3037.3822944899998</v>
      </c>
      <c r="E28" s="1386">
        <v>3313.991460709999</v>
      </c>
      <c r="F28" s="1386">
        <v>3453.6720502600001</v>
      </c>
      <c r="G28" s="1386">
        <v>3444.8568146499997</v>
      </c>
      <c r="H28" s="1386">
        <v>3543.6553102300009</v>
      </c>
      <c r="I28" s="1386">
        <v>4111.9786120600002</v>
      </c>
      <c r="J28" s="1386">
        <v>4609.5218897100003</v>
      </c>
      <c r="K28" s="1386">
        <v>5154.9246724100012</v>
      </c>
    </row>
    <row r="29" spans="1:14" ht="13.5" customHeight="1">
      <c r="A29" s="54"/>
    </row>
    <row r="30" spans="1:14">
      <c r="A30" s="57" t="s">
        <v>340</v>
      </c>
      <c r="B30" s="231"/>
      <c r="C30" s="231" t="s">
        <v>437</v>
      </c>
      <c r="D30" s="231" t="s">
        <v>438</v>
      </c>
      <c r="E30" s="231" t="s">
        <v>470</v>
      </c>
      <c r="F30" s="231" t="s">
        <v>529</v>
      </c>
      <c r="G30" s="231" t="s">
        <v>1038</v>
      </c>
      <c r="H30" s="231" t="s">
        <v>1251</v>
      </c>
      <c r="I30" s="231" t="s">
        <v>1339</v>
      </c>
      <c r="J30" s="231" t="s">
        <v>1396</v>
      </c>
      <c r="K30" s="231" t="s">
        <v>1738</v>
      </c>
    </row>
    <row r="31" spans="1:14">
      <c r="A31" s="57" t="s">
        <v>341</v>
      </c>
      <c r="B31" s="459"/>
      <c r="C31" s="459">
        <v>0.14045209458109409</v>
      </c>
      <c r="D31" s="459">
        <v>9.0187394788507236E-2</v>
      </c>
      <c r="E31" s="459">
        <v>9.1068275047821778E-2</v>
      </c>
      <c r="F31" s="459">
        <v>4.2148747577060997E-2</v>
      </c>
      <c r="G31" s="459">
        <v>-2.5524240523464581E-3</v>
      </c>
      <c r="H31" s="459">
        <v>2.8680000620008084E-2</v>
      </c>
      <c r="I31" s="459">
        <v>0.16037770383291372</v>
      </c>
      <c r="J31" s="459">
        <v>0.12099850816119484</v>
      </c>
      <c r="K31" s="459">
        <v>0.11832090089810032</v>
      </c>
    </row>
    <row r="32" spans="1:14" ht="15.75">
      <c r="A32" s="27" t="s">
        <v>1894</v>
      </c>
    </row>
    <row r="33" spans="1:1" ht="15.75">
      <c r="A33" s="27" t="s">
        <v>2035</v>
      </c>
    </row>
    <row r="34" spans="1:1">
      <c r="A34" s="1379" t="s">
        <v>1879</v>
      </c>
    </row>
    <row r="35" spans="1:1" ht="15.75">
      <c r="A35" s="523" t="s">
        <v>1306</v>
      </c>
    </row>
    <row r="36" spans="1:1">
      <c r="A36" s="178"/>
    </row>
    <row r="37" spans="1:1">
      <c r="A37" s="178"/>
    </row>
    <row r="38" spans="1:1">
      <c r="A38" s="178"/>
    </row>
    <row r="39" spans="1:1">
      <c r="A39" s="178"/>
    </row>
    <row r="40" spans="1:1">
      <c r="A40" s="178"/>
    </row>
    <row r="41" spans="1:1">
      <c r="A41" s="178"/>
    </row>
    <row r="42" spans="1:1">
      <c r="A42" s="178"/>
    </row>
    <row r="43" spans="1:1">
      <c r="A43" s="178"/>
    </row>
    <row r="44" spans="1:1">
      <c r="A44" s="178"/>
    </row>
    <row r="45" spans="1:1">
      <c r="A45" s="178"/>
    </row>
    <row r="46" spans="1:1">
      <c r="A46" s="178"/>
    </row>
    <row r="47" spans="1:1">
      <c r="A47" s="178"/>
    </row>
    <row r="48" spans="1:1">
      <c r="A48" s="178"/>
    </row>
    <row r="49" spans="1:1">
      <c r="A49" s="178"/>
    </row>
  </sheetData>
  <customSheetViews>
    <customSheetView guid="{45E423DD-7FD2-487F-8372-5798D7D06C15}" showPageBreaks="1" printArea="1">
      <selection activeCell="B8" sqref="B8"/>
      <pageMargins left="1.35" right="0.75" top="1" bottom="1" header="0.5" footer="0.5"/>
      <pageSetup scale="90" orientation="portrait" r:id="rId1"/>
      <headerFooter alignWithMargins="0"/>
    </customSheetView>
    <customSheetView guid="{B297ACE3-C144-4411-A206-EE5C8D41CE1C}" topLeftCell="A25">
      <selection activeCell="H39" sqref="H39"/>
      <pageMargins left="1.35" right="0.75" top="1" bottom="1" header="0.5" footer="0.5"/>
      <pageSetup scale="90" orientation="portrait" r:id="rId2"/>
      <headerFooter alignWithMargins="0"/>
    </customSheetView>
    <customSheetView guid="{67BA8672-8137-4028-84CD-AA630649A2B3}" showRuler="0">
      <selection activeCell="F9" sqref="F9"/>
      <pageMargins left="1.35" right="0.75" top="1" bottom="1" header="0.5" footer="0.5"/>
      <pageSetup scale="90" orientation="portrait" r:id="rId3"/>
      <headerFooter alignWithMargins="0"/>
    </customSheetView>
    <customSheetView guid="{51F1D52B-5D55-4FCC-809B-9B4CC86C88B9}">
      <selection activeCell="B8" sqref="B8"/>
      <pageMargins left="1.35" right="0.75" top="1" bottom="1" header="0.5" footer="0.5"/>
      <pageSetup scale="90" orientation="portrait" r:id="rId4"/>
      <headerFooter alignWithMargins="0"/>
    </customSheetView>
  </customSheetViews>
  <mergeCells count="11">
    <mergeCell ref="K12:K13"/>
    <mergeCell ref="J12:J13"/>
    <mergeCell ref="I12:I13"/>
    <mergeCell ref="H12:H13"/>
    <mergeCell ref="G12:G13"/>
    <mergeCell ref="F12:F13"/>
    <mergeCell ref="A12:A13"/>
    <mergeCell ref="E12:E13"/>
    <mergeCell ref="D12:D13"/>
    <mergeCell ref="C12:C13"/>
    <mergeCell ref="B12:B13"/>
  </mergeCells>
  <phoneticPr fontId="38" type="noConversion"/>
  <pageMargins left="1.34" right="0.17" top="0.55000000000000004" bottom="0.48" header="0.34" footer="0.38"/>
  <pageSetup scale="91" orientation="landscape" r:id="rId5"/>
  <headerFooter alignWithMargins="0"/>
  <drawing r:id="rId6"/>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pageSetUpPr fitToPage="1"/>
  </sheetPr>
  <dimension ref="A1:N37"/>
  <sheetViews>
    <sheetView showGridLines="0" topLeftCell="A13" zoomScaleNormal="100" workbookViewId="0">
      <selection activeCell="K28" sqref="K28"/>
    </sheetView>
  </sheetViews>
  <sheetFormatPr defaultColWidth="9.140625" defaultRowHeight="15"/>
  <cols>
    <col min="1" max="1" width="15.42578125" style="53" customWidth="1"/>
    <col min="2" max="11" width="11.7109375" style="53" customWidth="1"/>
    <col min="12" max="13" width="9.140625" style="53"/>
    <col min="14" max="14" width="10.85546875" style="53" bestFit="1" customWidth="1"/>
    <col min="15" max="16384" width="9.140625" style="53"/>
  </cols>
  <sheetData>
    <row r="1" spans="1:14">
      <c r="A1" s="57" t="s">
        <v>281</v>
      </c>
      <c r="B1" s="57"/>
      <c r="C1" s="57"/>
      <c r="D1" s="57"/>
      <c r="E1" s="57"/>
      <c r="F1" s="57"/>
      <c r="G1" s="57"/>
      <c r="H1" s="57"/>
      <c r="I1" s="808"/>
      <c r="J1" s="808"/>
      <c r="K1" s="808">
        <v>116</v>
      </c>
    </row>
    <row r="8" spans="1:14">
      <c r="A8" s="55" t="s">
        <v>1183</v>
      </c>
    </row>
    <row r="9" spans="1:14">
      <c r="A9" s="66" t="s">
        <v>966</v>
      </c>
    </row>
    <row r="10" spans="1:14">
      <c r="A10" s="66" t="s">
        <v>1542</v>
      </c>
    </row>
    <row r="11" spans="1:14">
      <c r="A11" s="53" t="s">
        <v>359</v>
      </c>
    </row>
    <row r="12" spans="1:14" ht="15" customHeight="1">
      <c r="A12" s="1885" t="s">
        <v>342</v>
      </c>
      <c r="B12" s="1919">
        <v>2010</v>
      </c>
      <c r="C12" s="1919">
        <v>2011</v>
      </c>
      <c r="D12" s="1919">
        <v>2012</v>
      </c>
      <c r="E12" s="1919">
        <v>2013</v>
      </c>
      <c r="F12" s="1919">
        <v>2014</v>
      </c>
      <c r="G12" s="1919">
        <v>2015</v>
      </c>
      <c r="H12" s="1919">
        <v>2016</v>
      </c>
      <c r="I12" s="1919">
        <v>2017</v>
      </c>
      <c r="J12" s="1919">
        <v>2018</v>
      </c>
      <c r="K12" s="1925" t="s">
        <v>1741</v>
      </c>
    </row>
    <row r="13" spans="1:14">
      <c r="A13" s="1885"/>
      <c r="B13" s="1919"/>
      <c r="C13" s="1919"/>
      <c r="D13" s="1919"/>
      <c r="E13" s="1919"/>
      <c r="F13" s="1919"/>
      <c r="G13" s="1919"/>
      <c r="H13" s="1919"/>
      <c r="I13" s="1919"/>
      <c r="J13" s="1919"/>
      <c r="K13" s="1925"/>
    </row>
    <row r="14" spans="1:14" ht="8.25" customHeight="1">
      <c r="A14" s="228"/>
      <c r="B14" s="120"/>
      <c r="C14" s="120"/>
      <c r="D14" s="120"/>
      <c r="E14" s="120"/>
      <c r="F14" s="120"/>
      <c r="G14" s="819"/>
      <c r="H14" s="120"/>
      <c r="I14" s="120"/>
      <c r="J14" s="120"/>
      <c r="K14" s="120"/>
    </row>
    <row r="15" spans="1:14">
      <c r="A15" s="53" t="s">
        <v>328</v>
      </c>
      <c r="B15" s="993">
        <v>15.02221862</v>
      </c>
      <c r="C15" s="993">
        <v>18.155634059999997</v>
      </c>
      <c r="D15" s="993">
        <v>28.218240420000001</v>
      </c>
      <c r="E15" s="1692">
        <v>32.705531219999997</v>
      </c>
      <c r="F15" s="1692">
        <v>43.517523759999996</v>
      </c>
      <c r="G15" s="1692">
        <v>38.282157640000001</v>
      </c>
      <c r="H15" s="1700">
        <v>47.366233109999996</v>
      </c>
      <c r="I15" s="993">
        <v>62.499301729999999</v>
      </c>
      <c r="J15" s="993">
        <v>57.411766610000001</v>
      </c>
      <c r="K15" s="993">
        <v>83.789697059999995</v>
      </c>
      <c r="N15" s="79"/>
    </row>
    <row r="16" spans="1:14">
      <c r="A16" s="53" t="s">
        <v>329</v>
      </c>
      <c r="B16" s="993">
        <v>35.445728079999995</v>
      </c>
      <c r="C16" s="993">
        <v>50.263429350000003</v>
      </c>
      <c r="D16" s="993">
        <v>54.288744869999995</v>
      </c>
      <c r="E16" s="1692">
        <v>71.044508790000009</v>
      </c>
      <c r="F16" s="1692">
        <v>99.229724689999998</v>
      </c>
      <c r="G16" s="1692">
        <v>130.30096311</v>
      </c>
      <c r="H16" s="1700">
        <v>142.23860113000001</v>
      </c>
      <c r="I16" s="993">
        <v>142.39309917</v>
      </c>
      <c r="J16" s="993">
        <v>174.33289096000001</v>
      </c>
      <c r="K16" s="993">
        <v>201.50734444999998</v>
      </c>
      <c r="N16" s="79"/>
    </row>
    <row r="17" spans="1:14">
      <c r="A17" s="53" t="s">
        <v>330</v>
      </c>
      <c r="B17" s="993">
        <v>165.52086348999998</v>
      </c>
      <c r="C17" s="993">
        <v>174.10218071</v>
      </c>
      <c r="D17" s="993">
        <v>211.90311159999999</v>
      </c>
      <c r="E17" s="1692">
        <v>483.94958948000004</v>
      </c>
      <c r="F17" s="1692">
        <v>513.67259503000002</v>
      </c>
      <c r="G17" s="1692">
        <v>561.69193015999997</v>
      </c>
      <c r="H17" s="1700">
        <v>588.49553649999996</v>
      </c>
      <c r="I17" s="993">
        <v>703.88632462999999</v>
      </c>
      <c r="J17" s="993">
        <v>821.50756097999999</v>
      </c>
      <c r="K17" s="993">
        <v>951.05244120999998</v>
      </c>
      <c r="N17" s="79"/>
    </row>
    <row r="18" spans="1:14">
      <c r="A18" s="53" t="s">
        <v>331</v>
      </c>
      <c r="B18" s="993">
        <v>32.013177379999995</v>
      </c>
      <c r="C18" s="993">
        <v>35.549932770000005</v>
      </c>
      <c r="D18" s="993">
        <v>28.339670479999999</v>
      </c>
      <c r="E18" s="1692">
        <v>101.78750845</v>
      </c>
      <c r="F18" s="1692">
        <v>72.81643124</v>
      </c>
      <c r="G18" s="1692">
        <v>82.416106970000001</v>
      </c>
      <c r="H18" s="1700">
        <v>98.769081510000007</v>
      </c>
      <c r="I18" s="993">
        <v>90.489132180000013</v>
      </c>
      <c r="J18" s="993">
        <v>115.90429409000001</v>
      </c>
      <c r="K18" s="993">
        <v>134.50839384</v>
      </c>
      <c r="N18" s="79"/>
    </row>
    <row r="19" spans="1:14">
      <c r="A19" s="53" t="s">
        <v>332</v>
      </c>
      <c r="B19" s="993">
        <v>23.23878801</v>
      </c>
      <c r="C19" s="993">
        <v>27.272436800000001</v>
      </c>
      <c r="D19" s="993">
        <v>22.722601489999999</v>
      </c>
      <c r="E19" s="1692">
        <v>75.795671099999993</v>
      </c>
      <c r="F19" s="1692">
        <v>51.939308149999995</v>
      </c>
      <c r="G19" s="1692">
        <v>75.846295589999997</v>
      </c>
      <c r="H19" s="1700">
        <v>63.173573619999999</v>
      </c>
      <c r="I19" s="993">
        <v>85.046622989999989</v>
      </c>
      <c r="J19" s="993">
        <v>102.92420165</v>
      </c>
      <c r="K19" s="993">
        <v>109.90088789000002</v>
      </c>
      <c r="N19" s="79"/>
    </row>
    <row r="20" spans="1:14">
      <c r="A20" s="53" t="s">
        <v>333</v>
      </c>
      <c r="B20" s="993">
        <v>20.307045079999998</v>
      </c>
      <c r="C20" s="993">
        <v>29.010216660000001</v>
      </c>
      <c r="D20" s="993">
        <v>19.759073539999999</v>
      </c>
      <c r="E20" s="1692">
        <v>55.020012189999996</v>
      </c>
      <c r="F20" s="1692">
        <v>48.20282486</v>
      </c>
      <c r="G20" s="1692">
        <v>67.98964703</v>
      </c>
      <c r="H20" s="1700">
        <v>58.504645409999995</v>
      </c>
      <c r="I20" s="993">
        <v>74.977590109999994</v>
      </c>
      <c r="J20" s="993">
        <v>80.781587069999986</v>
      </c>
      <c r="K20" s="993">
        <v>92.80112075000001</v>
      </c>
      <c r="N20" s="79"/>
    </row>
    <row r="21" spans="1:14">
      <c r="A21" s="53" t="s">
        <v>334</v>
      </c>
      <c r="B21" s="993">
        <v>20.096244829999996</v>
      </c>
      <c r="C21" s="993">
        <v>22.49639372</v>
      </c>
      <c r="D21" s="993">
        <v>22.345165940000001</v>
      </c>
      <c r="E21" s="1692">
        <v>54.393846770000003</v>
      </c>
      <c r="F21" s="1692">
        <v>57.737633049999999</v>
      </c>
      <c r="G21" s="1692">
        <v>57.187902299999998</v>
      </c>
      <c r="H21" s="1700">
        <v>51.138900210000003</v>
      </c>
      <c r="I21" s="993">
        <v>69.024920900000012</v>
      </c>
      <c r="J21" s="993">
        <v>80.318027110000003</v>
      </c>
      <c r="K21" s="993">
        <v>88.604977560000009</v>
      </c>
      <c r="N21" s="79"/>
    </row>
    <row r="22" spans="1:14">
      <c r="A22" s="53" t="s">
        <v>335</v>
      </c>
      <c r="B22" s="993">
        <v>31.355485929999993</v>
      </c>
      <c r="C22" s="993">
        <v>32.059819390000001</v>
      </c>
      <c r="D22" s="993">
        <v>41.746847250000002</v>
      </c>
      <c r="E22" s="1692">
        <v>76.002563440000003</v>
      </c>
      <c r="F22" s="1692">
        <v>79.41671104000001</v>
      </c>
      <c r="G22" s="1692">
        <v>91.655942999999994</v>
      </c>
      <c r="H22" s="1700">
        <v>101.83985505</v>
      </c>
      <c r="I22" s="993">
        <v>122.7494975</v>
      </c>
      <c r="J22" s="993">
        <v>178.88256672999998</v>
      </c>
      <c r="K22" s="993">
        <v>184.95760963999999</v>
      </c>
      <c r="N22" s="79"/>
    </row>
    <row r="23" spans="1:14">
      <c r="A23" s="53" t="s">
        <v>336</v>
      </c>
      <c r="B23" s="993">
        <v>139.89698111999999</v>
      </c>
      <c r="C23" s="993">
        <v>155.71232768000002</v>
      </c>
      <c r="D23" s="993">
        <v>177.90794047999998</v>
      </c>
      <c r="E23" s="1692">
        <v>417.36241167000003</v>
      </c>
      <c r="F23" s="1692">
        <v>464.38001008999998</v>
      </c>
      <c r="G23" s="1692">
        <v>480.62607916000002</v>
      </c>
      <c r="H23" s="1700">
        <v>534.08601681000005</v>
      </c>
      <c r="I23" s="993">
        <v>599.20337316999996</v>
      </c>
      <c r="J23" s="993">
        <v>706.96865952999997</v>
      </c>
      <c r="K23" s="993">
        <v>829.03435778999994</v>
      </c>
      <c r="N23" s="79"/>
    </row>
    <row r="24" spans="1:14">
      <c r="A24" s="53" t="s">
        <v>337</v>
      </c>
      <c r="B24" s="993">
        <v>27.74723449</v>
      </c>
      <c r="C24" s="993">
        <v>32.428535940000003</v>
      </c>
      <c r="D24" s="993">
        <v>44.154253799999999</v>
      </c>
      <c r="E24" s="1692">
        <v>66.779880130000009</v>
      </c>
      <c r="F24" s="1692">
        <v>60.647841880000001</v>
      </c>
      <c r="G24" s="1692">
        <v>68.279444560000002</v>
      </c>
      <c r="H24" s="1700">
        <v>72.943846829999998</v>
      </c>
      <c r="I24" s="993">
        <v>96.714072879999989</v>
      </c>
      <c r="J24" s="993">
        <v>95.049166680000013</v>
      </c>
      <c r="K24" s="993">
        <v>109.33187947</v>
      </c>
      <c r="N24" s="79"/>
    </row>
    <row r="25" spans="1:14">
      <c r="A25" s="53" t="s">
        <v>338</v>
      </c>
      <c r="B25" s="993">
        <v>23.444418620000004</v>
      </c>
      <c r="C25" s="993">
        <v>26.280381730000002</v>
      </c>
      <c r="D25" s="993">
        <v>19.607203649999999</v>
      </c>
      <c r="E25" s="1692">
        <v>42.639393299999995</v>
      </c>
      <c r="F25" s="1692">
        <v>41.10300144</v>
      </c>
      <c r="G25" s="1692">
        <v>49.539708500000003</v>
      </c>
      <c r="H25" s="1700">
        <v>58.612382170000004</v>
      </c>
      <c r="I25" s="993">
        <v>65.14678112</v>
      </c>
      <c r="J25" s="993">
        <v>57.027211510000001</v>
      </c>
      <c r="K25" s="993">
        <v>64.545187569999996</v>
      </c>
      <c r="N25" s="79"/>
    </row>
    <row r="26" spans="1:14">
      <c r="A26" s="53" t="s">
        <v>339</v>
      </c>
      <c r="B26" s="993">
        <v>19.380034289999998</v>
      </c>
      <c r="C26" s="993">
        <v>23.689972709999999</v>
      </c>
      <c r="D26" s="993">
        <v>12.87782374</v>
      </c>
      <c r="E26" s="1692">
        <v>36.445395869999999</v>
      </c>
      <c r="F26" s="1692">
        <v>38.207119950000006</v>
      </c>
      <c r="G26" s="1692">
        <v>49.744353189999998</v>
      </c>
      <c r="H26" s="1700">
        <v>53.279051209999999</v>
      </c>
      <c r="I26" s="993">
        <v>57.138632340000001</v>
      </c>
      <c r="J26" s="993">
        <v>55.906122100000005</v>
      </c>
      <c r="K26" s="993">
        <v>54.092406709999992</v>
      </c>
      <c r="N26" s="79"/>
    </row>
    <row r="27" spans="1:14" ht="11.25" customHeight="1">
      <c r="B27" s="380"/>
      <c r="C27" s="380"/>
      <c r="D27" s="380"/>
      <c r="E27" s="380"/>
      <c r="F27" s="380"/>
      <c r="G27" s="380"/>
      <c r="H27" s="380"/>
      <c r="I27" s="380"/>
      <c r="J27" s="380"/>
      <c r="K27" s="380"/>
    </row>
    <row r="28" spans="1:14">
      <c r="A28" s="255" t="s">
        <v>289</v>
      </c>
      <c r="B28" s="374">
        <v>553.46821993999993</v>
      </c>
      <c r="C28" s="374">
        <v>627.22126152000021</v>
      </c>
      <c r="D28" s="374">
        <v>683.87067725999998</v>
      </c>
      <c r="E28" s="374">
        <v>1513.9263124100003</v>
      </c>
      <c r="F28" s="374">
        <v>1570.8707251800001</v>
      </c>
      <c r="G28" s="374">
        <v>1753.5605312100001</v>
      </c>
      <c r="H28" s="374">
        <v>1870.4477235600002</v>
      </c>
      <c r="I28" s="374">
        <v>2169.2693487200004</v>
      </c>
      <c r="J28" s="374">
        <v>2527.0140550199999</v>
      </c>
      <c r="K28" s="374">
        <v>2904.1263039399996</v>
      </c>
    </row>
    <row r="29" spans="1:14" ht="13.5" customHeight="1">
      <c r="A29" s="54"/>
    </row>
    <row r="30" spans="1:14">
      <c r="A30" s="57" t="s">
        <v>340</v>
      </c>
      <c r="B30" s="257"/>
      <c r="C30" s="257" t="s">
        <v>437</v>
      </c>
      <c r="D30" s="257" t="s">
        <v>438</v>
      </c>
      <c r="E30" s="257" t="s">
        <v>470</v>
      </c>
      <c r="F30" s="257" t="s">
        <v>529</v>
      </c>
      <c r="G30" s="257" t="s">
        <v>1038</v>
      </c>
      <c r="H30" s="257" t="s">
        <v>1251</v>
      </c>
      <c r="I30" s="257" t="s">
        <v>1339</v>
      </c>
      <c r="J30" s="257" t="s">
        <v>1396</v>
      </c>
      <c r="K30" s="257" t="s">
        <v>1738</v>
      </c>
    </row>
    <row r="31" spans="1:14">
      <c r="A31" s="57" t="s">
        <v>341</v>
      </c>
      <c r="B31" s="465"/>
      <c r="C31" s="465">
        <v>0.13325614538084163</v>
      </c>
      <c r="D31" s="465">
        <v>9.0318073087503947E-2</v>
      </c>
      <c r="E31" s="465">
        <v>1.2137611141271707</v>
      </c>
      <c r="F31" s="465">
        <v>3.7613728160488025E-2</v>
      </c>
      <c r="G31" s="465">
        <v>0.1162984344297755</v>
      </c>
      <c r="H31" s="465">
        <v>6.6657061601030021E-2</v>
      </c>
      <c r="I31" s="465">
        <v>0.15975941021824269</v>
      </c>
      <c r="J31" s="465">
        <v>0.16491483941866902</v>
      </c>
      <c r="K31" s="465">
        <v>0.14923235118967915</v>
      </c>
    </row>
    <row r="32" spans="1:14" ht="15.75">
      <c r="A32" s="9" t="s">
        <v>1894</v>
      </c>
    </row>
    <row r="33" spans="1:7" ht="15.75">
      <c r="A33" s="9" t="s">
        <v>2036</v>
      </c>
    </row>
    <row r="34" spans="1:7" ht="15.75">
      <c r="A34" s="589" t="s">
        <v>519</v>
      </c>
      <c r="B34" s="9"/>
      <c r="C34" s="9"/>
      <c r="D34" s="9"/>
      <c r="E34" s="9"/>
      <c r="F34" s="9"/>
      <c r="G34" s="9"/>
    </row>
    <row r="35" spans="1:7">
      <c r="A35" s="1379" t="s">
        <v>1879</v>
      </c>
    </row>
    <row r="36" spans="1:7" ht="15.75">
      <c r="A36" s="523" t="s">
        <v>1306</v>
      </c>
    </row>
    <row r="37" spans="1:7" ht="15.75">
      <c r="A37" s="9"/>
    </row>
  </sheetData>
  <customSheetViews>
    <customSheetView guid="{45E423DD-7FD2-487F-8372-5798D7D06C15}" showPageBreaks="1" printArea="1">
      <selection activeCell="A6" sqref="A6"/>
      <pageMargins left="1.44" right="0.75" top="1" bottom="0.36" header="0.5" footer="0.5"/>
      <pageSetup scale="89" orientation="landscape" r:id="rId1"/>
      <headerFooter alignWithMargins="0"/>
    </customSheetView>
    <customSheetView guid="{B297ACE3-C144-4411-A206-EE5C8D41CE1C}" topLeftCell="A13">
      <selection activeCell="H39" sqref="H39"/>
      <pageMargins left="1.44" right="0.75" top="1" bottom="0.36" header="0.5" footer="0.5"/>
      <pageSetup scale="90" orientation="landscape" r:id="rId2"/>
      <headerFooter alignWithMargins="0"/>
    </customSheetView>
    <customSheetView guid="{67BA8672-8137-4028-84CD-AA630649A2B3}" showRuler="0">
      <selection activeCell="A8" sqref="A8:A9"/>
      <pageMargins left="1.44" right="0.75" top="1" bottom="0.36" header="0.5" footer="0.5"/>
      <pageSetup scale="90" orientation="landscape" r:id="rId3"/>
      <headerFooter alignWithMargins="0"/>
    </customSheetView>
    <customSheetView guid="{51F1D52B-5D55-4FCC-809B-9B4CC86C88B9}">
      <selection activeCell="A6" sqref="A6"/>
      <pageMargins left="1.44" right="0.75" top="1" bottom="0.36" header="0.5" footer="0.5"/>
      <pageSetup scale="89" orientation="landscape" r:id="rId4"/>
      <headerFooter alignWithMargins="0"/>
    </customSheetView>
  </customSheetViews>
  <mergeCells count="11">
    <mergeCell ref="K12:K13"/>
    <mergeCell ref="J12:J13"/>
    <mergeCell ref="I12:I13"/>
    <mergeCell ref="H12:H13"/>
    <mergeCell ref="G12:G13"/>
    <mergeCell ref="F12:F13"/>
    <mergeCell ref="E12:E13"/>
    <mergeCell ref="D12:D13"/>
    <mergeCell ref="C12:C13"/>
    <mergeCell ref="A12:A13"/>
    <mergeCell ref="B12:B13"/>
  </mergeCells>
  <phoneticPr fontId="38" type="noConversion"/>
  <pageMargins left="0.98425196850393704" right="0.74803149606299213" top="0.78740157480314965" bottom="1.0236220472440944" header="0.51181102362204722" footer="0.9055118110236221"/>
  <pageSetup scale="91" orientation="landscape" r:id="rId5"/>
  <headerFooter alignWithMargins="0"/>
  <drawing r:id="rId6"/>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K39"/>
  <sheetViews>
    <sheetView showGridLines="0" zoomScaleNormal="100" workbookViewId="0">
      <selection activeCell="A12" sqref="A1:XFD1048576"/>
    </sheetView>
  </sheetViews>
  <sheetFormatPr defaultColWidth="9.140625" defaultRowHeight="15"/>
  <cols>
    <col min="1" max="1" width="13.42578125" style="53" customWidth="1"/>
    <col min="2" max="11" width="11.7109375" style="53" customWidth="1"/>
    <col min="12" max="16384" width="9.140625" style="53"/>
  </cols>
  <sheetData>
    <row r="1" spans="1:11">
      <c r="A1" s="57" t="s">
        <v>281</v>
      </c>
      <c r="B1" s="57"/>
      <c r="C1" s="57"/>
      <c r="D1" s="57"/>
      <c r="E1" s="57"/>
      <c r="F1" s="57"/>
      <c r="G1" s="57"/>
      <c r="H1" s="57"/>
      <c r="I1" s="808"/>
      <c r="J1" s="808"/>
      <c r="K1" s="808">
        <v>117</v>
      </c>
    </row>
    <row r="8" spans="1:11">
      <c r="A8" s="55" t="s">
        <v>1184</v>
      </c>
    </row>
    <row r="9" spans="1:11">
      <c r="A9" s="66" t="s">
        <v>967</v>
      </c>
    </row>
    <row r="10" spans="1:11">
      <c r="A10" s="66" t="s">
        <v>1542</v>
      </c>
    </row>
    <row r="11" spans="1:11">
      <c r="A11" s="53" t="s">
        <v>359</v>
      </c>
    </row>
    <row r="12" spans="1:11" ht="15" customHeight="1">
      <c r="A12" s="1885" t="s">
        <v>342</v>
      </c>
      <c r="B12" s="1919">
        <v>2010</v>
      </c>
      <c r="C12" s="1919">
        <v>2011</v>
      </c>
      <c r="D12" s="1919">
        <v>2012</v>
      </c>
      <c r="E12" s="1919">
        <v>2013</v>
      </c>
      <c r="F12" s="1919">
        <v>2014</v>
      </c>
      <c r="G12" s="1919">
        <v>2015</v>
      </c>
      <c r="H12" s="1919">
        <v>2016</v>
      </c>
      <c r="I12" s="1919">
        <v>2017</v>
      </c>
      <c r="J12" s="1919">
        <v>2018</v>
      </c>
      <c r="K12" s="1925" t="s">
        <v>1703</v>
      </c>
    </row>
    <row r="13" spans="1:11">
      <c r="A13" s="1885"/>
      <c r="B13" s="1919"/>
      <c r="C13" s="1919"/>
      <c r="D13" s="1919"/>
      <c r="E13" s="1919"/>
      <c r="F13" s="1919"/>
      <c r="G13" s="1919"/>
      <c r="H13" s="1919"/>
      <c r="I13" s="1919"/>
      <c r="J13" s="1919"/>
      <c r="K13" s="1925"/>
    </row>
    <row r="14" spans="1:11" ht="13.5" customHeight="1">
      <c r="A14" s="228"/>
      <c r="B14" s="120"/>
      <c r="C14" s="120"/>
      <c r="D14" s="120"/>
      <c r="E14" s="120"/>
      <c r="F14" s="120"/>
      <c r="G14" s="120"/>
      <c r="H14" s="120"/>
      <c r="I14" s="120"/>
      <c r="J14" s="120"/>
      <c r="K14" s="120"/>
    </row>
    <row r="15" spans="1:11">
      <c r="A15" s="53" t="s">
        <v>328</v>
      </c>
      <c r="B15" s="1381">
        <v>11.470638689999999</v>
      </c>
      <c r="C15" s="1382">
        <v>13645908.949999999</v>
      </c>
      <c r="D15" s="63">
        <v>17.730756030000002</v>
      </c>
      <c r="E15" s="819">
        <v>21.794219920000003</v>
      </c>
      <c r="F15" s="819">
        <v>32.708548379999996</v>
      </c>
      <c r="G15" s="819">
        <v>12.754816779999999</v>
      </c>
      <c r="H15" s="819">
        <v>14.66590124</v>
      </c>
      <c r="I15" s="63">
        <v>37.35991259</v>
      </c>
      <c r="J15" s="63">
        <v>34.052780270000007</v>
      </c>
      <c r="K15" s="63">
        <v>50.715414170000003</v>
      </c>
    </row>
    <row r="16" spans="1:11">
      <c r="A16" s="53" t="s">
        <v>329</v>
      </c>
      <c r="B16" s="1381">
        <v>9.8110008499999992</v>
      </c>
      <c r="C16" s="1382">
        <v>11327052.07</v>
      </c>
      <c r="D16" s="63">
        <v>14.554733310000001</v>
      </c>
      <c r="E16" s="819">
        <v>22.078798460000002</v>
      </c>
      <c r="F16" s="819">
        <v>16.63651364</v>
      </c>
      <c r="G16" s="819">
        <v>34.280233609999996</v>
      </c>
      <c r="H16" s="819">
        <v>34.315681159999997</v>
      </c>
      <c r="I16" s="63">
        <v>46.919777029999999</v>
      </c>
      <c r="J16" s="63">
        <v>33.47564697</v>
      </c>
      <c r="K16" s="63">
        <v>45.525671609999996</v>
      </c>
    </row>
    <row r="17" spans="1:11">
      <c r="A17" s="53" t="s">
        <v>330</v>
      </c>
      <c r="B17" s="1381">
        <v>15.763625259999998</v>
      </c>
      <c r="C17" s="1382">
        <v>22690197.079999998</v>
      </c>
      <c r="D17" s="63">
        <v>21.60455902</v>
      </c>
      <c r="E17" s="819">
        <v>24.234966109999998</v>
      </c>
      <c r="F17" s="819">
        <v>39.523710109999996</v>
      </c>
      <c r="G17" s="819">
        <v>61.085069390000001</v>
      </c>
      <c r="H17" s="819">
        <v>21.20948439</v>
      </c>
      <c r="I17" s="63">
        <v>34.077187049999999</v>
      </c>
      <c r="J17" s="63">
        <v>46.886169039999999</v>
      </c>
      <c r="K17" s="63">
        <v>56.292267080000016</v>
      </c>
    </row>
    <row r="18" spans="1:11">
      <c r="A18" s="53" t="s">
        <v>331</v>
      </c>
      <c r="B18" s="1381">
        <v>20.408354079999999</v>
      </c>
      <c r="C18" s="1382">
        <v>18335221.649999999</v>
      </c>
      <c r="D18" s="63">
        <v>19.763418619999999</v>
      </c>
      <c r="E18" s="819">
        <v>28.871515339999998</v>
      </c>
      <c r="F18" s="819">
        <v>31.342419700000001</v>
      </c>
      <c r="G18" s="819">
        <v>25.759675260000002</v>
      </c>
      <c r="H18" s="819">
        <v>50.000824850000001</v>
      </c>
      <c r="I18" s="63">
        <v>28.900680920000003</v>
      </c>
      <c r="J18" s="63">
        <v>36.89613129</v>
      </c>
      <c r="K18" s="63">
        <v>42.443118419999998</v>
      </c>
    </row>
    <row r="19" spans="1:11">
      <c r="A19" s="53" t="s">
        <v>332</v>
      </c>
      <c r="B19" s="1381">
        <v>14.470854729999999</v>
      </c>
      <c r="C19" s="1382">
        <v>32695852.149999999</v>
      </c>
      <c r="D19" s="63">
        <v>18.25139424</v>
      </c>
      <c r="E19" s="819">
        <v>21.647160489999997</v>
      </c>
      <c r="F19" s="819">
        <v>25.14379254</v>
      </c>
      <c r="G19" s="819">
        <v>21.818309020000001</v>
      </c>
      <c r="H19" s="819">
        <v>28.245257219999999</v>
      </c>
      <c r="I19" s="63">
        <v>37.123312200000001</v>
      </c>
      <c r="J19" s="63">
        <v>39.937230759999998</v>
      </c>
      <c r="K19" s="63">
        <v>52.397617189999991</v>
      </c>
    </row>
    <row r="20" spans="1:11">
      <c r="A20" s="53" t="s">
        <v>333</v>
      </c>
      <c r="B20" s="1381">
        <v>17.783485010000003</v>
      </c>
      <c r="C20" s="1382">
        <v>17638287.23</v>
      </c>
      <c r="D20" s="63">
        <v>21.915843260000003</v>
      </c>
      <c r="E20" s="819">
        <v>24.426459749999999</v>
      </c>
      <c r="F20" s="819">
        <v>20.922217059999998</v>
      </c>
      <c r="G20" s="819">
        <v>34.99646345</v>
      </c>
      <c r="H20" s="819">
        <v>29.728879059999997</v>
      </c>
      <c r="I20" s="63">
        <v>38.297328280000002</v>
      </c>
      <c r="J20" s="63">
        <v>41.11099437</v>
      </c>
      <c r="K20" s="63">
        <v>78.509363790000009</v>
      </c>
    </row>
    <row r="21" spans="1:11">
      <c r="A21" s="53" t="s">
        <v>334</v>
      </c>
      <c r="B21" s="1381">
        <v>23.479412079999999</v>
      </c>
      <c r="C21" s="1382">
        <v>14694727.93</v>
      </c>
      <c r="D21" s="63">
        <v>24.944243929999999</v>
      </c>
      <c r="E21" s="819">
        <v>30.216968300000001</v>
      </c>
      <c r="F21" s="819">
        <v>28.446766530000001</v>
      </c>
      <c r="G21" s="819">
        <v>38.585683809999999</v>
      </c>
      <c r="H21" s="819">
        <v>33.915002700000002</v>
      </c>
      <c r="I21" s="63">
        <v>33.102491550000003</v>
      </c>
      <c r="J21" s="63">
        <v>68.574928540000002</v>
      </c>
      <c r="K21" s="63">
        <v>52.635716830000007</v>
      </c>
    </row>
    <row r="22" spans="1:11">
      <c r="A22" s="53" t="s">
        <v>335</v>
      </c>
      <c r="B22" s="1381">
        <v>57.098872020000002</v>
      </c>
      <c r="C22" s="1382">
        <v>17337101.629999999</v>
      </c>
      <c r="D22" s="63">
        <v>17.006569170000002</v>
      </c>
      <c r="E22" s="819">
        <v>19.663969300000002</v>
      </c>
      <c r="F22" s="819">
        <v>30.570288179999999</v>
      </c>
      <c r="G22" s="819">
        <v>28.836690430000001</v>
      </c>
      <c r="H22" s="819">
        <v>32.071035699999996</v>
      </c>
      <c r="I22" s="63">
        <v>39.731203100000002</v>
      </c>
      <c r="J22" s="63">
        <v>39.10673774</v>
      </c>
      <c r="K22" s="63">
        <v>49.773348290000008</v>
      </c>
    </row>
    <row r="23" spans="1:11">
      <c r="A23" s="53" t="s">
        <v>336</v>
      </c>
      <c r="B23" s="1381">
        <v>15.991872490000004</v>
      </c>
      <c r="C23" s="1382">
        <v>24398146.760000002</v>
      </c>
      <c r="D23" s="63">
        <v>18.384469890000002</v>
      </c>
      <c r="E23" s="819">
        <v>23.695761749999999</v>
      </c>
      <c r="F23" s="819">
        <v>29.518438739999997</v>
      </c>
      <c r="G23" s="819">
        <v>23.807274260000003</v>
      </c>
      <c r="H23" s="819">
        <v>38.319339840000005</v>
      </c>
      <c r="I23" s="63">
        <v>37.376732759999996</v>
      </c>
      <c r="J23" s="63">
        <v>39.120268450000005</v>
      </c>
      <c r="K23" s="63">
        <v>66.091240550000009</v>
      </c>
    </row>
    <row r="24" spans="1:11">
      <c r="A24" s="53" t="s">
        <v>337</v>
      </c>
      <c r="B24" s="1381">
        <v>12.607378649999999</v>
      </c>
      <c r="C24" s="1382">
        <v>20752771.34</v>
      </c>
      <c r="D24" s="63">
        <v>24.41685025</v>
      </c>
      <c r="E24" s="819">
        <v>41.905546109999996</v>
      </c>
      <c r="F24" s="819">
        <v>24.582993769999998</v>
      </c>
      <c r="G24" s="819">
        <v>53.27772461</v>
      </c>
      <c r="H24" s="819">
        <v>35.405895310000005</v>
      </c>
      <c r="I24" s="63">
        <v>33.331777889999998</v>
      </c>
      <c r="J24" s="63">
        <v>50.010171490000005</v>
      </c>
      <c r="K24" s="63">
        <v>50.739792960000003</v>
      </c>
    </row>
    <row r="25" spans="1:11">
      <c r="A25" s="53" t="s">
        <v>338</v>
      </c>
      <c r="B25" s="1381">
        <v>14.470193659999998</v>
      </c>
      <c r="C25" s="1382">
        <v>24733214.620000001</v>
      </c>
      <c r="D25" s="63">
        <v>16.612317000000001</v>
      </c>
      <c r="E25" s="819">
        <v>33.103431620000002</v>
      </c>
      <c r="F25" s="819">
        <v>20.29773307</v>
      </c>
      <c r="G25" s="819">
        <v>35.000658520000002</v>
      </c>
      <c r="H25" s="819">
        <v>33.289092699999998</v>
      </c>
      <c r="I25" s="63">
        <v>42.248185290000002</v>
      </c>
      <c r="J25" s="63">
        <v>43.934660539999996</v>
      </c>
      <c r="K25" s="63">
        <v>97.605133040000013</v>
      </c>
    </row>
    <row r="26" spans="1:11">
      <c r="A26" s="53" t="s">
        <v>339</v>
      </c>
      <c r="B26" s="1381">
        <v>16.993660590000001</v>
      </c>
      <c r="C26" s="1382">
        <v>18746444.920000002</v>
      </c>
      <c r="D26" s="63">
        <v>11.548866039999998</v>
      </c>
      <c r="E26" s="819">
        <v>23.71116945</v>
      </c>
      <c r="F26" s="819">
        <v>25.123378219999999</v>
      </c>
      <c r="G26" s="819">
        <v>47.959886909999994</v>
      </c>
      <c r="H26" s="819">
        <v>37.276619109999999</v>
      </c>
      <c r="I26" s="63">
        <v>46.249021200000001</v>
      </c>
      <c r="J26" s="63">
        <v>51.06562358</v>
      </c>
      <c r="K26" s="63">
        <v>72.461969220000015</v>
      </c>
    </row>
    <row r="27" spans="1:11" ht="13.5" customHeight="1">
      <c r="B27" s="1368"/>
      <c r="C27" s="380"/>
      <c r="D27" s="380"/>
      <c r="E27" s="380"/>
      <c r="F27" s="380"/>
      <c r="G27" s="380"/>
      <c r="H27" s="380"/>
      <c r="I27" s="380"/>
      <c r="J27" s="380"/>
      <c r="K27" s="120"/>
    </row>
    <row r="28" spans="1:11">
      <c r="A28" s="255" t="s">
        <v>289</v>
      </c>
      <c r="B28" s="374">
        <v>230.34934810999999</v>
      </c>
      <c r="C28" s="374">
        <v>236.99492632999997</v>
      </c>
      <c r="D28" s="374">
        <v>226.73402075999999</v>
      </c>
      <c r="E28" s="374">
        <v>315.34996659999996</v>
      </c>
      <c r="F28" s="374">
        <v>324.81679993999995</v>
      </c>
      <c r="G28" s="374">
        <v>418.16248604999998</v>
      </c>
      <c r="H28" s="374">
        <v>388.44301328</v>
      </c>
      <c r="I28" s="374">
        <v>454.71760985999998</v>
      </c>
      <c r="J28" s="374">
        <v>524.17134304000001</v>
      </c>
      <c r="K28" s="123">
        <v>715.19065315000012</v>
      </c>
    </row>
    <row r="29" spans="1:11" ht="13.5" customHeight="1">
      <c r="A29" s="54"/>
    </row>
    <row r="30" spans="1:11">
      <c r="A30" s="57" t="s">
        <v>340</v>
      </c>
      <c r="B30" s="257"/>
      <c r="C30" s="257" t="s">
        <v>437</v>
      </c>
      <c r="D30" s="257" t="s">
        <v>438</v>
      </c>
      <c r="E30" s="257" t="s">
        <v>470</v>
      </c>
      <c r="F30" s="257" t="s">
        <v>529</v>
      </c>
      <c r="G30" s="257" t="s">
        <v>1038</v>
      </c>
      <c r="H30" s="257" t="s">
        <v>1251</v>
      </c>
      <c r="I30" s="257" t="s">
        <v>1339</v>
      </c>
      <c r="J30" s="257" t="s">
        <v>1396</v>
      </c>
      <c r="K30" s="257" t="s">
        <v>1738</v>
      </c>
    </row>
    <row r="31" spans="1:11">
      <c r="A31" s="57" t="s">
        <v>341</v>
      </c>
      <c r="B31" s="465"/>
      <c r="C31" s="465">
        <v>2.8849997946712058E-2</v>
      </c>
      <c r="D31" s="465">
        <v>-4.3295887084571327E-2</v>
      </c>
      <c r="E31" s="465">
        <v>0.39083656498907482</v>
      </c>
      <c r="F31" s="465">
        <v>3.0020086705790039E-2</v>
      </c>
      <c r="G31" s="465">
        <v>0.28737948938368585</v>
      </c>
      <c r="H31" s="465">
        <v>-7.1071590019307518E-2</v>
      </c>
      <c r="I31" s="465">
        <v>0.17061600882039163</v>
      </c>
      <c r="J31" s="465">
        <v>0.15274036385215806</v>
      </c>
      <c r="K31" s="465">
        <v>0.36442150576595567</v>
      </c>
    </row>
    <row r="32" spans="1:11" ht="15.75">
      <c r="A32" s="27" t="s">
        <v>1894</v>
      </c>
    </row>
    <row r="33" spans="1:11">
      <c r="A33" s="1927" t="s">
        <v>2072</v>
      </c>
      <c r="B33" s="1927"/>
      <c r="C33" s="1927"/>
      <c r="D33" s="1927"/>
      <c r="E33" s="1927"/>
      <c r="F33" s="1927"/>
      <c r="G33" s="1927"/>
      <c r="H33" s="1927"/>
      <c r="I33" s="1927"/>
      <c r="J33" s="1927"/>
      <c r="K33" s="1927"/>
    </row>
    <row r="34" spans="1:11" ht="15.75" customHeight="1">
      <c r="A34" s="1927"/>
      <c r="B34" s="1927"/>
      <c r="C34" s="1927"/>
      <c r="D34" s="1927"/>
      <c r="E34" s="1927"/>
      <c r="F34" s="1927"/>
      <c r="G34" s="1927"/>
      <c r="H34" s="1927"/>
      <c r="I34" s="1927"/>
      <c r="J34" s="1927"/>
      <c r="K34" s="1927"/>
    </row>
    <row r="35" spans="1:11">
      <c r="A35" s="1379" t="s">
        <v>1879</v>
      </c>
    </row>
    <row r="36" spans="1:11" ht="15.75">
      <c r="A36" s="523" t="s">
        <v>1306</v>
      </c>
    </row>
    <row r="37" spans="1:11">
      <c r="A37" s="178"/>
    </row>
    <row r="38" spans="1:11">
      <c r="A38" s="178"/>
    </row>
    <row r="39" spans="1:11">
      <c r="A39" s="178"/>
    </row>
  </sheetData>
  <customSheetViews>
    <customSheetView guid="{45E423DD-7FD2-487F-8372-5798D7D06C15}" showPageBreaks="1" printArea="1">
      <selection activeCell="A6" sqref="A6"/>
      <pageMargins left="1.48" right="0.4" top="1" bottom="0.63" header="0.5" footer="0.5"/>
      <pageSetup scale="92" orientation="landscape" r:id="rId1"/>
      <headerFooter alignWithMargins="0"/>
    </customSheetView>
    <customSheetView guid="{B297ACE3-C144-4411-A206-EE5C8D41CE1C}" topLeftCell="A10">
      <selection activeCell="H39" sqref="H39"/>
      <pageMargins left="1.48" right="0.4" top="1" bottom="0.63" header="0.5" footer="0.5"/>
      <pageSetup scale="95" orientation="landscape" r:id="rId2"/>
      <headerFooter alignWithMargins="0"/>
    </customSheetView>
    <customSheetView guid="{67BA8672-8137-4028-84CD-AA630649A2B3}" showRuler="0">
      <selection activeCell="I6" sqref="I6"/>
      <pageMargins left="1.48" right="0.4" top="1" bottom="0.63" header="0.5" footer="0.5"/>
      <pageSetup scale="95" orientation="landscape" r:id="rId3"/>
      <headerFooter alignWithMargins="0"/>
    </customSheetView>
    <customSheetView guid="{51F1D52B-5D55-4FCC-809B-9B4CC86C88B9}">
      <selection activeCell="A6" sqref="A6"/>
      <pageMargins left="1.48" right="0.4" top="1" bottom="0.63" header="0.5" footer="0.5"/>
      <pageSetup scale="92" orientation="landscape" r:id="rId4"/>
      <headerFooter alignWithMargins="0"/>
    </customSheetView>
  </customSheetViews>
  <mergeCells count="12">
    <mergeCell ref="A33:K34"/>
    <mergeCell ref="F12:F13"/>
    <mergeCell ref="E12:E13"/>
    <mergeCell ref="D12:D13"/>
    <mergeCell ref="C12:C13"/>
    <mergeCell ref="A12:A13"/>
    <mergeCell ref="B12:B13"/>
    <mergeCell ref="K12:K13"/>
    <mergeCell ref="J12:J13"/>
    <mergeCell ref="I12:I13"/>
    <mergeCell ref="H12:H13"/>
    <mergeCell ref="G12:G13"/>
  </mergeCells>
  <phoneticPr fontId="38" type="noConversion"/>
  <pageMargins left="1.5" right="0.39370078740157483" top="0.86614173228346458" bottom="1.1023622047244095" header="0.51181102362204722" footer="0.27559055118110237"/>
  <pageSetup scale="78" orientation="landscape" r:id="rId5"/>
  <headerFooter alignWithMargins="0"/>
  <drawing r:id="rId6"/>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0"/>
  <sheetViews>
    <sheetView showGridLines="0" topLeftCell="A15" zoomScaleNormal="100" workbookViewId="0">
      <selection activeCell="A3" sqref="A1:XFD1048576"/>
    </sheetView>
  </sheetViews>
  <sheetFormatPr defaultColWidth="9.140625" defaultRowHeight="15"/>
  <cols>
    <col min="1" max="1" width="22.7109375" style="53" customWidth="1"/>
    <col min="2" max="2" width="9.7109375" style="53" customWidth="1"/>
    <col min="3" max="11" width="11.7109375" style="53" customWidth="1"/>
    <col min="12" max="16" width="15.7109375" style="53" bestFit="1" customWidth="1"/>
    <col min="17" max="16384" width="9.140625" style="53"/>
  </cols>
  <sheetData>
    <row r="1" spans="1:14" hidden="1"/>
    <row r="2" spans="1:14" hidden="1"/>
    <row r="3" spans="1:14">
      <c r="A3" s="57" t="s">
        <v>281</v>
      </c>
      <c r="B3" s="57"/>
      <c r="C3" s="57"/>
      <c r="D3" s="57"/>
      <c r="E3" s="57"/>
      <c r="F3" s="57"/>
      <c r="G3" s="57"/>
      <c r="H3" s="57"/>
      <c r="I3" s="808"/>
      <c r="J3" s="823"/>
      <c r="K3" s="823">
        <v>118</v>
      </c>
    </row>
    <row r="4" spans="1:14">
      <c r="D4" s="53" t="s">
        <v>370</v>
      </c>
    </row>
    <row r="8" spans="1:14">
      <c r="A8" s="66" t="s">
        <v>1185</v>
      </c>
    </row>
    <row r="9" spans="1:14">
      <c r="A9" s="66" t="s">
        <v>1422</v>
      </c>
    </row>
    <row r="10" spans="1:14">
      <c r="A10" s="66" t="s">
        <v>1542</v>
      </c>
    </row>
    <row r="11" spans="1:14">
      <c r="A11" s="53" t="s">
        <v>359</v>
      </c>
    </row>
    <row r="12" spans="1:14" ht="19.5" customHeight="1">
      <c r="A12" s="60" t="s">
        <v>327</v>
      </c>
      <c r="B12" s="1241">
        <v>2010</v>
      </c>
      <c r="C12" s="1241">
        <v>2011</v>
      </c>
      <c r="D12" s="1241">
        <v>2012</v>
      </c>
      <c r="E12" s="1241">
        <v>2013</v>
      </c>
      <c r="F12" s="1241">
        <v>2014</v>
      </c>
      <c r="G12" s="1241">
        <v>2015</v>
      </c>
      <c r="H12" s="1241">
        <v>2016</v>
      </c>
      <c r="I12" s="1241">
        <v>2017</v>
      </c>
      <c r="J12" s="1241">
        <v>2018</v>
      </c>
      <c r="K12" s="588" t="s">
        <v>1703</v>
      </c>
    </row>
    <row r="13" spans="1:14" ht="10.5" customHeight="1">
      <c r="A13" s="228"/>
      <c r="B13" s="120"/>
      <c r="C13" s="120"/>
      <c r="D13" s="120"/>
      <c r="E13" s="120"/>
      <c r="F13" s="120"/>
      <c r="G13" s="120"/>
      <c r="H13" s="120"/>
      <c r="I13" s="120"/>
      <c r="J13" s="120"/>
      <c r="K13" s="120"/>
    </row>
    <row r="14" spans="1:14">
      <c r="A14" s="53" t="s">
        <v>328</v>
      </c>
      <c r="B14" s="63">
        <v>35.562229030000005</v>
      </c>
      <c r="C14" s="819">
        <v>35.465899490000005</v>
      </c>
      <c r="D14" s="819">
        <v>50.458340409999998</v>
      </c>
      <c r="E14" s="819">
        <v>65.169040429999995</v>
      </c>
      <c r="F14" s="819">
        <v>78.955557400000004</v>
      </c>
      <c r="G14" s="819">
        <v>81.134201210000001</v>
      </c>
      <c r="H14" s="819">
        <v>76.900576139999998</v>
      </c>
      <c r="I14" s="819">
        <v>83.05322559999999</v>
      </c>
      <c r="J14" s="1247">
        <v>113.42148506999999</v>
      </c>
      <c r="K14" s="1247">
        <v>130.36910116000001</v>
      </c>
      <c r="L14" s="519"/>
      <c r="M14" s="519"/>
      <c r="N14" s="519"/>
    </row>
    <row r="15" spans="1:14">
      <c r="A15" s="53" t="s">
        <v>329</v>
      </c>
      <c r="B15" s="63">
        <v>40.541716409999999</v>
      </c>
      <c r="C15" s="819">
        <v>43.914545659999995</v>
      </c>
      <c r="D15" s="819">
        <v>54.402896909999996</v>
      </c>
      <c r="E15" s="819">
        <v>61.086490130000001</v>
      </c>
      <c r="F15" s="819">
        <v>72.614659610000004</v>
      </c>
      <c r="G15" s="819">
        <v>77.688112390000001</v>
      </c>
      <c r="H15" s="819">
        <v>92.496317540000007</v>
      </c>
      <c r="I15" s="819">
        <v>81.651009329999994</v>
      </c>
      <c r="J15" s="1247">
        <v>97.33986487</v>
      </c>
      <c r="K15" s="1247">
        <v>111.12582942999998</v>
      </c>
      <c r="L15" s="519"/>
      <c r="M15" s="519"/>
      <c r="N15" s="519"/>
    </row>
    <row r="16" spans="1:14">
      <c r="A16" s="53" t="s">
        <v>330</v>
      </c>
      <c r="B16" s="63">
        <v>51.305833509999999</v>
      </c>
      <c r="C16" s="819">
        <v>52.556084060000003</v>
      </c>
      <c r="D16" s="819">
        <v>62.399894029999999</v>
      </c>
      <c r="E16" s="819">
        <v>74.679657430000006</v>
      </c>
      <c r="F16" s="819">
        <v>76.72465287</v>
      </c>
      <c r="G16" s="819">
        <v>89.610003760000012</v>
      </c>
      <c r="H16" s="819">
        <v>87.16542656</v>
      </c>
      <c r="I16" s="819">
        <v>98.560855489999994</v>
      </c>
      <c r="J16" s="1247">
        <v>107.24371020999999</v>
      </c>
      <c r="K16" s="1247">
        <v>122.18002654999994</v>
      </c>
      <c r="L16" s="519"/>
      <c r="M16" s="519"/>
      <c r="N16" s="519"/>
    </row>
    <row r="17" spans="1:16">
      <c r="A17" s="53" t="s">
        <v>331</v>
      </c>
      <c r="B17" s="63">
        <v>42.407035950000001</v>
      </c>
      <c r="C17" s="819">
        <v>43.380291010000001</v>
      </c>
      <c r="D17" s="819">
        <v>43.855123420000005</v>
      </c>
      <c r="E17" s="819">
        <v>51.320275509999995</v>
      </c>
      <c r="F17" s="819">
        <v>73.628396379999998</v>
      </c>
      <c r="G17" s="819">
        <v>78.461856099999991</v>
      </c>
      <c r="H17" s="819">
        <v>87.273640620000009</v>
      </c>
      <c r="I17" s="819">
        <v>77.85074440999999</v>
      </c>
      <c r="J17" s="1247">
        <v>102.4444135</v>
      </c>
      <c r="K17" s="1247">
        <v>112.21520501000001</v>
      </c>
      <c r="L17" s="519"/>
      <c r="M17" s="519"/>
      <c r="N17" s="519"/>
    </row>
    <row r="18" spans="1:16">
      <c r="A18" s="53" t="s">
        <v>332</v>
      </c>
      <c r="B18" s="63">
        <v>40.777537439999996</v>
      </c>
      <c r="C18" s="819">
        <v>45.826528179999997</v>
      </c>
      <c r="D18" s="819">
        <v>59.47640002</v>
      </c>
      <c r="E18" s="819">
        <v>69.002994329999993</v>
      </c>
      <c r="F18" s="819">
        <v>70.660081760000011</v>
      </c>
      <c r="G18" s="819">
        <v>78.250039770000001</v>
      </c>
      <c r="H18" s="819">
        <v>79.538750040000011</v>
      </c>
      <c r="I18" s="819">
        <v>96.913786520000002</v>
      </c>
      <c r="J18" s="1247">
        <v>105.22640865999999</v>
      </c>
      <c r="K18" s="1247">
        <v>132.02299012999998</v>
      </c>
      <c r="L18" s="519"/>
      <c r="M18" s="519"/>
      <c r="N18" s="519"/>
    </row>
    <row r="19" spans="1:16">
      <c r="A19" s="53" t="s">
        <v>333</v>
      </c>
      <c r="B19" s="63">
        <v>40.721711069999998</v>
      </c>
      <c r="C19" s="819">
        <v>45.667283040000001</v>
      </c>
      <c r="D19" s="819">
        <v>54.782722310000004</v>
      </c>
      <c r="E19" s="819">
        <v>63.575149109999998</v>
      </c>
      <c r="F19" s="819">
        <v>66.743657810000002</v>
      </c>
      <c r="G19" s="819">
        <v>76.439760359999994</v>
      </c>
      <c r="H19" s="819">
        <v>85.798093340000008</v>
      </c>
      <c r="I19" s="819">
        <v>94.962617739999999</v>
      </c>
      <c r="J19" s="1247">
        <v>94.838647129999998</v>
      </c>
      <c r="K19" s="1247">
        <v>108.43136439999999</v>
      </c>
      <c r="L19" s="519"/>
      <c r="M19" s="519"/>
      <c r="N19" s="519"/>
    </row>
    <row r="20" spans="1:16">
      <c r="A20" s="53" t="s">
        <v>334</v>
      </c>
      <c r="B20" s="63">
        <v>45.271107399999998</v>
      </c>
      <c r="C20" s="819">
        <v>45.6819913</v>
      </c>
      <c r="D20" s="819">
        <v>54.914556779999998</v>
      </c>
      <c r="E20" s="819">
        <v>65.898179280000008</v>
      </c>
      <c r="F20" s="819">
        <v>75.799290760000005</v>
      </c>
      <c r="G20" s="819">
        <v>75.642203769999995</v>
      </c>
      <c r="H20" s="819">
        <v>84.490042360000004</v>
      </c>
      <c r="I20" s="819">
        <v>89.319926030000005</v>
      </c>
      <c r="J20" s="1247">
        <v>93.457237400000011</v>
      </c>
      <c r="K20" s="1247">
        <v>126.17976351000002</v>
      </c>
      <c r="L20" s="519"/>
      <c r="M20" s="519"/>
      <c r="N20" s="519"/>
    </row>
    <row r="21" spans="1:16">
      <c r="A21" s="53" t="s">
        <v>335</v>
      </c>
      <c r="B21" s="63">
        <v>44.709159380000003</v>
      </c>
      <c r="C21" s="819">
        <v>46.371273459999998</v>
      </c>
      <c r="D21" s="819">
        <v>61.692904799999994</v>
      </c>
      <c r="E21" s="819">
        <v>71.718554480000009</v>
      </c>
      <c r="F21" s="819">
        <v>70.758345370000001</v>
      </c>
      <c r="G21" s="819">
        <v>75.627400430000009</v>
      </c>
      <c r="H21" s="819">
        <v>86.250827040000004</v>
      </c>
      <c r="I21" s="819">
        <v>95.867028019999992</v>
      </c>
      <c r="J21" s="1247">
        <v>101.42302892000001</v>
      </c>
      <c r="K21" s="1247">
        <v>115.88761411000002</v>
      </c>
      <c r="L21" s="519"/>
      <c r="M21" s="519"/>
      <c r="N21" s="519"/>
    </row>
    <row r="22" spans="1:16">
      <c r="A22" s="53" t="s">
        <v>336</v>
      </c>
      <c r="B22" s="63">
        <v>44.708998549999997</v>
      </c>
      <c r="C22" s="819">
        <v>51.679745509999997</v>
      </c>
      <c r="D22" s="819">
        <v>50.281758350000004</v>
      </c>
      <c r="E22" s="819">
        <v>74.407386150000008</v>
      </c>
      <c r="F22" s="819">
        <v>69.947297849999998</v>
      </c>
      <c r="G22" s="819">
        <v>68.471845520000002</v>
      </c>
      <c r="H22" s="819">
        <v>81.648725430000013</v>
      </c>
      <c r="I22" s="819">
        <v>75.729126019999995</v>
      </c>
      <c r="J22" s="1247">
        <v>87.989871930000007</v>
      </c>
      <c r="K22" s="1247">
        <v>100.75412951999999</v>
      </c>
      <c r="L22" s="519"/>
      <c r="M22" s="519"/>
      <c r="N22" s="519"/>
    </row>
    <row r="23" spans="1:16">
      <c r="A23" s="53" t="s">
        <v>337</v>
      </c>
      <c r="B23" s="63">
        <v>42.784008530000001</v>
      </c>
      <c r="C23" s="819">
        <v>48.49176645</v>
      </c>
      <c r="D23" s="819">
        <v>64.327557189999993</v>
      </c>
      <c r="E23" s="819">
        <v>70.668816559999996</v>
      </c>
      <c r="F23" s="819">
        <v>88.28415351000001</v>
      </c>
      <c r="G23" s="819">
        <v>81.063202660000002</v>
      </c>
      <c r="H23" s="819">
        <v>76.370129290000008</v>
      </c>
      <c r="I23" s="819">
        <v>92.060256909999993</v>
      </c>
      <c r="J23" s="1247">
        <v>109.99037597</v>
      </c>
      <c r="K23" s="1247">
        <v>131.98033170000005</v>
      </c>
      <c r="L23" s="519"/>
      <c r="M23" s="519"/>
      <c r="N23" s="519"/>
    </row>
    <row r="24" spans="1:16">
      <c r="A24" s="53" t="s">
        <v>338</v>
      </c>
      <c r="B24" s="63">
        <v>47.8633655</v>
      </c>
      <c r="C24" s="819">
        <v>54.766629000000002</v>
      </c>
      <c r="D24" s="819">
        <v>63.336089299999998</v>
      </c>
      <c r="E24" s="819">
        <v>61.269910909999993</v>
      </c>
      <c r="F24" s="819">
        <v>69.195547489999996</v>
      </c>
      <c r="G24" s="819">
        <v>77.73101819</v>
      </c>
      <c r="H24" s="819">
        <v>79.343887749999993</v>
      </c>
      <c r="I24" s="819">
        <v>92.591555830000004</v>
      </c>
      <c r="J24" s="1247">
        <v>103.02431083</v>
      </c>
      <c r="K24" s="1247">
        <v>107.12337202999997</v>
      </c>
      <c r="L24" s="519"/>
      <c r="M24" s="519"/>
      <c r="N24" s="519"/>
    </row>
    <row r="25" spans="1:16">
      <c r="A25" s="53" t="s">
        <v>339</v>
      </c>
      <c r="B25" s="63">
        <v>56.753976170000001</v>
      </c>
      <c r="C25" s="819">
        <v>58.42586953</v>
      </c>
      <c r="D25" s="819">
        <v>63.135342869999995</v>
      </c>
      <c r="E25" s="819">
        <v>73.669476569999986</v>
      </c>
      <c r="F25" s="819">
        <v>83.578565430000012</v>
      </c>
      <c r="G25" s="819">
        <v>86.828185500000004</v>
      </c>
      <c r="H25" s="819">
        <v>87.761591199999998</v>
      </c>
      <c r="I25" s="819">
        <v>97.728186790000009</v>
      </c>
      <c r="J25" s="1247">
        <v>98.396375109999994</v>
      </c>
      <c r="K25" s="1247">
        <v>123.68626260000001</v>
      </c>
      <c r="L25" s="519"/>
      <c r="M25" s="519"/>
      <c r="N25" s="519"/>
    </row>
    <row r="26" spans="1:16" ht="8.25" customHeight="1">
      <c r="B26" s="380"/>
      <c r="C26" s="380"/>
      <c r="D26" s="380"/>
      <c r="E26" s="380"/>
      <c r="F26" s="380"/>
      <c r="G26" s="380"/>
      <c r="H26" s="380"/>
      <c r="I26" s="380"/>
      <c r="J26" s="380"/>
      <c r="K26" s="120"/>
    </row>
    <row r="27" spans="1:16" ht="17.25">
      <c r="A27" s="255" t="s">
        <v>34</v>
      </c>
      <c r="B27" s="1291">
        <v>533.40667894000001</v>
      </c>
      <c r="C27" s="1291">
        <v>572.22790668999994</v>
      </c>
      <c r="D27" s="1291">
        <v>683.06358639000007</v>
      </c>
      <c r="E27" s="1291">
        <v>802.46593088999998</v>
      </c>
      <c r="F27" s="1291">
        <v>896.89020624000011</v>
      </c>
      <c r="G27" s="1291">
        <v>946.94782965999991</v>
      </c>
      <c r="H27" s="1291">
        <v>1005.03800731</v>
      </c>
      <c r="I27" s="1291">
        <v>1076.2883186900001</v>
      </c>
      <c r="J27" s="1291">
        <v>1214.7957296000002</v>
      </c>
      <c r="K27" s="256">
        <v>1421.9559901499997</v>
      </c>
    </row>
    <row r="28" spans="1:16" ht="13.5" customHeight="1">
      <c r="A28" s="54"/>
      <c r="C28" s="53" t="s">
        <v>370</v>
      </c>
    </row>
    <row r="29" spans="1:16">
      <c r="A29" s="57" t="s">
        <v>340</v>
      </c>
      <c r="B29" s="257"/>
      <c r="C29" s="257" t="s">
        <v>437</v>
      </c>
      <c r="D29" s="257" t="s">
        <v>438</v>
      </c>
      <c r="E29" s="257" t="s">
        <v>470</v>
      </c>
      <c r="F29" s="257" t="s">
        <v>529</v>
      </c>
      <c r="G29" s="257" t="s">
        <v>1038</v>
      </c>
      <c r="H29" s="257" t="s">
        <v>1251</v>
      </c>
      <c r="I29" s="257" t="s">
        <v>1339</v>
      </c>
      <c r="J29" s="257" t="s">
        <v>1396</v>
      </c>
      <c r="K29" s="257" t="s">
        <v>1738</v>
      </c>
      <c r="L29" s="62"/>
      <c r="M29" s="62"/>
      <c r="N29" s="62"/>
      <c r="O29" s="62"/>
      <c r="P29" s="62"/>
    </row>
    <row r="30" spans="1:16" ht="15.75" thickBot="1">
      <c r="A30" s="427" t="s">
        <v>341</v>
      </c>
      <c r="B30" s="466"/>
      <c r="C30" s="466">
        <v>7.2779793134848836E-2</v>
      </c>
      <c r="D30" s="466">
        <v>0.19369149669948649</v>
      </c>
      <c r="E30" s="466">
        <v>0.17480414251188958</v>
      </c>
      <c r="F30" s="466">
        <v>0.11766764384037587</v>
      </c>
      <c r="G30" s="466">
        <v>5.5812431746639968E-2</v>
      </c>
      <c r="H30" s="466">
        <v>6.134464416150287E-2</v>
      </c>
      <c r="I30" s="466">
        <v>7.0893151166195878E-2</v>
      </c>
      <c r="J30" s="466">
        <v>0.12868987659234632</v>
      </c>
      <c r="K30" s="466">
        <v>0.17053094236527477</v>
      </c>
      <c r="L30" s="62"/>
      <c r="M30" s="62"/>
      <c r="N30" s="62"/>
      <c r="O30" s="62"/>
      <c r="P30" s="62"/>
    </row>
    <row r="31" spans="1:16" ht="16.5" thickTop="1">
      <c r="A31" s="41" t="s">
        <v>1909</v>
      </c>
      <c r="L31" s="62"/>
      <c r="M31" s="62"/>
      <c r="N31" s="62"/>
      <c r="O31" s="62"/>
      <c r="P31" s="62"/>
    </row>
    <row r="32" spans="1:16">
      <c r="A32" s="1379" t="s">
        <v>1879</v>
      </c>
      <c r="L32" s="62"/>
      <c r="M32" s="62"/>
      <c r="N32" s="62"/>
      <c r="O32" s="62"/>
      <c r="P32" s="62"/>
    </row>
    <row r="33" spans="1:16" ht="15.75">
      <c r="A33" s="523" t="s">
        <v>1306</v>
      </c>
      <c r="L33" s="62"/>
      <c r="M33" s="62"/>
      <c r="N33" s="62"/>
      <c r="O33" s="62"/>
      <c r="P33" s="62"/>
    </row>
    <row r="34" spans="1:16" ht="6" customHeight="1">
      <c r="A34" s="178"/>
      <c r="L34" s="62"/>
      <c r="M34" s="62"/>
      <c r="N34" s="62"/>
      <c r="O34" s="62"/>
      <c r="P34" s="62"/>
    </row>
    <row r="35" spans="1:16">
      <c r="A35" s="42"/>
      <c r="L35" s="62"/>
      <c r="M35" s="62"/>
      <c r="N35" s="62"/>
      <c r="O35" s="62"/>
      <c r="P35" s="62"/>
    </row>
    <row r="36" spans="1:16">
      <c r="A36" s="178"/>
      <c r="L36" s="62"/>
      <c r="M36" s="62"/>
      <c r="N36" s="62"/>
      <c r="O36" s="62"/>
      <c r="P36" s="62"/>
    </row>
    <row r="37" spans="1:16" s="1059" customFormat="1">
      <c r="A37" s="1129"/>
      <c r="B37" s="1129"/>
      <c r="C37" s="1129"/>
      <c r="D37" s="1129"/>
      <c r="E37" s="1129"/>
      <c r="F37" s="1129"/>
      <c r="G37" s="1129"/>
      <c r="H37" s="1129"/>
      <c r="I37" s="1129"/>
      <c r="J37" s="1129"/>
      <c r="K37" s="1129"/>
      <c r="L37" s="62"/>
      <c r="M37" s="62"/>
      <c r="N37" s="62"/>
      <c r="O37" s="62"/>
      <c r="P37" s="62"/>
    </row>
    <row r="38" spans="1:16">
      <c r="A38" s="178"/>
      <c r="L38" s="62"/>
      <c r="M38" s="62"/>
      <c r="N38" s="62"/>
      <c r="O38" s="62"/>
      <c r="P38" s="62"/>
    </row>
    <row r="39" spans="1:16">
      <c r="A39" s="178"/>
      <c r="L39" s="62"/>
      <c r="M39" s="62"/>
      <c r="N39" s="62"/>
      <c r="O39" s="62"/>
      <c r="P39" s="62"/>
    </row>
    <row r="40" spans="1:16">
      <c r="L40" s="62"/>
      <c r="M40" s="62"/>
      <c r="N40" s="62"/>
      <c r="O40" s="62"/>
      <c r="P40" s="62"/>
    </row>
  </sheetData>
  <phoneticPr fontId="148" type="noConversion"/>
  <pageMargins left="0.53" right="0.70866141732283472" top="0.74803149606299213" bottom="0.74803149606299213" header="0.31496062992125984" footer="0.31496062992125984"/>
  <pageSetup scale="85" orientation="landscape" r:id="rId1"/>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pageSetUpPr fitToPage="1"/>
  </sheetPr>
  <dimension ref="A1:U60"/>
  <sheetViews>
    <sheetView showGridLines="0" showWhiteSpace="0" topLeftCell="A3" zoomScaleNormal="100" workbookViewId="0">
      <selection activeCell="A3" sqref="A1:XFD1048576"/>
    </sheetView>
  </sheetViews>
  <sheetFormatPr defaultColWidth="9.140625" defaultRowHeight="15"/>
  <cols>
    <col min="1" max="1" width="23.140625" style="53" customWidth="1"/>
    <col min="2" max="11" width="11.7109375" style="53" customWidth="1"/>
    <col min="12" max="13" width="16.7109375" style="53" bestFit="1" customWidth="1"/>
    <col min="14" max="21" width="9.140625" style="478"/>
    <col min="22" max="16384" width="9.140625" style="53"/>
  </cols>
  <sheetData>
    <row r="1" spans="1:15" hidden="1"/>
    <row r="2" spans="1:15" hidden="1"/>
    <row r="3" spans="1:15">
      <c r="A3" s="57" t="s">
        <v>281</v>
      </c>
      <c r="B3" s="57"/>
      <c r="C3" s="57"/>
      <c r="D3" s="57"/>
      <c r="E3" s="57"/>
      <c r="F3" s="57"/>
      <c r="G3" s="57"/>
      <c r="H3" s="57"/>
      <c r="I3" s="808"/>
      <c r="J3" s="808"/>
      <c r="K3" s="808">
        <v>119</v>
      </c>
    </row>
    <row r="8" spans="1:15">
      <c r="A8" s="55" t="s">
        <v>25</v>
      </c>
    </row>
    <row r="9" spans="1:15">
      <c r="A9" s="66" t="s">
        <v>976</v>
      </c>
    </row>
    <row r="10" spans="1:15">
      <c r="A10" s="66" t="s">
        <v>1542</v>
      </c>
    </row>
    <row r="11" spans="1:15">
      <c r="A11" s="53" t="s">
        <v>359</v>
      </c>
    </row>
    <row r="12" spans="1:15" ht="18.75" customHeight="1">
      <c r="A12" s="60" t="s">
        <v>327</v>
      </c>
      <c r="B12" s="813">
        <v>2010</v>
      </c>
      <c r="C12" s="813">
        <v>2011</v>
      </c>
      <c r="D12" s="813">
        <v>2012</v>
      </c>
      <c r="E12" s="813">
        <v>2013</v>
      </c>
      <c r="F12" s="813">
        <v>2014</v>
      </c>
      <c r="G12" s="813">
        <v>2015</v>
      </c>
      <c r="H12" s="813">
        <v>2016</v>
      </c>
      <c r="I12" s="813">
        <v>2017</v>
      </c>
      <c r="J12" s="1076">
        <v>2018</v>
      </c>
      <c r="K12" s="1077" t="s">
        <v>1703</v>
      </c>
    </row>
    <row r="13" spans="1:15" ht="12" customHeight="1">
      <c r="A13" s="228"/>
    </row>
    <row r="14" spans="1:15">
      <c r="A14" s="53" t="s">
        <v>328</v>
      </c>
      <c r="B14" s="819">
        <v>339.01477239000002</v>
      </c>
      <c r="C14" s="819">
        <v>286.11261973000001</v>
      </c>
      <c r="D14" s="434">
        <v>341.06715644000002</v>
      </c>
      <c r="E14" s="819">
        <v>354.30581330000001</v>
      </c>
      <c r="F14" s="819">
        <v>500.17187758999995</v>
      </c>
      <c r="G14" s="819">
        <v>502.44665454</v>
      </c>
      <c r="H14" s="819">
        <v>524.77747192000004</v>
      </c>
      <c r="I14" s="819">
        <v>466.17985997000005</v>
      </c>
      <c r="J14" s="1247">
        <v>591.25882507000006</v>
      </c>
      <c r="K14" s="1247">
        <v>616.85929503</v>
      </c>
      <c r="L14" s="519"/>
      <c r="M14" s="519"/>
      <c r="N14" s="1701"/>
      <c r="O14" s="886"/>
    </row>
    <row r="15" spans="1:15">
      <c r="A15" s="53" t="s">
        <v>329</v>
      </c>
      <c r="B15" s="819">
        <v>324.09600387999996</v>
      </c>
      <c r="C15" s="819">
        <v>344.79250511999999</v>
      </c>
      <c r="D15" s="434">
        <v>358.60204877999996</v>
      </c>
      <c r="E15" s="819">
        <v>393.63682438000001</v>
      </c>
      <c r="F15" s="819">
        <v>396.42462735000004</v>
      </c>
      <c r="G15" s="819">
        <v>347.97048144000001</v>
      </c>
      <c r="H15" s="819">
        <v>481.89290055000004</v>
      </c>
      <c r="I15" s="819">
        <v>515.47232974999997</v>
      </c>
      <c r="J15" s="1247">
        <v>589.03412657000001</v>
      </c>
      <c r="K15" s="1247">
        <v>612.79032662999998</v>
      </c>
      <c r="L15" s="519"/>
      <c r="M15" s="519"/>
      <c r="N15" s="1701"/>
      <c r="O15" s="886"/>
    </row>
    <row r="16" spans="1:15">
      <c r="A16" s="53" t="s">
        <v>330</v>
      </c>
      <c r="B16" s="819">
        <v>387.26077555000001</v>
      </c>
      <c r="C16" s="819">
        <v>357.49829582000001</v>
      </c>
      <c r="D16" s="434">
        <v>466.95041523999998</v>
      </c>
      <c r="E16" s="819">
        <v>376.85324455</v>
      </c>
      <c r="F16" s="819">
        <v>448.99877726</v>
      </c>
      <c r="G16" s="819">
        <v>558.28938461000007</v>
      </c>
      <c r="H16" s="819">
        <v>479.87580826999999</v>
      </c>
      <c r="I16" s="819">
        <v>667.76817687999994</v>
      </c>
      <c r="J16" s="1247">
        <v>601.21690498999999</v>
      </c>
      <c r="K16" s="1247">
        <v>828.69671147000008</v>
      </c>
      <c r="L16" s="519"/>
      <c r="M16" s="519"/>
      <c r="N16" s="1701"/>
      <c r="O16" s="886"/>
    </row>
    <row r="17" spans="1:15">
      <c r="A17" s="53" t="s">
        <v>331</v>
      </c>
      <c r="B17" s="819">
        <v>351.08505900999995</v>
      </c>
      <c r="C17" s="819">
        <v>433.75421876999997</v>
      </c>
      <c r="D17" s="434">
        <v>374.49511438000002</v>
      </c>
      <c r="E17" s="819">
        <v>481.69151735000003</v>
      </c>
      <c r="F17" s="819">
        <v>407.19193436</v>
      </c>
      <c r="G17" s="819">
        <v>431.37446786000004</v>
      </c>
      <c r="H17" s="819">
        <v>599.77432949000001</v>
      </c>
      <c r="I17" s="819">
        <v>497.97505376999999</v>
      </c>
      <c r="J17" s="1247">
        <v>795.88167698999996</v>
      </c>
      <c r="K17" s="1247">
        <v>617.58498827999995</v>
      </c>
      <c r="L17" s="519"/>
      <c r="M17" s="519"/>
      <c r="N17" s="1701"/>
      <c r="O17" s="886"/>
    </row>
    <row r="18" spans="1:15">
      <c r="A18" s="53" t="s">
        <v>332</v>
      </c>
      <c r="B18" s="819">
        <v>332.44592337</v>
      </c>
      <c r="C18" s="819">
        <v>365.93927935000005</v>
      </c>
      <c r="D18" s="434">
        <v>400.71792262000002</v>
      </c>
      <c r="E18" s="819">
        <v>482.73149762999998</v>
      </c>
      <c r="F18" s="819">
        <v>562.46495214999993</v>
      </c>
      <c r="G18" s="819">
        <v>571.13182274999997</v>
      </c>
      <c r="H18" s="819">
        <v>496.07515518999998</v>
      </c>
      <c r="I18" s="819">
        <v>532.90067523000005</v>
      </c>
      <c r="J18" s="1247">
        <v>634.43539604</v>
      </c>
      <c r="K18" s="1247">
        <v>830.74765302000003</v>
      </c>
      <c r="L18" s="519"/>
      <c r="M18" s="519"/>
      <c r="N18" s="1701"/>
      <c r="O18" s="886"/>
    </row>
    <row r="19" spans="1:15">
      <c r="A19" s="53" t="s">
        <v>333</v>
      </c>
      <c r="B19" s="819">
        <v>300.85124309000003</v>
      </c>
      <c r="C19" s="819">
        <v>335.57436647000003</v>
      </c>
      <c r="D19" s="434">
        <v>462.74120977999996</v>
      </c>
      <c r="E19" s="819">
        <v>406.93789506000002</v>
      </c>
      <c r="F19" s="819">
        <v>421.02055139999999</v>
      </c>
      <c r="G19" s="819">
        <v>457.99900552999998</v>
      </c>
      <c r="H19" s="819">
        <v>500.59864593999998</v>
      </c>
      <c r="I19" s="819">
        <v>673.34994804999997</v>
      </c>
      <c r="J19" s="1247">
        <v>767.99179285000002</v>
      </c>
      <c r="K19" s="1247">
        <v>631.52661255999999</v>
      </c>
      <c r="L19" s="519"/>
      <c r="M19" s="519"/>
      <c r="N19" s="1701"/>
      <c r="O19" s="886"/>
    </row>
    <row r="20" spans="1:15">
      <c r="A20" s="53" t="s">
        <v>334</v>
      </c>
      <c r="B20" s="819">
        <v>381.69468545999996</v>
      </c>
      <c r="C20" s="819">
        <v>446.51374470999997</v>
      </c>
      <c r="D20" s="434">
        <v>374.51254848000002</v>
      </c>
      <c r="E20" s="819">
        <v>395.42218857</v>
      </c>
      <c r="F20" s="819">
        <v>427.85070337000002</v>
      </c>
      <c r="G20" s="819">
        <v>616.91067712000006</v>
      </c>
      <c r="H20" s="819">
        <v>622.58227672999999</v>
      </c>
      <c r="I20" s="819">
        <v>534.88099277999993</v>
      </c>
      <c r="J20" s="1247">
        <v>637.76948338</v>
      </c>
      <c r="K20" s="1247">
        <v>667.96522948999996</v>
      </c>
      <c r="L20" s="519"/>
      <c r="M20" s="519"/>
      <c r="N20" s="1701"/>
      <c r="O20" s="886"/>
    </row>
    <row r="21" spans="1:15">
      <c r="A21" s="53" t="s">
        <v>335</v>
      </c>
      <c r="B21" s="819">
        <v>305.97438670999998</v>
      </c>
      <c r="C21" s="819">
        <v>327.37418381999998</v>
      </c>
      <c r="D21" s="434">
        <v>482.26168454999998</v>
      </c>
      <c r="E21" s="819">
        <v>495.48235868</v>
      </c>
      <c r="F21" s="819">
        <v>552.34225911999999</v>
      </c>
      <c r="G21" s="819">
        <v>440.21311202999999</v>
      </c>
      <c r="H21" s="819">
        <v>495.69309980000003</v>
      </c>
      <c r="I21" s="819">
        <v>525.19369941000002</v>
      </c>
      <c r="J21" s="1247">
        <v>769.32299999999998</v>
      </c>
      <c r="K21" s="1247">
        <v>851.24969409000005</v>
      </c>
      <c r="L21" s="519"/>
      <c r="M21" s="519"/>
      <c r="N21" s="1701"/>
      <c r="O21" s="886"/>
    </row>
    <row r="22" spans="1:15">
      <c r="A22" s="53" t="s">
        <v>336</v>
      </c>
      <c r="B22" s="819">
        <v>333.95854187999998</v>
      </c>
      <c r="C22" s="819">
        <v>427.52079706000001</v>
      </c>
      <c r="D22" s="434">
        <v>352.68156808999998</v>
      </c>
      <c r="E22" s="819">
        <v>396.31332450000002</v>
      </c>
      <c r="F22" s="819">
        <v>410.51268197000002</v>
      </c>
      <c r="G22" s="819">
        <v>420.10547993</v>
      </c>
      <c r="H22" s="819">
        <v>622.75012170000002</v>
      </c>
      <c r="I22" s="819">
        <v>689.73326580999992</v>
      </c>
      <c r="J22" s="1247">
        <v>601.71155104000002</v>
      </c>
      <c r="K22" s="1247">
        <v>638.61020353999993</v>
      </c>
      <c r="L22" s="519"/>
      <c r="M22" s="519"/>
      <c r="N22" s="1701"/>
      <c r="O22" s="886"/>
    </row>
    <row r="23" spans="1:15">
      <c r="A23" s="53" t="s">
        <v>337</v>
      </c>
      <c r="B23" s="819">
        <v>400.89959807999998</v>
      </c>
      <c r="C23" s="819">
        <v>329.64921695999999</v>
      </c>
      <c r="D23" s="434">
        <v>364.99556911000002</v>
      </c>
      <c r="E23" s="819">
        <v>407.21589976000001</v>
      </c>
      <c r="F23" s="819">
        <v>552.4900404</v>
      </c>
      <c r="G23" s="819">
        <v>585.85198929000001</v>
      </c>
      <c r="H23" s="819">
        <v>489.56461214999996</v>
      </c>
      <c r="I23" s="819">
        <v>603.45795639999994</v>
      </c>
      <c r="J23" s="1247">
        <v>630.89611748000004</v>
      </c>
      <c r="K23" s="1247">
        <v>672.65373010000008</v>
      </c>
      <c r="L23" s="519"/>
      <c r="M23" s="519"/>
      <c r="N23" s="1701"/>
      <c r="O23" s="886"/>
    </row>
    <row r="24" spans="1:15">
      <c r="A24" s="53" t="s">
        <v>338</v>
      </c>
      <c r="B24" s="819">
        <v>331.86274932000003</v>
      </c>
      <c r="C24" s="819">
        <v>337.40607808999999</v>
      </c>
      <c r="D24" s="434">
        <v>432.5101947</v>
      </c>
      <c r="E24" s="819">
        <v>498.38561218000001</v>
      </c>
      <c r="F24" s="819">
        <v>406.22739658</v>
      </c>
      <c r="G24" s="819">
        <v>454.58736775</v>
      </c>
      <c r="H24" s="819">
        <v>504.96874068</v>
      </c>
      <c r="I24" s="819">
        <v>531.08473301000004</v>
      </c>
      <c r="J24" s="1247">
        <v>783.10528663000002</v>
      </c>
      <c r="K24" s="1247">
        <v>851.91801174</v>
      </c>
      <c r="L24" s="519"/>
      <c r="M24" s="519"/>
      <c r="N24" s="1701"/>
      <c r="O24" s="886"/>
    </row>
    <row r="25" spans="1:15">
      <c r="A25" s="53" t="s">
        <v>339</v>
      </c>
      <c r="B25" s="819">
        <v>472.57130955000002</v>
      </c>
      <c r="C25" s="819">
        <v>504.04199913000002</v>
      </c>
      <c r="D25" s="434">
        <v>432.81459748999998</v>
      </c>
      <c r="E25" s="819">
        <v>487.57172707000001</v>
      </c>
      <c r="F25" s="819">
        <v>534.16843058999996</v>
      </c>
      <c r="G25" s="819">
        <v>566.55738424000003</v>
      </c>
      <c r="H25" s="819">
        <v>772.19382927000004</v>
      </c>
      <c r="I25" s="819">
        <v>878.46965394000006</v>
      </c>
      <c r="J25" s="1247">
        <v>736.65813399000001</v>
      </c>
      <c r="K25" s="1247">
        <v>824.80535428999997</v>
      </c>
      <c r="L25" s="519"/>
      <c r="M25" s="519"/>
      <c r="N25" s="1701"/>
      <c r="O25" s="886"/>
    </row>
    <row r="26" spans="1:15" ht="12" customHeight="1"/>
    <row r="27" spans="1:15">
      <c r="A27" s="255" t="s">
        <v>289</v>
      </c>
      <c r="B27" s="256">
        <v>4261.7150482899997</v>
      </c>
      <c r="C27" s="256">
        <v>4496.1773050299998</v>
      </c>
      <c r="D27" s="256">
        <v>4844.3500296600005</v>
      </c>
      <c r="E27" s="256">
        <v>5176.5479030299994</v>
      </c>
      <c r="F27" s="256">
        <v>5619.8642321400002</v>
      </c>
      <c r="G27" s="256">
        <v>5953.4378270900006</v>
      </c>
      <c r="H27" s="256">
        <v>6590.7469916900009</v>
      </c>
      <c r="I27" s="256">
        <v>7116.4663449999998</v>
      </c>
      <c r="J27" s="256">
        <v>8139.2822950299997</v>
      </c>
      <c r="K27" s="256">
        <v>8645.4078102399999</v>
      </c>
    </row>
    <row r="28" spans="1:15" ht="13.5" customHeight="1">
      <c r="A28" s="54"/>
      <c r="C28" s="53" t="s">
        <v>370</v>
      </c>
    </row>
    <row r="29" spans="1:15">
      <c r="A29" s="57" t="s">
        <v>340</v>
      </c>
      <c r="B29" s="257"/>
      <c r="C29" s="257" t="s">
        <v>437</v>
      </c>
      <c r="D29" s="257" t="s">
        <v>438</v>
      </c>
      <c r="E29" s="257" t="s">
        <v>470</v>
      </c>
      <c r="F29" s="257" t="s">
        <v>529</v>
      </c>
      <c r="G29" s="257" t="s">
        <v>1038</v>
      </c>
      <c r="H29" s="257" t="s">
        <v>1251</v>
      </c>
      <c r="I29" s="257" t="s">
        <v>1339</v>
      </c>
      <c r="J29" s="257" t="s">
        <v>1396</v>
      </c>
      <c r="K29" s="257" t="s">
        <v>1738</v>
      </c>
    </row>
    <row r="30" spans="1:15" ht="15.75" thickBot="1">
      <c r="A30" s="427" t="s">
        <v>341</v>
      </c>
      <c r="B30" s="466"/>
      <c r="C30" s="466">
        <v>5.5015939377288436E-2</v>
      </c>
      <c r="D30" s="466">
        <v>7.7437498792694459E-2</v>
      </c>
      <c r="E30" s="466">
        <v>6.8574291976443824E-2</v>
      </c>
      <c r="F30" s="466">
        <v>8.5639375393496087E-2</v>
      </c>
      <c r="G30" s="466">
        <v>5.9356166122713994E-2</v>
      </c>
      <c r="H30" s="466">
        <v>0.10704893258480741</v>
      </c>
      <c r="I30" s="466">
        <v>7.9766277475505687E-2</v>
      </c>
      <c r="J30" s="466">
        <v>0.14372525639057177</v>
      </c>
      <c r="K30" s="466">
        <v>6.2183064410857192E-2</v>
      </c>
    </row>
    <row r="31" spans="1:15" ht="16.5" thickTop="1">
      <c r="A31" s="27" t="s">
        <v>1894</v>
      </c>
    </row>
    <row r="32" spans="1:15" ht="15.75" customHeight="1">
      <c r="A32" s="1927" t="s">
        <v>2073</v>
      </c>
      <c r="B32" s="1927"/>
      <c r="C32" s="1927"/>
      <c r="D32" s="1927"/>
      <c r="E32" s="1927"/>
      <c r="F32" s="1927"/>
      <c r="G32" s="1927"/>
      <c r="H32" s="1927"/>
      <c r="I32" s="1927"/>
      <c r="J32" s="1927"/>
      <c r="K32" s="1927"/>
    </row>
    <row r="33" spans="1:11" ht="15.75" customHeight="1">
      <c r="A33" s="1927"/>
      <c r="B33" s="1927"/>
      <c r="C33" s="1927"/>
      <c r="D33" s="1927"/>
      <c r="E33" s="1927"/>
      <c r="F33" s="1927"/>
      <c r="G33" s="1927"/>
      <c r="H33" s="1927"/>
      <c r="I33" s="1927"/>
      <c r="J33" s="1927"/>
      <c r="K33" s="1927"/>
    </row>
    <row r="34" spans="1:11">
      <c r="A34" s="1379" t="s">
        <v>1879</v>
      </c>
    </row>
    <row r="35" spans="1:11" ht="15.75">
      <c r="A35" s="523" t="s">
        <v>1306</v>
      </c>
    </row>
    <row r="36" spans="1:11">
      <c r="A36" s="178"/>
    </row>
    <row r="37" spans="1:11">
      <c r="A37" s="178"/>
    </row>
    <row r="38" spans="1:11">
      <c r="A38" s="178"/>
    </row>
    <row r="39" spans="1:11">
      <c r="A39" s="178"/>
    </row>
    <row r="40" spans="1:11">
      <c r="A40" s="178"/>
    </row>
    <row r="41" spans="1:11">
      <c r="A41" s="178"/>
    </row>
    <row r="60" ht="12.75" customHeight="1"/>
  </sheetData>
  <mergeCells count="1">
    <mergeCell ref="A32:K33"/>
  </mergeCells>
  <phoneticPr fontId="0" type="noConversion"/>
  <pageMargins left="1.2598425196850394" right="0.31496062992125984" top="0.74803149606299213" bottom="1.4173228346456694" header="0.15748031496062992" footer="1.0629921259842521"/>
  <pageSetup scale="86" orientation="landscape" r:id="rId1"/>
  <colBreaks count="2" manualBreakCount="2">
    <brk id="8" min="2" max="37" man="1"/>
    <brk id="10" max="39" man="1"/>
  </colBreaks>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pageSetUpPr fitToPage="1"/>
  </sheetPr>
  <dimension ref="A1:K38"/>
  <sheetViews>
    <sheetView showGridLines="0" topLeftCell="A10" zoomScaleNormal="100" workbookViewId="0">
      <selection activeCell="A10" sqref="A1:XFD1048576"/>
    </sheetView>
  </sheetViews>
  <sheetFormatPr defaultColWidth="11.42578125" defaultRowHeight="15"/>
  <cols>
    <col min="1" max="1" width="18" style="48" customWidth="1"/>
    <col min="2" max="6" width="11.42578125" style="48" customWidth="1"/>
    <col min="7" max="7" width="10.42578125" style="48" customWidth="1"/>
    <col min="8" max="8" width="12.140625" style="48" customWidth="1"/>
    <col min="9" max="9" width="11" style="48" customWidth="1"/>
    <col min="10" max="10" width="13.85546875" style="48" customWidth="1"/>
    <col min="11" max="11" width="13.5703125" style="48" customWidth="1"/>
    <col min="12" max="16384" width="11.42578125" style="48"/>
  </cols>
  <sheetData>
    <row r="1" spans="1:11">
      <c r="A1" s="57" t="s">
        <v>281</v>
      </c>
      <c r="B1" s="57"/>
      <c r="C1" s="57"/>
      <c r="D1" s="57"/>
      <c r="E1" s="57"/>
      <c r="F1" s="57"/>
      <c r="G1" s="57"/>
      <c r="H1" s="57"/>
      <c r="I1" s="808"/>
      <c r="J1" s="808"/>
      <c r="K1" s="808">
        <v>120</v>
      </c>
    </row>
    <row r="2" spans="1:11" s="1062" customFormat="1">
      <c r="A2" s="1641"/>
      <c r="B2" s="1641"/>
      <c r="C2" s="1641"/>
      <c r="D2" s="1641"/>
      <c r="E2" s="1641"/>
      <c r="F2" s="1641"/>
      <c r="G2" s="1641"/>
      <c r="H2" s="1641"/>
      <c r="I2" s="1089"/>
      <c r="J2" s="1089"/>
      <c r="K2" s="1089"/>
    </row>
    <row r="3" spans="1:11" s="1062" customFormat="1">
      <c r="A3" s="1641"/>
      <c r="B3" s="1641"/>
      <c r="C3" s="1641"/>
      <c r="D3" s="1641"/>
      <c r="E3" s="1641"/>
      <c r="F3" s="1641"/>
      <c r="G3" s="1641"/>
      <c r="H3" s="1641"/>
      <c r="I3" s="1089"/>
      <c r="J3" s="1089"/>
      <c r="K3" s="1089"/>
    </row>
    <row r="7" spans="1:11">
      <c r="A7" s="66" t="s">
        <v>26</v>
      </c>
    </row>
    <row r="8" spans="1:11">
      <c r="A8" s="66" t="s">
        <v>970</v>
      </c>
    </row>
    <row r="10" spans="1:11">
      <c r="A10" s="66" t="s">
        <v>1542</v>
      </c>
    </row>
    <row r="11" spans="1:11">
      <c r="A11" s="48" t="s">
        <v>359</v>
      </c>
    </row>
    <row r="12" spans="1:11" ht="15" customHeight="1">
      <c r="A12" s="1885" t="s">
        <v>342</v>
      </c>
      <c r="B12" s="1919">
        <v>2010</v>
      </c>
      <c r="C12" s="1919">
        <v>2011</v>
      </c>
      <c r="D12" s="1919">
        <v>2012</v>
      </c>
      <c r="E12" s="1919">
        <v>2013</v>
      </c>
      <c r="F12" s="1919">
        <v>2014</v>
      </c>
      <c r="G12" s="1919">
        <v>2015</v>
      </c>
      <c r="H12" s="1919">
        <v>2016</v>
      </c>
      <c r="I12" s="1919">
        <v>2017</v>
      </c>
      <c r="J12" s="1919">
        <v>2018</v>
      </c>
      <c r="K12" s="1919" t="s">
        <v>1741</v>
      </c>
    </row>
    <row r="13" spans="1:11">
      <c r="A13" s="1885"/>
      <c r="B13" s="1919"/>
      <c r="C13" s="1919"/>
      <c r="D13" s="1919"/>
      <c r="E13" s="1919"/>
      <c r="F13" s="1919"/>
      <c r="G13" s="1919"/>
      <c r="H13" s="1919"/>
      <c r="I13" s="1919"/>
      <c r="J13" s="1919"/>
      <c r="K13" s="1919"/>
    </row>
    <row r="14" spans="1:11" ht="9" customHeight="1">
      <c r="A14" s="245"/>
    </row>
    <row r="15" spans="1:11">
      <c r="A15" s="48" t="s">
        <v>328</v>
      </c>
      <c r="B15" s="819">
        <v>4443.6411047299998</v>
      </c>
      <c r="C15" s="819">
        <v>4308.02303708</v>
      </c>
      <c r="D15" s="819">
        <v>4989.61277066</v>
      </c>
      <c r="E15" s="819">
        <v>6439.1762329599997</v>
      </c>
      <c r="F15" s="819">
        <v>7743.3209311100009</v>
      </c>
      <c r="G15" s="819">
        <v>8530.8830260600007</v>
      </c>
      <c r="H15" s="819">
        <v>8685.6637312700004</v>
      </c>
      <c r="I15" s="819">
        <v>9444.6308972899988</v>
      </c>
      <c r="J15" s="819">
        <v>10810.30499714</v>
      </c>
      <c r="K15" s="819">
        <v>11905.29817192</v>
      </c>
    </row>
    <row r="16" spans="1:11">
      <c r="A16" s="48" t="s">
        <v>329</v>
      </c>
      <c r="B16" s="819">
        <v>3746.8415689500002</v>
      </c>
      <c r="C16" s="819">
        <v>3580.53066038</v>
      </c>
      <c r="D16" s="819">
        <v>4260.3495954700002</v>
      </c>
      <c r="E16" s="819">
        <v>5333.0475380799999</v>
      </c>
      <c r="F16" s="819">
        <v>6293.9522577800008</v>
      </c>
      <c r="G16" s="819">
        <v>7112.743678119994</v>
      </c>
      <c r="H16" s="819">
        <v>7325.0657060399999</v>
      </c>
      <c r="I16" s="819">
        <v>7398.1041472899997</v>
      </c>
      <c r="J16" s="819">
        <v>8324.8773304700007</v>
      </c>
      <c r="K16" s="819">
        <v>9126.3613587999989</v>
      </c>
    </row>
    <row r="17" spans="1:11">
      <c r="A17" s="48" t="s">
        <v>330</v>
      </c>
      <c r="B17" s="819">
        <v>3956.5658842400003</v>
      </c>
      <c r="C17" s="819">
        <v>3623.7381193199999</v>
      </c>
      <c r="D17" s="819">
        <v>4436.0021419899995</v>
      </c>
      <c r="E17" s="819">
        <v>5288.8716736599999</v>
      </c>
      <c r="F17" s="819">
        <v>6110.5467766299989</v>
      </c>
      <c r="G17" s="819">
        <v>6964.0771633499999</v>
      </c>
      <c r="H17" s="819">
        <v>7623.4179617700001</v>
      </c>
      <c r="I17" s="819">
        <v>7336.2927564400006</v>
      </c>
      <c r="J17" s="819">
        <v>8178.3280853000006</v>
      </c>
      <c r="K17" s="819">
        <v>9508.9531754899999</v>
      </c>
    </row>
    <row r="18" spans="1:11">
      <c r="A18" s="48" t="s">
        <v>331</v>
      </c>
      <c r="B18" s="819">
        <v>4088.2167603899998</v>
      </c>
      <c r="C18" s="819">
        <v>3949.37752</v>
      </c>
      <c r="D18" s="819">
        <v>4494.9814718200005</v>
      </c>
      <c r="E18" s="819">
        <v>5679.6364402300005</v>
      </c>
      <c r="F18" s="819">
        <v>6583.1304373000003</v>
      </c>
      <c r="G18" s="819">
        <v>7267.5137181900009</v>
      </c>
      <c r="H18" s="819">
        <v>7919.2071267199999</v>
      </c>
      <c r="I18" s="819">
        <v>8005.8137180799995</v>
      </c>
      <c r="J18" s="819">
        <v>9442.2087063099989</v>
      </c>
      <c r="K18" s="819">
        <v>10543.534543450001</v>
      </c>
    </row>
    <row r="19" spans="1:11">
      <c r="A19" s="48" t="s">
        <v>332</v>
      </c>
      <c r="B19" s="819">
        <v>3818.2319494100002</v>
      </c>
      <c r="C19" s="819">
        <v>3852.5951440000003</v>
      </c>
      <c r="D19" s="819">
        <v>4089.1698755499997</v>
      </c>
      <c r="E19" s="819">
        <v>5436.1454273899999</v>
      </c>
      <c r="F19" s="819">
        <v>6165.86916784</v>
      </c>
      <c r="G19" s="819">
        <v>6849.1358002500001</v>
      </c>
      <c r="H19" s="819">
        <v>7731.0853418400002</v>
      </c>
      <c r="I19" s="819">
        <v>7436.7131628999996</v>
      </c>
      <c r="J19" s="819">
        <v>8748.6383253100012</v>
      </c>
      <c r="K19" s="819">
        <v>10067.93209977</v>
      </c>
    </row>
    <row r="20" spans="1:11">
      <c r="A20" s="48" t="s">
        <v>333</v>
      </c>
      <c r="B20" s="819">
        <v>3579.4275590899997</v>
      </c>
      <c r="C20" s="819">
        <v>3625.5054624000004</v>
      </c>
      <c r="D20" s="819">
        <v>4342.5341045900004</v>
      </c>
      <c r="E20" s="819">
        <v>5531.2634506300001</v>
      </c>
      <c r="F20" s="819">
        <v>6088.06307019</v>
      </c>
      <c r="G20" s="819">
        <v>6875.4795791100005</v>
      </c>
      <c r="H20" s="819">
        <v>7790.2176746900004</v>
      </c>
      <c r="I20" s="819">
        <v>7785.0882239000002</v>
      </c>
      <c r="J20" s="819">
        <v>8554.6566037399989</v>
      </c>
      <c r="K20" s="819">
        <v>9902.4270283400001</v>
      </c>
    </row>
    <row r="21" spans="1:11">
      <c r="A21" s="48" t="s">
        <v>334</v>
      </c>
      <c r="B21" s="819">
        <v>3568.3344470699994</v>
      </c>
      <c r="C21" s="819">
        <v>3529.32125954</v>
      </c>
      <c r="D21" s="819">
        <v>4277.1561186999998</v>
      </c>
      <c r="E21" s="819">
        <v>5190.0322906499996</v>
      </c>
      <c r="F21" s="819">
        <v>5895.2034591299998</v>
      </c>
      <c r="G21" s="819">
        <v>6954.6619136700001</v>
      </c>
      <c r="H21" s="819">
        <v>7538.9909570200007</v>
      </c>
      <c r="I21" s="819">
        <v>7732.2293155500001</v>
      </c>
      <c r="J21" s="819">
        <v>9108.1033746000012</v>
      </c>
      <c r="K21" s="819">
        <v>10004.213117779998</v>
      </c>
    </row>
    <row r="22" spans="1:11">
      <c r="A22" s="48" t="s">
        <v>335</v>
      </c>
      <c r="B22" s="819">
        <v>3682.4988512000004</v>
      </c>
      <c r="C22" s="819">
        <v>3796.6984859500003</v>
      </c>
      <c r="D22" s="819">
        <v>4536.71947413</v>
      </c>
      <c r="E22" s="819">
        <v>5709.4088265800001</v>
      </c>
      <c r="F22" s="819">
        <v>6584.1550006000007</v>
      </c>
      <c r="G22" s="819">
        <v>7272.9325653699998</v>
      </c>
      <c r="H22" s="819">
        <v>7857.4673926300002</v>
      </c>
      <c r="I22" s="819">
        <v>8133.8410207799998</v>
      </c>
      <c r="J22" s="819">
        <v>8857.0346599700006</v>
      </c>
      <c r="K22" s="819">
        <v>9843.1742417700007</v>
      </c>
    </row>
    <row r="23" spans="1:11">
      <c r="A23" s="48" t="s">
        <v>336</v>
      </c>
      <c r="B23" s="819">
        <v>3696.2082712500001</v>
      </c>
      <c r="C23" s="819">
        <v>3733.2619025099998</v>
      </c>
      <c r="D23" s="819">
        <v>4363.1626458500004</v>
      </c>
      <c r="E23" s="819">
        <v>5740.6666446799991</v>
      </c>
      <c r="F23" s="819">
        <v>6293.1954144199999</v>
      </c>
      <c r="G23" s="819">
        <v>6946.4447718399997</v>
      </c>
      <c r="H23" s="819">
        <v>7563.5601468000004</v>
      </c>
      <c r="I23" s="819">
        <v>8042.9137968000005</v>
      </c>
      <c r="J23" s="819">
        <v>8857.0272183399993</v>
      </c>
      <c r="K23" s="819">
        <v>9974.9888164000004</v>
      </c>
    </row>
    <row r="24" spans="1:11">
      <c r="A24" s="48" t="s">
        <v>337</v>
      </c>
      <c r="B24" s="819">
        <v>3261.0970728699999</v>
      </c>
      <c r="C24" s="819">
        <v>3872.0970695200003</v>
      </c>
      <c r="D24" s="819">
        <v>4101.6051184999997</v>
      </c>
      <c r="E24" s="819">
        <v>5149.0814963500006</v>
      </c>
      <c r="F24" s="819">
        <v>6073.4969303600001</v>
      </c>
      <c r="G24" s="819">
        <v>6474.2348079700005</v>
      </c>
      <c r="H24" s="819">
        <v>7091.3091935900002</v>
      </c>
      <c r="I24" s="819">
        <v>6822.4680887300001</v>
      </c>
      <c r="J24" s="819">
        <v>7996.4490669099996</v>
      </c>
      <c r="K24" s="819">
        <v>9389.1081209900003</v>
      </c>
    </row>
    <row r="25" spans="1:11">
      <c r="A25" s="48" t="s">
        <v>338</v>
      </c>
      <c r="B25" s="819">
        <v>3308.8241377699997</v>
      </c>
      <c r="C25" s="819">
        <v>3540.2821451999998</v>
      </c>
      <c r="D25" s="819">
        <v>4208.7108631500005</v>
      </c>
      <c r="E25" s="819">
        <v>5493.3876170700005</v>
      </c>
      <c r="F25" s="819">
        <v>6487.6846747500003</v>
      </c>
      <c r="G25" s="819">
        <v>6820.4309895299994</v>
      </c>
      <c r="H25" s="819">
        <v>7078.4969937700007</v>
      </c>
      <c r="I25" s="819">
        <v>7721.2641017899996</v>
      </c>
      <c r="J25" s="819">
        <v>8380.8035864599988</v>
      </c>
      <c r="K25" s="819">
        <v>9417.9071901999996</v>
      </c>
    </row>
    <row r="26" spans="1:11">
      <c r="A26" s="48" t="s">
        <v>339</v>
      </c>
      <c r="B26" s="819">
        <v>3528.7139971599995</v>
      </c>
      <c r="C26" s="819">
        <v>4278.8386294700003</v>
      </c>
      <c r="D26" s="819">
        <v>4871.8414903599996</v>
      </c>
      <c r="E26" s="819">
        <v>5958.49882127</v>
      </c>
      <c r="F26" s="819">
        <v>6765.5692460099999</v>
      </c>
      <c r="G26" s="819">
        <v>7128.9570494999998</v>
      </c>
      <c r="H26" s="819">
        <v>7844.7667397499999</v>
      </c>
      <c r="I26" s="819">
        <v>8905.1311104899996</v>
      </c>
      <c r="J26" s="819">
        <v>9397.8010232600009</v>
      </c>
      <c r="K26" s="819">
        <v>10898.0676145</v>
      </c>
    </row>
    <row r="27" spans="1:11">
      <c r="A27" s="531"/>
      <c r="B27" s="532"/>
      <c r="C27" s="531"/>
      <c r="D27" s="531"/>
    </row>
    <row r="28" spans="1:11">
      <c r="A28" s="1928" t="s">
        <v>289</v>
      </c>
      <c r="B28" s="557">
        <v>44678.601604130003</v>
      </c>
      <c r="C28" s="557">
        <v>45690.269435370006</v>
      </c>
      <c r="D28" s="558">
        <v>52971.845670770002</v>
      </c>
      <c r="E28" s="558">
        <v>66949.216459550007</v>
      </c>
      <c r="F28" s="558">
        <v>77084.187366120008</v>
      </c>
      <c r="G28" s="558">
        <v>85197.495062959992</v>
      </c>
      <c r="H28" s="558">
        <v>92049.248965890016</v>
      </c>
      <c r="I28" s="866">
        <v>94764.490340040007</v>
      </c>
      <c r="J28" s="866">
        <v>106656.23297781</v>
      </c>
      <c r="K28" s="866">
        <v>120581.96547941001</v>
      </c>
    </row>
    <row r="29" spans="1:11" s="53" customFormat="1" ht="0.75" customHeight="1">
      <c r="A29" s="1929"/>
      <c r="B29" s="554"/>
      <c r="C29" s="555"/>
      <c r="D29" s="556"/>
    </row>
    <row r="30" spans="1:11" s="53" customFormat="1" ht="10.5" customHeight="1" thickBot="1">
      <c r="A30" s="266"/>
    </row>
    <row r="31" spans="1:11" ht="15.75" thickTop="1">
      <c r="A31" s="424" t="s">
        <v>340</v>
      </c>
      <c r="B31" s="425"/>
      <c r="C31" s="426" t="s">
        <v>437</v>
      </c>
      <c r="D31" s="529" t="s">
        <v>438</v>
      </c>
      <c r="E31" s="529" t="s">
        <v>470</v>
      </c>
      <c r="F31" s="529" t="s">
        <v>529</v>
      </c>
      <c r="G31" s="529" t="s">
        <v>1038</v>
      </c>
      <c r="H31" s="529" t="s">
        <v>1251</v>
      </c>
      <c r="I31" s="529" t="s">
        <v>1339</v>
      </c>
      <c r="J31" s="529" t="s">
        <v>1396</v>
      </c>
      <c r="K31" s="529" t="s">
        <v>1738</v>
      </c>
    </row>
    <row r="32" spans="1:11" ht="15.75" thickBot="1">
      <c r="A32" s="443" t="s">
        <v>341</v>
      </c>
      <c r="B32" s="466"/>
      <c r="C32" s="466">
        <v>2.264322953085629E-2</v>
      </c>
      <c r="D32" s="530">
        <v>0.15936820520833139</v>
      </c>
      <c r="E32" s="530">
        <v>0.26386414541135683</v>
      </c>
      <c r="F32" s="530">
        <v>0.15138296521653016</v>
      </c>
      <c r="G32" s="530">
        <v>0.10525255534322375</v>
      </c>
      <c r="H32" s="530">
        <v>8.0422011208975741E-2</v>
      </c>
      <c r="I32" s="530">
        <v>2.9497702639118328E-2</v>
      </c>
      <c r="J32" s="530">
        <v>0.12548732753269998</v>
      </c>
      <c r="K32" s="530">
        <v>0.1305665136748011</v>
      </c>
    </row>
    <row r="33" spans="1:6" ht="18" customHeight="1" thickTop="1">
      <c r="A33" s="1530" t="s">
        <v>1894</v>
      </c>
      <c r="B33" s="694"/>
      <c r="C33" s="694"/>
      <c r="D33" s="693"/>
      <c r="E33" s="693"/>
      <c r="F33" s="693"/>
    </row>
    <row r="34" spans="1:6" ht="14.25" customHeight="1">
      <c r="A34" s="1530" t="s">
        <v>2037</v>
      </c>
      <c r="B34" s="1530"/>
      <c r="C34" s="1530"/>
      <c r="D34" s="693"/>
      <c r="E34" s="693"/>
      <c r="F34" s="693"/>
    </row>
    <row r="35" spans="1:6" ht="13.5" customHeight="1">
      <c r="A35" s="695" t="s">
        <v>1483</v>
      </c>
      <c r="B35" s="695"/>
      <c r="C35" s="695"/>
      <c r="D35" s="693"/>
      <c r="E35" s="693"/>
      <c r="F35" s="693"/>
    </row>
    <row r="36" spans="1:6" ht="15" customHeight="1">
      <c r="A36" s="1379" t="s">
        <v>1879</v>
      </c>
      <c r="B36" s="9"/>
      <c r="C36" s="9"/>
    </row>
    <row r="37" spans="1:6" ht="15.75">
      <c r="A37" s="523" t="s">
        <v>1306</v>
      </c>
    </row>
    <row r="38" spans="1:6" ht="15.75">
      <c r="A38" s="23"/>
    </row>
  </sheetData>
  <customSheetViews>
    <customSheetView guid="{45E423DD-7FD2-487F-8372-5798D7D06C15}" showPageBreaks="1" showGridLines="0" printArea="1">
      <selection activeCell="A12" sqref="A12"/>
      <pageMargins left="0.48" right="0.42" top="0.38" bottom="1.1299999999999999" header="0.17" footer="1.34"/>
      <printOptions horizontalCentered="1" verticalCentered="1"/>
      <pageSetup scale="85" orientation="landscape" r:id="rId1"/>
      <headerFooter alignWithMargins="0"/>
    </customSheetView>
    <customSheetView guid="{B297ACE3-C144-4411-A206-EE5C8D41CE1C}" showGridLines="0">
      <selection activeCell="H39" sqref="H39"/>
      <pageMargins left="0.48" right="0.42" top="0.38" bottom="1.1299999999999999" header="0.17" footer="1.34"/>
      <printOptions horizontalCentered="1" verticalCentered="1"/>
      <pageSetup scale="85" orientation="landscape" r:id="rId2"/>
      <headerFooter alignWithMargins="0"/>
    </customSheetView>
    <customSheetView guid="{67BA8672-8137-4028-84CD-AA630649A2B3}" showGridLines="0" showRuler="0">
      <selection activeCell="G33" sqref="G33"/>
      <pageMargins left="0.48" right="0.42" top="0.38" bottom="1.1299999999999999" header="0.17" footer="1.34"/>
      <printOptions horizontalCentered="1" verticalCentered="1"/>
      <pageSetup scale="85" orientation="landscape" r:id="rId3"/>
      <headerFooter alignWithMargins="0"/>
    </customSheetView>
    <customSheetView guid="{51F1D52B-5D55-4FCC-809B-9B4CC86C88B9}" showGridLines="0">
      <selection activeCell="A12" sqref="A12"/>
      <pageMargins left="0.48" right="0.42" top="0.38" bottom="1.1299999999999999" header="0.17" footer="1.34"/>
      <printOptions horizontalCentered="1" verticalCentered="1"/>
      <pageSetup scale="85" orientation="landscape" r:id="rId4"/>
      <headerFooter alignWithMargins="0"/>
    </customSheetView>
  </customSheetViews>
  <mergeCells count="12">
    <mergeCell ref="K12:K13"/>
    <mergeCell ref="J12:J13"/>
    <mergeCell ref="I12:I13"/>
    <mergeCell ref="H12:H13"/>
    <mergeCell ref="A28:A29"/>
    <mergeCell ref="A12:A13"/>
    <mergeCell ref="G12:G13"/>
    <mergeCell ref="F12:F13"/>
    <mergeCell ref="E12:E13"/>
    <mergeCell ref="D12:D13"/>
    <mergeCell ref="C12:C13"/>
    <mergeCell ref="B12:B13"/>
  </mergeCells>
  <phoneticPr fontId="0" type="noConversion"/>
  <printOptions horizontalCentered="1" verticalCentered="1"/>
  <pageMargins left="0.56000000000000005" right="0.43307086614173229" top="0.43" bottom="1.4960629921259843" header="0.15748031496062992" footer="1.4566929133858268"/>
  <pageSetup scale="96" orientation="landscape" r:id="rId5"/>
  <headerFooter alignWithMargins="0"/>
  <drawing r:id="rId6"/>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1:AL121"/>
  <sheetViews>
    <sheetView showGridLines="0" zoomScaleNormal="100" zoomScaleSheetLayoutView="70" workbookViewId="0">
      <pane xSplit="1" topLeftCell="D1" activePane="topRight" state="frozen"/>
      <selection activeCell="A15" sqref="A15"/>
      <selection pane="topRight" sqref="A1:XFD1048576"/>
    </sheetView>
  </sheetViews>
  <sheetFormatPr defaultColWidth="9.140625" defaultRowHeight="16.5"/>
  <cols>
    <col min="1" max="1" width="57.140625" style="282" customWidth="1"/>
    <col min="2" max="3" width="13.140625" style="282" customWidth="1"/>
    <col min="4" max="4" width="13.140625" style="269" customWidth="1"/>
    <col min="5" max="10" width="13.140625" style="282" customWidth="1"/>
    <col min="11" max="11" width="13.140625" style="269" customWidth="1"/>
    <col min="12" max="16384" width="9.140625" style="282"/>
  </cols>
  <sheetData>
    <row r="1" spans="1:38" s="281" customFormat="1">
      <c r="A1" s="57" t="s">
        <v>281</v>
      </c>
      <c r="B1" s="57"/>
      <c r="C1" s="57"/>
      <c r="D1" s="57"/>
      <c r="E1" s="567"/>
      <c r="F1" s="567"/>
      <c r="G1" s="567"/>
      <c r="H1" s="567"/>
      <c r="I1" s="824"/>
      <c r="J1" s="824"/>
      <c r="K1" s="808">
        <v>121</v>
      </c>
    </row>
    <row r="2" spans="1:38" s="281" customFormat="1">
      <c r="D2" s="506"/>
      <c r="K2" s="506"/>
    </row>
    <row r="3" spans="1:38">
      <c r="A3" s="281"/>
      <c r="B3" s="281"/>
      <c r="C3" s="178"/>
      <c r="D3" s="506"/>
      <c r="E3" s="178"/>
      <c r="F3" s="178"/>
      <c r="G3" s="178"/>
      <c r="H3" s="178"/>
      <c r="I3" s="178"/>
      <c r="J3" s="178"/>
      <c r="K3" s="506"/>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row>
    <row r="4" spans="1:38">
      <c r="A4" s="281"/>
      <c r="B4" s="281"/>
      <c r="C4" s="178"/>
      <c r="D4" s="506"/>
      <c r="E4" s="178"/>
      <c r="F4" s="178"/>
      <c r="G4" s="178"/>
      <c r="H4" s="178"/>
      <c r="I4" s="178"/>
      <c r="J4" s="178"/>
      <c r="K4" s="506"/>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row>
    <row r="5" spans="1:38">
      <c r="A5" s="281"/>
      <c r="B5" s="281"/>
      <c r="C5" s="178"/>
      <c r="D5" s="506"/>
      <c r="E5" s="178"/>
      <c r="F5" s="178"/>
      <c r="G5" s="178"/>
      <c r="H5" s="178"/>
      <c r="I5" s="178"/>
      <c r="J5" s="178"/>
      <c r="K5" s="506"/>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row>
    <row r="6" spans="1:38">
      <c r="A6" s="281"/>
      <c r="B6" s="281"/>
      <c r="C6" s="178"/>
      <c r="D6" s="506"/>
      <c r="E6" s="178"/>
      <c r="F6" s="178"/>
      <c r="G6" s="178"/>
      <c r="H6" s="178"/>
      <c r="I6" s="178"/>
      <c r="J6" s="178"/>
      <c r="K6" s="506"/>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row>
    <row r="7" spans="1:38">
      <c r="A7" s="281"/>
      <c r="B7" s="281"/>
      <c r="C7" s="178"/>
      <c r="D7" s="506"/>
      <c r="E7" s="178"/>
      <c r="F7" s="178"/>
      <c r="G7" s="178"/>
      <c r="H7" s="178"/>
      <c r="I7" s="178"/>
      <c r="J7" s="178"/>
      <c r="K7" s="506"/>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row>
    <row r="8" spans="1:38">
      <c r="A8" s="66" t="s">
        <v>27</v>
      </c>
      <c r="B8" s="281"/>
      <c r="C8" s="178"/>
      <c r="D8" s="506"/>
      <c r="E8" s="178"/>
      <c r="F8" s="178"/>
      <c r="G8" s="178"/>
      <c r="H8" s="178"/>
      <c r="I8" s="178"/>
      <c r="J8" s="178"/>
      <c r="K8" s="506"/>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row>
    <row r="9" spans="1:38">
      <c r="A9" s="611" t="s">
        <v>971</v>
      </c>
      <c r="B9" s="283"/>
      <c r="C9" s="178"/>
      <c r="D9" s="506"/>
      <c r="E9" s="178"/>
      <c r="F9" s="178"/>
      <c r="G9" s="178"/>
      <c r="H9" s="178"/>
      <c r="I9" s="178"/>
      <c r="J9" s="178"/>
      <c r="K9" s="506"/>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row>
    <row r="10" spans="1:38">
      <c r="A10" s="66" t="s">
        <v>1542</v>
      </c>
      <c r="B10" s="283"/>
      <c r="C10" s="178"/>
      <c r="D10" s="506"/>
      <c r="E10" s="178"/>
      <c r="F10" s="178"/>
      <c r="G10" s="178"/>
      <c r="H10" s="178"/>
      <c r="I10" s="178"/>
      <c r="J10" s="178"/>
      <c r="K10" s="506"/>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row>
    <row r="11" spans="1:38">
      <c r="A11" s="284" t="s">
        <v>359</v>
      </c>
      <c r="B11" s="285"/>
      <c r="C11" s="178"/>
      <c r="D11" s="506"/>
      <c r="E11" s="178"/>
      <c r="F11" s="178"/>
      <c r="G11" s="178"/>
      <c r="H11" s="178"/>
      <c r="I11" s="178"/>
      <c r="J11" s="178"/>
      <c r="K11" s="506"/>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row>
    <row r="12" spans="1:38" ht="16.5" customHeight="1">
      <c r="A12" s="1932" t="s">
        <v>241</v>
      </c>
      <c r="B12" s="1931">
        <v>2010</v>
      </c>
      <c r="C12" s="1931">
        <v>2011</v>
      </c>
      <c r="D12" s="1931">
        <v>2012</v>
      </c>
      <c r="E12" s="1931">
        <v>2013</v>
      </c>
      <c r="F12" s="1931">
        <v>2014</v>
      </c>
      <c r="G12" s="1931">
        <v>2015</v>
      </c>
      <c r="H12" s="1931">
        <v>2016</v>
      </c>
      <c r="I12" s="1931">
        <v>2017</v>
      </c>
      <c r="J12" s="1931">
        <v>2018</v>
      </c>
      <c r="K12" s="1930" t="s">
        <v>1703</v>
      </c>
      <c r="Y12" s="281"/>
      <c r="Z12" s="281"/>
      <c r="AA12" s="281"/>
      <c r="AB12" s="281"/>
      <c r="AC12" s="281"/>
      <c r="AD12" s="281"/>
      <c r="AE12" s="281"/>
      <c r="AF12" s="281"/>
    </row>
    <row r="13" spans="1:38">
      <c r="A13" s="1932"/>
      <c r="B13" s="1931"/>
      <c r="C13" s="1931"/>
      <c r="D13" s="1931"/>
      <c r="E13" s="1931"/>
      <c r="F13" s="1931"/>
      <c r="G13" s="1931"/>
      <c r="H13" s="1931"/>
      <c r="I13" s="1931"/>
      <c r="J13" s="1931"/>
      <c r="K13" s="1930"/>
      <c r="Y13" s="281"/>
      <c r="Z13" s="281"/>
      <c r="AA13" s="281"/>
      <c r="AB13" s="281"/>
      <c r="AC13" s="281"/>
      <c r="AD13" s="281"/>
      <c r="AE13" s="281"/>
      <c r="AF13" s="281"/>
    </row>
    <row r="14" spans="1:38" ht="17.25" thickBot="1">
      <c r="A14" s="286" t="s">
        <v>83</v>
      </c>
      <c r="B14" s="1531">
        <v>217.92465287000002</v>
      </c>
      <c r="C14" s="1531">
        <v>179.37490944000001</v>
      </c>
      <c r="D14" s="1531">
        <v>194.64608002</v>
      </c>
      <c r="E14" s="1531">
        <v>213.51199000000003</v>
      </c>
      <c r="F14" s="1531">
        <v>339.24334236999999</v>
      </c>
      <c r="G14" s="1531">
        <v>305.68953983</v>
      </c>
      <c r="H14" s="1531">
        <v>321.89999999999998</v>
      </c>
      <c r="I14" s="1531">
        <v>322.94145128000002</v>
      </c>
      <c r="J14" s="1531">
        <v>568.15134432000002</v>
      </c>
      <c r="K14" s="1531">
        <v>650.18727175000004</v>
      </c>
      <c r="Y14" s="281"/>
      <c r="Z14" s="281"/>
      <c r="AA14" s="281"/>
      <c r="AB14" s="281"/>
      <c r="AC14" s="281"/>
      <c r="AD14" s="281"/>
      <c r="AE14" s="281"/>
      <c r="AF14" s="281"/>
    </row>
    <row r="15" spans="1:38">
      <c r="A15" s="288" t="s">
        <v>84</v>
      </c>
      <c r="B15" s="63">
        <v>41.547386760000002</v>
      </c>
      <c r="C15" s="63">
        <v>30.761774009999996</v>
      </c>
      <c r="D15" s="63">
        <v>33.33997316</v>
      </c>
      <c r="E15" s="63">
        <v>41.602275079999998</v>
      </c>
      <c r="F15" s="63">
        <v>35.338629740000002</v>
      </c>
      <c r="G15" s="63">
        <v>3.0852091699999997</v>
      </c>
      <c r="H15" s="1532">
        <v>2.5</v>
      </c>
      <c r="I15" s="1532">
        <v>1.83115954</v>
      </c>
      <c r="J15" s="1532">
        <v>3.14597667</v>
      </c>
      <c r="K15" s="1532">
        <v>4.6299709499999997</v>
      </c>
      <c r="Y15" s="281"/>
      <c r="Z15" s="281"/>
      <c r="AA15" s="281"/>
      <c r="AB15" s="281"/>
      <c r="AC15" s="281"/>
      <c r="AD15" s="281"/>
      <c r="AE15" s="281"/>
      <c r="AF15" s="281"/>
    </row>
    <row r="16" spans="1:38">
      <c r="A16" s="288" t="s">
        <v>85</v>
      </c>
      <c r="B16" s="63">
        <v>54.151233420000004</v>
      </c>
      <c r="C16" s="63">
        <v>36.487878170000002</v>
      </c>
      <c r="D16" s="63">
        <v>39.548751880000005</v>
      </c>
      <c r="E16" s="63">
        <v>42.764280310000004</v>
      </c>
      <c r="F16" s="63">
        <v>125.27472373000002</v>
      </c>
      <c r="G16" s="63">
        <v>89.64429063</v>
      </c>
      <c r="H16" s="1532">
        <v>102.8</v>
      </c>
      <c r="I16" s="1532">
        <v>111.47267332</v>
      </c>
      <c r="J16" s="1532">
        <v>180.28651518999999</v>
      </c>
      <c r="K16" s="1532">
        <v>151.91300247000004</v>
      </c>
      <c r="Y16" s="281"/>
      <c r="Z16" s="281"/>
      <c r="AA16" s="281"/>
      <c r="AB16" s="281"/>
      <c r="AC16" s="281"/>
      <c r="AD16" s="281"/>
      <c r="AE16" s="281"/>
      <c r="AF16" s="281"/>
    </row>
    <row r="17" spans="1:32" ht="19.5" customHeight="1">
      <c r="A17" s="288" t="s">
        <v>86</v>
      </c>
      <c r="B17" s="63">
        <v>76.916024020000009</v>
      </c>
      <c r="C17" s="63">
        <v>60.544974879999998</v>
      </c>
      <c r="D17" s="63">
        <v>46.535997409999993</v>
      </c>
      <c r="E17" s="63">
        <v>62.000597149999997</v>
      </c>
      <c r="F17" s="63">
        <v>93.9972262</v>
      </c>
      <c r="G17" s="63">
        <v>115.96855884999999</v>
      </c>
      <c r="H17" s="1532">
        <v>118.2</v>
      </c>
      <c r="I17" s="1532">
        <v>89.604649809999998</v>
      </c>
      <c r="J17" s="1532">
        <v>229.77297395000002</v>
      </c>
      <c r="K17" s="1532">
        <v>299.53489182999999</v>
      </c>
      <c r="Y17" s="281"/>
      <c r="Z17" s="281"/>
      <c r="AA17" s="281"/>
      <c r="AB17" s="281"/>
      <c r="AC17" s="281"/>
      <c r="AD17" s="281"/>
      <c r="AE17" s="281"/>
      <c r="AF17" s="281"/>
    </row>
    <row r="18" spans="1:32">
      <c r="A18" s="288" t="s">
        <v>87</v>
      </c>
      <c r="B18" s="63">
        <v>45.310008670000002</v>
      </c>
      <c r="C18" s="63">
        <v>51.580282380000014</v>
      </c>
      <c r="D18" s="63">
        <v>75.221357570000009</v>
      </c>
      <c r="E18" s="63">
        <v>67.144837460000005</v>
      </c>
      <c r="F18" s="63">
        <v>84.632762699999986</v>
      </c>
      <c r="G18" s="63">
        <v>96.991481179999994</v>
      </c>
      <c r="H18" s="1532">
        <v>98.4</v>
      </c>
      <c r="I18" s="1532">
        <v>120.03296861</v>
      </c>
      <c r="J18" s="1532">
        <v>154.94587850999997</v>
      </c>
      <c r="K18" s="1532">
        <v>194.10940650000001</v>
      </c>
      <c r="Y18" s="281"/>
      <c r="Z18" s="281"/>
      <c r="AA18" s="281"/>
      <c r="AB18" s="281"/>
      <c r="AC18" s="281"/>
      <c r="AD18" s="281"/>
      <c r="AE18" s="281"/>
      <c r="AF18" s="281"/>
    </row>
    <row r="19" spans="1:32" ht="17.25" thickBot="1">
      <c r="A19" s="286" t="s">
        <v>88</v>
      </c>
      <c r="B19" s="1531">
        <v>16716.344362615</v>
      </c>
      <c r="C19" s="1531">
        <v>14016.305506520002</v>
      </c>
      <c r="D19" s="1531">
        <v>17809.462997849998</v>
      </c>
      <c r="E19" s="1531">
        <v>23360.585659910004</v>
      </c>
      <c r="F19" s="1531">
        <v>27284.887420270003</v>
      </c>
      <c r="G19" s="1531">
        <v>29734.300789610003</v>
      </c>
      <c r="H19" s="1531">
        <v>31846.999999999996</v>
      </c>
      <c r="I19" s="1531">
        <v>29726.882574499992</v>
      </c>
      <c r="J19" s="1531">
        <v>31233.342922349999</v>
      </c>
      <c r="K19" s="1531">
        <v>36290.458822469998</v>
      </c>
      <c r="Y19" s="281"/>
      <c r="Z19" s="281"/>
      <c r="AA19" s="281"/>
      <c r="AB19" s="281"/>
      <c r="AC19" s="281"/>
      <c r="AD19" s="281"/>
      <c r="AE19" s="281"/>
      <c r="AF19" s="281"/>
    </row>
    <row r="20" spans="1:32">
      <c r="A20" s="290" t="s">
        <v>89</v>
      </c>
      <c r="B20" s="1006">
        <v>1332.75967154</v>
      </c>
      <c r="C20" s="1006">
        <v>1705.94273929</v>
      </c>
      <c r="D20" s="1006">
        <v>1512.1954081099998</v>
      </c>
      <c r="E20" s="1006">
        <v>1619.4269193999999</v>
      </c>
      <c r="F20" s="1006">
        <v>2072.20036295</v>
      </c>
      <c r="G20" s="1006">
        <v>2535.6706239199998</v>
      </c>
      <c r="H20" s="1006">
        <v>2733</v>
      </c>
      <c r="I20" s="1006">
        <v>3207.5839081899999</v>
      </c>
      <c r="J20" s="1006">
        <v>3697.7077056100002</v>
      </c>
      <c r="K20" s="1532">
        <v>4799.4757476099994</v>
      </c>
      <c r="Y20" s="281"/>
      <c r="Z20" s="281"/>
      <c r="AA20" s="281"/>
      <c r="AB20" s="281"/>
      <c r="AC20" s="281"/>
      <c r="AD20" s="281"/>
      <c r="AE20" s="281"/>
      <c r="AF20" s="281"/>
    </row>
    <row r="21" spans="1:32">
      <c r="A21" s="290" t="s">
        <v>90</v>
      </c>
      <c r="B21" s="1006">
        <v>190.30620102</v>
      </c>
      <c r="C21" s="1006">
        <v>223.22740757999998</v>
      </c>
      <c r="D21" s="1006">
        <v>172.71521405000001</v>
      </c>
      <c r="E21" s="1006">
        <v>229.77986243999996</v>
      </c>
      <c r="F21" s="1006">
        <v>318.20523631999998</v>
      </c>
      <c r="G21" s="1006">
        <v>343.03991007000008</v>
      </c>
      <c r="H21" s="1006">
        <v>467.8</v>
      </c>
      <c r="I21" s="1006">
        <v>449.24471362999998</v>
      </c>
      <c r="J21" s="1006">
        <v>570.41818230999991</v>
      </c>
      <c r="K21" s="1532">
        <v>568.51199712999994</v>
      </c>
      <c r="Y21" s="281"/>
      <c r="Z21" s="281"/>
      <c r="AA21" s="281"/>
      <c r="AB21" s="281"/>
      <c r="AC21" s="281"/>
      <c r="AD21" s="281"/>
      <c r="AE21" s="281"/>
      <c r="AF21" s="281"/>
    </row>
    <row r="22" spans="1:32">
      <c r="A22" s="290" t="s">
        <v>91</v>
      </c>
      <c r="B22" s="1006">
        <v>15193.278490055001</v>
      </c>
      <c r="C22" s="1006">
        <v>12087.135359650003</v>
      </c>
      <c r="D22" s="1006">
        <v>16124.552375689998</v>
      </c>
      <c r="E22" s="1006">
        <v>21511.378878070005</v>
      </c>
      <c r="F22" s="1006">
        <v>24894.481821000001</v>
      </c>
      <c r="G22" s="1006">
        <v>26855.590255620002</v>
      </c>
      <c r="H22" s="1006">
        <v>28646.199999999997</v>
      </c>
      <c r="I22" s="1006">
        <v>26070.053952679991</v>
      </c>
      <c r="J22" s="1006">
        <v>26965.217034429999</v>
      </c>
      <c r="K22" s="1006">
        <v>30922.471077729999</v>
      </c>
      <c r="Y22" s="281"/>
      <c r="Z22" s="281"/>
      <c r="AA22" s="281"/>
      <c r="AB22" s="281"/>
      <c r="AC22" s="281"/>
      <c r="AD22" s="281"/>
      <c r="AE22" s="281"/>
      <c r="AF22" s="281"/>
    </row>
    <row r="23" spans="1:32">
      <c r="A23" s="291" t="s">
        <v>93</v>
      </c>
      <c r="B23" s="63">
        <v>731.48940459999994</v>
      </c>
      <c r="C23" s="63">
        <v>699.75597224000001</v>
      </c>
      <c r="D23" s="63">
        <v>671.3579215499999</v>
      </c>
      <c r="E23" s="63">
        <v>887.08031784999991</v>
      </c>
      <c r="F23" s="63">
        <v>978.48677097000007</v>
      </c>
      <c r="G23" s="63">
        <v>1014.0881950200001</v>
      </c>
      <c r="H23" s="1532">
        <v>828.2</v>
      </c>
      <c r="I23" s="1532">
        <v>630.16938232999996</v>
      </c>
      <c r="J23" s="1532">
        <v>577.95188717999997</v>
      </c>
      <c r="K23" s="1532">
        <v>935.94915999</v>
      </c>
      <c r="Y23" s="281"/>
      <c r="Z23" s="281"/>
      <c r="AA23" s="281"/>
      <c r="AB23" s="281"/>
      <c r="AC23" s="281"/>
      <c r="AD23" s="281"/>
      <c r="AE23" s="281"/>
      <c r="AF23" s="281"/>
    </row>
    <row r="24" spans="1:32">
      <c r="A24" s="291" t="s">
        <v>92</v>
      </c>
      <c r="B24" s="63">
        <v>33.76964194</v>
      </c>
      <c r="C24" s="63">
        <v>45.904691699999994</v>
      </c>
      <c r="D24" s="63">
        <v>48.412761160000002</v>
      </c>
      <c r="E24" s="63">
        <v>52.127490510000008</v>
      </c>
      <c r="F24" s="63">
        <v>59.914875800000011</v>
      </c>
      <c r="G24" s="63">
        <v>265.48269255000002</v>
      </c>
      <c r="H24" s="1532">
        <v>261.7</v>
      </c>
      <c r="I24" s="1532">
        <v>432.38196877999997</v>
      </c>
      <c r="J24" s="1532">
        <v>835.66263907999996</v>
      </c>
      <c r="K24" s="1532">
        <v>375.26821008999997</v>
      </c>
      <c r="Y24" s="281"/>
      <c r="Z24" s="281"/>
      <c r="AA24" s="281"/>
      <c r="AB24" s="281"/>
      <c r="AC24" s="281"/>
      <c r="AD24" s="281"/>
      <c r="AE24" s="281"/>
      <c r="AF24" s="281"/>
    </row>
    <row r="25" spans="1:32">
      <c r="A25" s="291" t="s">
        <v>242</v>
      </c>
      <c r="B25" s="63">
        <v>38.197526925000005</v>
      </c>
      <c r="C25" s="63">
        <v>78.252110550000012</v>
      </c>
      <c r="D25" s="63">
        <v>70.666322580000013</v>
      </c>
      <c r="E25" s="63">
        <v>684.48238687000003</v>
      </c>
      <c r="F25" s="63">
        <v>1008.6256783599999</v>
      </c>
      <c r="G25" s="63">
        <v>922.25187380999989</v>
      </c>
      <c r="H25" s="1532">
        <v>1503.5</v>
      </c>
      <c r="I25" s="1532">
        <v>984.3528888699999</v>
      </c>
      <c r="J25" s="1532">
        <v>1015.1610372900001</v>
      </c>
      <c r="K25" s="1532">
        <v>1116.7277286899998</v>
      </c>
      <c r="Y25" s="281"/>
      <c r="Z25" s="281"/>
      <c r="AA25" s="281"/>
      <c r="AB25" s="281"/>
      <c r="AC25" s="281"/>
      <c r="AD25" s="281"/>
      <c r="AE25" s="281"/>
      <c r="AF25" s="281"/>
    </row>
    <row r="26" spans="1:32">
      <c r="A26" s="291" t="s">
        <v>94</v>
      </c>
      <c r="B26" s="63">
        <v>26.186286700000004</v>
      </c>
      <c r="C26" s="63">
        <v>43.57497352</v>
      </c>
      <c r="D26" s="63">
        <v>52.055167600000004</v>
      </c>
      <c r="E26" s="63">
        <v>462.33918936999999</v>
      </c>
      <c r="F26" s="63">
        <v>702.66166544000009</v>
      </c>
      <c r="G26" s="63">
        <v>723.61024338999994</v>
      </c>
      <c r="H26" s="1532">
        <v>620</v>
      </c>
      <c r="I26" s="1532">
        <v>1417.5468966899998</v>
      </c>
      <c r="J26" s="1532">
        <v>1441.48832113</v>
      </c>
      <c r="K26" s="1532">
        <v>1470.1284982499999</v>
      </c>
      <c r="Y26" s="281"/>
      <c r="Z26" s="281"/>
      <c r="AA26" s="281"/>
      <c r="AB26" s="281"/>
      <c r="AC26" s="281"/>
      <c r="AD26" s="281"/>
      <c r="AE26" s="281"/>
      <c r="AF26" s="281"/>
    </row>
    <row r="27" spans="1:32">
      <c r="A27" s="291" t="s">
        <v>95</v>
      </c>
      <c r="B27" s="63">
        <v>5230.0338432600001</v>
      </c>
      <c r="C27" s="63">
        <v>4557.4721070300002</v>
      </c>
      <c r="D27" s="63">
        <v>5738.9289910899988</v>
      </c>
      <c r="E27" s="63">
        <v>6315.6049994099994</v>
      </c>
      <c r="F27" s="63">
        <v>6858.8543357300005</v>
      </c>
      <c r="G27" s="63">
        <v>7877.1969294399987</v>
      </c>
      <c r="H27" s="1532">
        <v>8061.3</v>
      </c>
      <c r="I27" s="1532">
        <v>7802.9973263899992</v>
      </c>
      <c r="J27" s="1532">
        <v>8905.7740919199987</v>
      </c>
      <c r="K27" s="1532">
        <v>9900.4954547899997</v>
      </c>
      <c r="Y27" s="281"/>
      <c r="Z27" s="281"/>
      <c r="AA27" s="281"/>
      <c r="AB27" s="281"/>
      <c r="AC27" s="281"/>
      <c r="AD27" s="281"/>
      <c r="AE27" s="281"/>
      <c r="AF27" s="281"/>
    </row>
    <row r="28" spans="1:32">
      <c r="A28" s="291" t="s">
        <v>96</v>
      </c>
      <c r="B28" s="63">
        <v>6.7563040599999997</v>
      </c>
      <c r="C28" s="63">
        <v>6.9419575299999998</v>
      </c>
      <c r="D28" s="63">
        <v>18.114686549999998</v>
      </c>
      <c r="E28" s="63">
        <v>62.721974859999996</v>
      </c>
      <c r="F28" s="63">
        <v>101.09630420000001</v>
      </c>
      <c r="G28" s="63">
        <v>113.64318751999998</v>
      </c>
      <c r="H28" s="1532">
        <v>137.1</v>
      </c>
      <c r="I28" s="1532">
        <v>128.32746047000001</v>
      </c>
      <c r="J28" s="1532">
        <v>138.31009579999997</v>
      </c>
      <c r="K28" s="1532">
        <v>149.32891218</v>
      </c>
      <c r="Y28" s="281"/>
      <c r="Z28" s="281"/>
      <c r="AA28" s="281"/>
      <c r="AB28" s="281"/>
      <c r="AC28" s="281"/>
      <c r="AD28" s="281"/>
      <c r="AE28" s="281"/>
      <c r="AF28" s="281"/>
    </row>
    <row r="29" spans="1:32">
      <c r="A29" s="291" t="s">
        <v>97</v>
      </c>
      <c r="B29" s="63">
        <v>729.54572844000006</v>
      </c>
      <c r="C29" s="63">
        <v>224.16678750999995</v>
      </c>
      <c r="D29" s="63">
        <v>721.39036195999995</v>
      </c>
      <c r="E29" s="63">
        <v>1353.68950795</v>
      </c>
      <c r="F29" s="63">
        <v>1691.5100569599997</v>
      </c>
      <c r="G29" s="63">
        <v>1895.5197822100001</v>
      </c>
      <c r="H29" s="1532">
        <v>2188.5</v>
      </c>
      <c r="I29" s="1532">
        <v>1376.4009856199998</v>
      </c>
      <c r="J29" s="1532">
        <v>1201.97006349</v>
      </c>
      <c r="K29" s="1532">
        <v>1565.9041883099997</v>
      </c>
      <c r="Y29" s="281"/>
      <c r="Z29" s="281"/>
      <c r="AA29" s="281"/>
      <c r="AB29" s="281"/>
      <c r="AC29" s="281"/>
      <c r="AD29" s="281"/>
      <c r="AE29" s="281"/>
      <c r="AF29" s="281"/>
    </row>
    <row r="30" spans="1:32">
      <c r="A30" s="291" t="s">
        <v>98</v>
      </c>
      <c r="B30" s="63">
        <v>52.959020079999995</v>
      </c>
      <c r="C30" s="63">
        <v>82.695670370000002</v>
      </c>
      <c r="D30" s="63">
        <v>57.418303429999995</v>
      </c>
      <c r="E30" s="63">
        <v>91.798517219999994</v>
      </c>
      <c r="F30" s="63">
        <v>92.84957107999999</v>
      </c>
      <c r="G30" s="63">
        <v>163.49038049000001</v>
      </c>
      <c r="H30" s="1532">
        <v>73.8</v>
      </c>
      <c r="I30" s="1532">
        <v>51.74514065999999</v>
      </c>
      <c r="J30" s="1532">
        <v>54.292000199999997</v>
      </c>
      <c r="K30" s="1532">
        <v>29.787054799999996</v>
      </c>
      <c r="Y30" s="281"/>
      <c r="Z30" s="281"/>
      <c r="AA30" s="281"/>
      <c r="AB30" s="281"/>
      <c r="AC30" s="281"/>
      <c r="AD30" s="281"/>
      <c r="AE30" s="281"/>
      <c r="AF30" s="281"/>
    </row>
    <row r="31" spans="1:32">
      <c r="A31" s="291" t="s">
        <v>99</v>
      </c>
      <c r="B31" s="63">
        <v>60.531369569999995</v>
      </c>
      <c r="C31" s="63">
        <v>112.93142571999998</v>
      </c>
      <c r="D31" s="63">
        <v>171.53588201999997</v>
      </c>
      <c r="E31" s="63">
        <v>200.57271110999997</v>
      </c>
      <c r="F31" s="63">
        <v>185.40652080999999</v>
      </c>
      <c r="G31" s="63">
        <v>163.42939042</v>
      </c>
      <c r="H31" s="1532">
        <v>199.2</v>
      </c>
      <c r="I31" s="1532">
        <v>224.00341407000002</v>
      </c>
      <c r="J31" s="1532">
        <v>246.32066653000001</v>
      </c>
      <c r="K31" s="1532">
        <v>283.54087167</v>
      </c>
      <c r="Y31" s="281"/>
      <c r="Z31" s="281"/>
      <c r="AA31" s="281"/>
      <c r="AB31" s="281"/>
      <c r="AC31" s="281"/>
      <c r="AD31" s="281"/>
      <c r="AE31" s="281"/>
      <c r="AF31" s="281"/>
    </row>
    <row r="32" spans="1:32">
      <c r="A32" s="291" t="s">
        <v>100</v>
      </c>
      <c r="B32" s="63">
        <v>907.88101352000012</v>
      </c>
      <c r="C32" s="63">
        <v>969.27219105000006</v>
      </c>
      <c r="D32" s="63">
        <v>1057.0858716999999</v>
      </c>
      <c r="E32" s="63">
        <v>1052.8471666</v>
      </c>
      <c r="F32" s="63">
        <v>1033.97714172</v>
      </c>
      <c r="G32" s="63">
        <v>1118.0916412199999</v>
      </c>
      <c r="H32" s="1532">
        <v>1020</v>
      </c>
      <c r="I32" s="1532">
        <v>926.61824647999993</v>
      </c>
      <c r="J32" s="1532">
        <v>121.32240520999999</v>
      </c>
      <c r="K32" s="1532">
        <v>59.383058419999998</v>
      </c>
      <c r="Y32" s="281"/>
      <c r="Z32" s="281"/>
      <c r="AA32" s="281"/>
      <c r="AB32" s="281"/>
      <c r="AC32" s="281"/>
      <c r="AD32" s="281"/>
      <c r="AE32" s="281"/>
      <c r="AF32" s="281"/>
    </row>
    <row r="33" spans="1:32">
      <c r="A33" s="291" t="s">
        <v>101</v>
      </c>
      <c r="B33" s="63">
        <v>261.71013540000001</v>
      </c>
      <c r="C33" s="63">
        <v>119.74385736000001</v>
      </c>
      <c r="D33" s="63">
        <v>176.92906943999998</v>
      </c>
      <c r="E33" s="63">
        <v>287.24840731</v>
      </c>
      <c r="F33" s="63">
        <v>369.07200602000006</v>
      </c>
      <c r="G33" s="63">
        <v>536.9455605600001</v>
      </c>
      <c r="H33" s="1532">
        <v>518.79999999999995</v>
      </c>
      <c r="I33" s="1532">
        <v>433.33901758999997</v>
      </c>
      <c r="J33" s="1532">
        <v>398.06443918000008</v>
      </c>
      <c r="K33" s="1532">
        <v>640.84304600999997</v>
      </c>
      <c r="Y33" s="281"/>
      <c r="Z33" s="281"/>
      <c r="AA33" s="281"/>
      <c r="AB33" s="281"/>
      <c r="AC33" s="281"/>
      <c r="AD33" s="281"/>
      <c r="AE33" s="281"/>
      <c r="AF33" s="281"/>
    </row>
    <row r="34" spans="1:32">
      <c r="A34" s="291" t="s">
        <v>102</v>
      </c>
      <c r="B34" s="63">
        <v>1350.7867545200002</v>
      </c>
      <c r="C34" s="63">
        <v>1437.4586381199999</v>
      </c>
      <c r="D34" s="63">
        <v>1789.9577047700002</v>
      </c>
      <c r="E34" s="63">
        <v>1708.1875367300001</v>
      </c>
      <c r="F34" s="63">
        <v>1789.0199930599999</v>
      </c>
      <c r="G34" s="63">
        <v>1730.2005317800001</v>
      </c>
      <c r="H34" s="1532">
        <v>1877.9</v>
      </c>
      <c r="I34" s="1532">
        <v>1988.3462661000003</v>
      </c>
      <c r="J34" s="1532">
        <v>2041.3145048800004</v>
      </c>
      <c r="K34" s="1532">
        <v>2589.1659364800007</v>
      </c>
      <c r="Y34" s="281"/>
      <c r="Z34" s="281"/>
      <c r="AA34" s="281"/>
      <c r="AB34" s="281"/>
      <c r="AC34" s="281"/>
      <c r="AD34" s="281"/>
      <c r="AE34" s="281"/>
      <c r="AF34" s="281"/>
    </row>
    <row r="35" spans="1:32">
      <c r="A35" s="291" t="s">
        <v>103</v>
      </c>
      <c r="B35" s="63">
        <v>724.33006241999999</v>
      </c>
      <c r="C35" s="63">
        <v>491.17866447000006</v>
      </c>
      <c r="D35" s="63">
        <v>878.21582063999995</v>
      </c>
      <c r="E35" s="63">
        <v>1147.9911853699998</v>
      </c>
      <c r="F35" s="63">
        <v>1213.77351613</v>
      </c>
      <c r="G35" s="63">
        <v>1228.64230165</v>
      </c>
      <c r="H35" s="1532">
        <v>1332.7</v>
      </c>
      <c r="I35" s="1532">
        <v>1206.14823652</v>
      </c>
      <c r="J35" s="1532">
        <v>1290.17086453</v>
      </c>
      <c r="K35" s="1532">
        <v>1413.7235928299999</v>
      </c>
      <c r="Y35" s="281"/>
      <c r="Z35" s="281"/>
      <c r="AA35" s="281"/>
      <c r="AB35" s="281"/>
      <c r="AC35" s="281"/>
      <c r="AD35" s="281"/>
      <c r="AE35" s="281"/>
      <c r="AF35" s="281"/>
    </row>
    <row r="36" spans="1:32">
      <c r="A36" s="291" t="s">
        <v>104</v>
      </c>
      <c r="B36" s="63">
        <v>176.63328969</v>
      </c>
      <c r="C36" s="63">
        <v>139.28843553999999</v>
      </c>
      <c r="D36" s="63">
        <v>172.50402523999998</v>
      </c>
      <c r="E36" s="63">
        <v>187.04340966000001</v>
      </c>
      <c r="F36" s="63">
        <v>252.61959272999997</v>
      </c>
      <c r="G36" s="63">
        <v>284.89600993999994</v>
      </c>
      <c r="H36" s="1532">
        <v>277.8</v>
      </c>
      <c r="I36" s="1532">
        <v>282.40150325000002</v>
      </c>
      <c r="J36" s="1532">
        <v>217.95830736000002</v>
      </c>
      <c r="K36" s="1532">
        <v>262.42086085</v>
      </c>
      <c r="Y36" s="281"/>
      <c r="Z36" s="281"/>
      <c r="AA36" s="281"/>
      <c r="AB36" s="281"/>
      <c r="AC36" s="281"/>
      <c r="AD36" s="281"/>
      <c r="AE36" s="281"/>
      <c r="AF36" s="281"/>
    </row>
    <row r="37" spans="1:32">
      <c r="A37" s="291" t="s">
        <v>105</v>
      </c>
      <c r="B37" s="63">
        <v>31.701235080000007</v>
      </c>
      <c r="C37" s="63">
        <v>46.665306199999989</v>
      </c>
      <c r="D37" s="63">
        <v>30.880187900000003</v>
      </c>
      <c r="E37" s="63">
        <v>30.339793649999997</v>
      </c>
      <c r="F37" s="63">
        <v>66.357686709999996</v>
      </c>
      <c r="G37" s="63">
        <v>58.109131279999993</v>
      </c>
      <c r="H37" s="1532">
        <v>50.1</v>
      </c>
      <c r="I37" s="1532">
        <v>164.70345910999998</v>
      </c>
      <c r="J37" s="1532">
        <v>60.835920129999998</v>
      </c>
      <c r="K37" s="1532">
        <v>85.487741080000006</v>
      </c>
      <c r="Y37" s="281"/>
      <c r="Z37" s="281"/>
      <c r="AA37" s="281"/>
      <c r="AB37" s="281"/>
      <c r="AC37" s="281"/>
      <c r="AD37" s="281"/>
      <c r="AE37" s="281"/>
      <c r="AF37" s="281"/>
    </row>
    <row r="38" spans="1:32">
      <c r="A38" s="291" t="s">
        <v>243</v>
      </c>
      <c r="B38" s="63">
        <v>11.16470391</v>
      </c>
      <c r="C38" s="63">
        <v>11.062976479999998</v>
      </c>
      <c r="D38" s="63">
        <v>16.155344320000001</v>
      </c>
      <c r="E38" s="63">
        <v>15.851701800000001</v>
      </c>
      <c r="F38" s="63">
        <v>37.877158430000001</v>
      </c>
      <c r="G38" s="63">
        <v>63.201983949999999</v>
      </c>
      <c r="H38" s="1532">
        <v>52.6</v>
      </c>
      <c r="I38" s="1532">
        <v>69.651459759999995</v>
      </c>
      <c r="J38" s="1532">
        <v>81.839436340000006</v>
      </c>
      <c r="K38" s="1532">
        <v>86.64432472</v>
      </c>
      <c r="Y38" s="281"/>
      <c r="Z38" s="281"/>
      <c r="AA38" s="281"/>
      <c r="AB38" s="281"/>
      <c r="AC38" s="281"/>
      <c r="AD38" s="281"/>
      <c r="AE38" s="281"/>
      <c r="AF38" s="281"/>
    </row>
    <row r="39" spans="1:32">
      <c r="A39" s="291" t="s">
        <v>282</v>
      </c>
      <c r="B39" s="63">
        <v>382.86458113999998</v>
      </c>
      <c r="C39" s="63">
        <v>136.08601683999998</v>
      </c>
      <c r="D39" s="63">
        <v>226.92017994000003</v>
      </c>
      <c r="E39" s="63">
        <v>544.09294328999999</v>
      </c>
      <c r="F39" s="63">
        <v>720.18686721000006</v>
      </c>
      <c r="G39" s="63">
        <v>655.00303796000014</v>
      </c>
      <c r="H39" s="1532">
        <v>552.6</v>
      </c>
      <c r="I39" s="1532">
        <v>355.79766923</v>
      </c>
      <c r="J39" s="1532">
        <v>399.11741710000001</v>
      </c>
      <c r="K39" s="1532">
        <v>440.29035259000005</v>
      </c>
      <c r="Y39" s="281"/>
      <c r="Z39" s="281"/>
      <c r="AA39" s="281"/>
      <c r="AB39" s="281"/>
      <c r="AC39" s="281"/>
      <c r="AD39" s="281"/>
      <c r="AE39" s="281"/>
      <c r="AF39" s="281"/>
    </row>
    <row r="40" spans="1:32">
      <c r="A40" s="291" t="s">
        <v>106</v>
      </c>
      <c r="B40" s="63">
        <v>25.00782242</v>
      </c>
      <c r="C40" s="63">
        <v>16.940979079999998</v>
      </c>
      <c r="D40" s="63">
        <v>10.15934599</v>
      </c>
      <c r="E40" s="63">
        <v>6.2866466599999988</v>
      </c>
      <c r="F40" s="63">
        <v>6.9067584400000008</v>
      </c>
      <c r="G40" s="63">
        <v>15.126047119999999</v>
      </c>
      <c r="H40" s="1532">
        <v>20.7</v>
      </c>
      <c r="I40" s="1532">
        <v>13.597782609999999</v>
      </c>
      <c r="J40" s="1532">
        <v>21.398930699999998</v>
      </c>
      <c r="K40" s="1532">
        <v>16.160673259999999</v>
      </c>
      <c r="Y40" s="281"/>
      <c r="Z40" s="281"/>
      <c r="AA40" s="281"/>
      <c r="AB40" s="281"/>
      <c r="AC40" s="281"/>
      <c r="AD40" s="281"/>
      <c r="AE40" s="281"/>
      <c r="AF40" s="281"/>
    </row>
    <row r="41" spans="1:32">
      <c r="A41" s="291" t="s">
        <v>143</v>
      </c>
      <c r="B41" s="63">
        <v>98.34636488000001</v>
      </c>
      <c r="C41" s="63">
        <v>89.75457372999999</v>
      </c>
      <c r="D41" s="63">
        <v>128.19727541</v>
      </c>
      <c r="E41" s="63">
        <v>164.38222549</v>
      </c>
      <c r="F41" s="63">
        <v>182.19375952999999</v>
      </c>
      <c r="G41" s="63">
        <v>208.41672319999998</v>
      </c>
      <c r="H41" s="1532">
        <v>229.8</v>
      </c>
      <c r="I41" s="1532">
        <v>245.85629124000005</v>
      </c>
      <c r="J41" s="1532">
        <v>273.53022472000004</v>
      </c>
      <c r="K41" s="1532">
        <v>298.49987253999996</v>
      </c>
      <c r="Y41" s="281"/>
      <c r="Z41" s="281"/>
      <c r="AA41" s="281"/>
      <c r="AB41" s="281"/>
      <c r="AC41" s="281"/>
      <c r="AD41" s="281"/>
      <c r="AE41" s="281"/>
      <c r="AF41" s="281"/>
    </row>
    <row r="42" spans="1:32">
      <c r="A42" s="291" t="s">
        <v>107</v>
      </c>
      <c r="B42" s="63">
        <v>206.51597555000001</v>
      </c>
      <c r="C42" s="63">
        <v>219.78616630999994</v>
      </c>
      <c r="D42" s="63">
        <v>223.28782562999996</v>
      </c>
      <c r="E42" s="63">
        <v>255.82843646000001</v>
      </c>
      <c r="F42" s="63">
        <v>298.49776564000007</v>
      </c>
      <c r="G42" s="63">
        <v>380.5746165700001</v>
      </c>
      <c r="H42" s="1532">
        <v>368.2</v>
      </c>
      <c r="I42" s="1532">
        <v>368.20666802000005</v>
      </c>
      <c r="J42" s="1532">
        <v>354.33985949000004</v>
      </c>
      <c r="K42" s="1532">
        <v>390.7983610500001</v>
      </c>
      <c r="Y42" s="281"/>
      <c r="Z42" s="281"/>
      <c r="AA42" s="281"/>
      <c r="AB42" s="281"/>
      <c r="AC42" s="281"/>
      <c r="AD42" s="281"/>
      <c r="AE42" s="281"/>
      <c r="AF42" s="281"/>
    </row>
    <row r="43" spans="1:32">
      <c r="A43" s="291" t="s">
        <v>108</v>
      </c>
      <c r="B43" s="63">
        <v>523.28176202999998</v>
      </c>
      <c r="C43" s="63">
        <v>468.07819802999995</v>
      </c>
      <c r="D43" s="63">
        <v>569.53304555999989</v>
      </c>
      <c r="E43" s="63">
        <v>828.49684145999981</v>
      </c>
      <c r="F43" s="63">
        <v>929.28760294000006</v>
      </c>
      <c r="G43" s="63">
        <v>1040.0591454299999</v>
      </c>
      <c r="H43" s="1532">
        <v>1451.2</v>
      </c>
      <c r="I43" s="1532">
        <v>1334.1094767</v>
      </c>
      <c r="J43" s="1532">
        <v>1302.9887545700001</v>
      </c>
      <c r="K43" s="1532">
        <v>1635.9219791800001</v>
      </c>
      <c r="Y43" s="281"/>
      <c r="Z43" s="281"/>
      <c r="AA43" s="281"/>
      <c r="AB43" s="281"/>
      <c r="AC43" s="281"/>
      <c r="AD43" s="281"/>
      <c r="AE43" s="281"/>
      <c r="AF43" s="281"/>
    </row>
    <row r="44" spans="1:32">
      <c r="A44" s="291" t="s">
        <v>417</v>
      </c>
      <c r="B44" s="63">
        <v>1555.3510019499997</v>
      </c>
      <c r="C44" s="63">
        <v>154.08943752000002</v>
      </c>
      <c r="D44" s="63">
        <v>978.95285496999998</v>
      </c>
      <c r="E44" s="63">
        <v>2354.1345882799997</v>
      </c>
      <c r="F44" s="63">
        <v>2802.51071508</v>
      </c>
      <c r="G44" s="63">
        <v>2675.8747212099997</v>
      </c>
      <c r="H44" s="1532">
        <v>2145.8000000000002</v>
      </c>
      <c r="I44" s="1532">
        <v>1178.18273432</v>
      </c>
      <c r="J44" s="1532">
        <v>1253.45804759</v>
      </c>
      <c r="K44" s="1532">
        <v>1816.8236480599999</v>
      </c>
      <c r="Y44" s="281"/>
      <c r="Z44" s="281"/>
      <c r="AA44" s="281"/>
      <c r="AB44" s="281"/>
      <c r="AC44" s="281"/>
      <c r="AD44" s="281"/>
      <c r="AE44" s="281"/>
      <c r="AF44" s="281"/>
    </row>
    <row r="45" spans="1:32">
      <c r="A45" s="291" t="s">
        <v>109</v>
      </c>
      <c r="B45" s="63">
        <v>2028.2346619699999</v>
      </c>
      <c r="C45" s="63">
        <v>1936.03422275</v>
      </c>
      <c r="D45" s="63">
        <v>2315.8934262399998</v>
      </c>
      <c r="E45" s="63">
        <v>2818.2309001599997</v>
      </c>
      <c r="F45" s="63">
        <v>3512.7954780100004</v>
      </c>
      <c r="G45" s="63">
        <v>3721.7361289000005</v>
      </c>
      <c r="H45" s="1532">
        <v>4874.7</v>
      </c>
      <c r="I45" s="1532">
        <v>4455.1696778700007</v>
      </c>
      <c r="J45" s="1532">
        <v>4731.9471200100006</v>
      </c>
      <c r="K45" s="1532">
        <v>5359.1775518899994</v>
      </c>
      <c r="Y45" s="281"/>
      <c r="Z45" s="281"/>
      <c r="AA45" s="281"/>
      <c r="AB45" s="281"/>
      <c r="AC45" s="281"/>
      <c r="AD45" s="281"/>
      <c r="AE45" s="281"/>
      <c r="AF45" s="281"/>
    </row>
    <row r="46" spans="1:32" ht="17.25" thickBot="1">
      <c r="A46" s="286" t="s">
        <v>110</v>
      </c>
      <c r="B46" s="1531">
        <v>27744.347412290004</v>
      </c>
      <c r="C46" s="1531">
        <v>31494.668032360009</v>
      </c>
      <c r="D46" s="1531">
        <v>34967.702847019995</v>
      </c>
      <c r="E46" s="1531">
        <v>43375.074534359999</v>
      </c>
      <c r="F46" s="1531">
        <v>49460.053608339993</v>
      </c>
      <c r="G46" s="1531">
        <v>55157.512274209992</v>
      </c>
      <c r="H46" s="1531">
        <v>59880.250000000007</v>
      </c>
      <c r="I46" s="1531">
        <v>64714.693867789996</v>
      </c>
      <c r="J46" s="1531">
        <v>74854.738711140002</v>
      </c>
      <c r="K46" s="1531">
        <v>83641.319385189985</v>
      </c>
      <c r="Y46" s="281"/>
      <c r="Z46" s="281"/>
      <c r="AA46" s="281"/>
      <c r="AB46" s="281"/>
      <c r="AC46" s="281"/>
      <c r="AD46" s="281"/>
      <c r="AE46" s="281"/>
      <c r="AF46" s="281"/>
    </row>
    <row r="47" spans="1:32">
      <c r="A47" s="290" t="s">
        <v>111</v>
      </c>
      <c r="B47" s="1006">
        <v>94.455340809999996</v>
      </c>
      <c r="C47" s="1006">
        <v>140.74532639</v>
      </c>
      <c r="D47" s="1006">
        <v>152.81259574000003</v>
      </c>
      <c r="E47" s="1006">
        <v>153.66022212999999</v>
      </c>
      <c r="F47" s="1006">
        <v>270.89119876999996</v>
      </c>
      <c r="G47" s="1006">
        <v>424.66303672000004</v>
      </c>
      <c r="H47" s="1006">
        <v>452.8</v>
      </c>
      <c r="I47" s="1006">
        <v>590.5993351699999</v>
      </c>
      <c r="J47" s="1006">
        <v>640.53903409999987</v>
      </c>
      <c r="K47" s="1533">
        <v>635.37750741999992</v>
      </c>
      <c r="Y47" s="281"/>
      <c r="Z47" s="281"/>
      <c r="AA47" s="281"/>
      <c r="AB47" s="281"/>
      <c r="AC47" s="281"/>
      <c r="AD47" s="281"/>
      <c r="AE47" s="281"/>
      <c r="AF47" s="281"/>
    </row>
    <row r="48" spans="1:32">
      <c r="A48" s="290" t="s">
        <v>112</v>
      </c>
      <c r="B48" s="1006">
        <v>1096.6599446700002</v>
      </c>
      <c r="C48" s="1006">
        <v>1123.9768950799998</v>
      </c>
      <c r="D48" s="1006">
        <v>1184.4537455899999</v>
      </c>
      <c r="E48" s="1006">
        <v>1533.9221155300002</v>
      </c>
      <c r="F48" s="1006">
        <v>1851.8724024999999</v>
      </c>
      <c r="G48" s="1006">
        <v>2113.54612189</v>
      </c>
      <c r="H48" s="1006">
        <v>2416.1</v>
      </c>
      <c r="I48" s="1006">
        <v>2592.4373206799996</v>
      </c>
      <c r="J48" s="1006">
        <v>3037.5702524600001</v>
      </c>
      <c r="K48" s="1533">
        <v>3473.7860286900004</v>
      </c>
      <c r="Y48" s="281"/>
      <c r="Z48" s="281"/>
      <c r="AA48" s="281"/>
      <c r="AB48" s="281"/>
      <c r="AC48" s="281"/>
      <c r="AD48" s="281"/>
      <c r="AE48" s="281"/>
      <c r="AF48" s="281"/>
    </row>
    <row r="49" spans="1:37">
      <c r="A49" s="290" t="s">
        <v>113</v>
      </c>
      <c r="B49" s="1006">
        <v>8210.4926220600009</v>
      </c>
      <c r="C49" s="1006">
        <v>8374.2469990600002</v>
      </c>
      <c r="D49" s="1006">
        <v>9884.9293377999984</v>
      </c>
      <c r="E49" s="1006">
        <v>12793.564175339998</v>
      </c>
      <c r="F49" s="1006">
        <v>14222.398645609999</v>
      </c>
      <c r="G49" s="1006">
        <v>16397.095443150003</v>
      </c>
      <c r="H49" s="1006">
        <v>17488.2</v>
      </c>
      <c r="I49" s="1006">
        <v>18292.059519629998</v>
      </c>
      <c r="J49" s="1006">
        <v>22610.505193789999</v>
      </c>
      <c r="K49" s="1006">
        <v>26761.791871920002</v>
      </c>
      <c r="Y49" s="281"/>
      <c r="Z49" s="281"/>
      <c r="AA49" s="281"/>
      <c r="AB49" s="281"/>
      <c r="AC49" s="281"/>
      <c r="AD49" s="281"/>
      <c r="AE49" s="281"/>
      <c r="AF49" s="281"/>
    </row>
    <row r="50" spans="1:37">
      <c r="A50" s="291" t="s">
        <v>114</v>
      </c>
      <c r="B50" s="63">
        <v>6227.9001346000005</v>
      </c>
      <c r="C50" s="63">
        <v>6539.6646389799998</v>
      </c>
      <c r="D50" s="63">
        <v>7711.4810597299984</v>
      </c>
      <c r="E50" s="63">
        <v>10085.632970789999</v>
      </c>
      <c r="F50" s="63">
        <v>11412.40795467</v>
      </c>
      <c r="G50" s="63">
        <v>13118.615648120001</v>
      </c>
      <c r="H50" s="63">
        <v>13952.2</v>
      </c>
      <c r="I50" s="63">
        <v>12564.897664829996</v>
      </c>
      <c r="J50" s="63">
        <v>17932.03143707</v>
      </c>
      <c r="K50" s="1051">
        <v>21655.639521040001</v>
      </c>
      <c r="Y50" s="281"/>
      <c r="Z50" s="281"/>
      <c r="AA50" s="281"/>
      <c r="AB50" s="281"/>
      <c r="AC50" s="281"/>
      <c r="AD50" s="281"/>
      <c r="AE50" s="281"/>
      <c r="AF50" s="281"/>
    </row>
    <row r="51" spans="1:37">
      <c r="A51" s="291" t="s">
        <v>115</v>
      </c>
      <c r="B51" s="63">
        <v>353.62047328</v>
      </c>
      <c r="C51" s="63">
        <v>347.74216526999999</v>
      </c>
      <c r="D51" s="63">
        <v>286.05678449999999</v>
      </c>
      <c r="E51" s="63">
        <v>394.01663881999991</v>
      </c>
      <c r="F51" s="63">
        <v>490.77427511999997</v>
      </c>
      <c r="G51" s="63">
        <v>523.88890588000004</v>
      </c>
      <c r="H51" s="1532">
        <v>600.6</v>
      </c>
      <c r="I51" s="63">
        <v>3341.6173823500003</v>
      </c>
      <c r="J51" s="63">
        <v>757.38478851000002</v>
      </c>
      <c r="K51" s="1532">
        <v>923.89431313999989</v>
      </c>
      <c r="Y51" s="281"/>
      <c r="Z51" s="281"/>
      <c r="AA51" s="281"/>
      <c r="AB51" s="281"/>
      <c r="AC51" s="281"/>
      <c r="AD51" s="281"/>
      <c r="AE51" s="281"/>
      <c r="AF51" s="281"/>
    </row>
    <row r="52" spans="1:37">
      <c r="A52" s="291" t="s">
        <v>116</v>
      </c>
      <c r="B52" s="63">
        <v>1628.9720141800001</v>
      </c>
      <c r="C52" s="63">
        <v>1486.8401948099997</v>
      </c>
      <c r="D52" s="63">
        <v>1887.3914935700002</v>
      </c>
      <c r="E52" s="63">
        <v>2313.91456573</v>
      </c>
      <c r="F52" s="63">
        <v>2319.2164158199998</v>
      </c>
      <c r="G52" s="63">
        <v>2754.5908891500007</v>
      </c>
      <c r="H52" s="63">
        <v>2935.4</v>
      </c>
      <c r="I52" s="63">
        <v>2385.5444724499998</v>
      </c>
      <c r="J52" s="63">
        <v>3921.0889682100001</v>
      </c>
      <c r="K52" s="1532">
        <v>4182.25803774</v>
      </c>
      <c r="Y52" s="281"/>
      <c r="Z52" s="281"/>
      <c r="AA52" s="281"/>
      <c r="AB52" s="281"/>
      <c r="AC52" s="281"/>
      <c r="AD52" s="281"/>
      <c r="AE52" s="281"/>
      <c r="AF52" s="281"/>
    </row>
    <row r="53" spans="1:37">
      <c r="A53" s="290" t="s">
        <v>117</v>
      </c>
      <c r="B53" s="1006">
        <v>5012.6018478400001</v>
      </c>
      <c r="C53" s="1006">
        <v>5232.325654530001</v>
      </c>
      <c r="D53" s="1006">
        <v>5830.608515339999</v>
      </c>
      <c r="E53" s="1006">
        <v>7032.7635113000006</v>
      </c>
      <c r="F53" s="1006">
        <v>8403.7518926100001</v>
      </c>
      <c r="G53" s="1006">
        <v>8133.3390153399996</v>
      </c>
      <c r="H53" s="1006">
        <v>8930.2000000000007</v>
      </c>
      <c r="I53" s="1006">
        <v>9187.8903213100002</v>
      </c>
      <c r="J53" s="1006">
        <v>9281.1999484999997</v>
      </c>
      <c r="K53" s="1533">
        <v>9427.4947960500012</v>
      </c>
      <c r="Y53" s="281"/>
      <c r="Z53" s="281"/>
      <c r="AA53" s="281"/>
      <c r="AB53" s="281"/>
      <c r="AC53" s="281"/>
      <c r="AD53" s="281"/>
      <c r="AE53" s="281"/>
      <c r="AF53" s="281"/>
    </row>
    <row r="54" spans="1:37">
      <c r="A54" s="290" t="s">
        <v>118</v>
      </c>
      <c r="B54" s="1006">
        <v>311.78517819000001</v>
      </c>
      <c r="C54" s="1006">
        <v>630.1301738300001</v>
      </c>
      <c r="D54" s="1006">
        <v>526.39616138999997</v>
      </c>
      <c r="E54" s="1006">
        <v>976.37633120999999</v>
      </c>
      <c r="F54" s="1006">
        <v>855.69451108999999</v>
      </c>
      <c r="G54" s="1006">
        <v>724.83880098999987</v>
      </c>
      <c r="H54" s="1006">
        <v>829.3</v>
      </c>
      <c r="I54" s="1006">
        <v>868.69439051999996</v>
      </c>
      <c r="J54" s="1006">
        <v>876.12498949999997</v>
      </c>
      <c r="K54" s="1533">
        <v>1253.3221846399999</v>
      </c>
      <c r="Y54" s="281"/>
      <c r="Z54" s="281"/>
      <c r="AA54" s="281"/>
      <c r="AB54" s="281"/>
      <c r="AC54" s="281"/>
      <c r="AD54" s="281"/>
      <c r="AE54" s="281"/>
      <c r="AF54" s="281"/>
    </row>
    <row r="55" spans="1:37" ht="17.25" customHeight="1">
      <c r="A55" s="290" t="s">
        <v>119</v>
      </c>
      <c r="B55" s="1006">
        <v>4083.4826282399999</v>
      </c>
      <c r="C55" s="1006">
        <v>5479.4954750799998</v>
      </c>
      <c r="D55" s="1006">
        <v>7909.1453731500005</v>
      </c>
      <c r="E55" s="1006">
        <v>9023.6838008600007</v>
      </c>
      <c r="F55" s="1006">
        <v>10463.080091310001</v>
      </c>
      <c r="G55" s="1006">
        <v>11979.472677079999</v>
      </c>
      <c r="H55" s="1006">
        <v>12386.5</v>
      </c>
      <c r="I55" s="1006">
        <v>13216.22962459</v>
      </c>
      <c r="J55" s="1006">
        <v>15739.06458629</v>
      </c>
      <c r="K55" s="1533">
        <v>16622.632462399997</v>
      </c>
      <c r="Y55" s="281"/>
      <c r="Z55" s="281"/>
      <c r="AA55" s="281"/>
      <c r="AB55" s="281"/>
      <c r="AC55" s="281"/>
      <c r="AD55" s="281"/>
      <c r="AE55" s="281"/>
      <c r="AF55" s="281"/>
    </row>
    <row r="56" spans="1:37">
      <c r="A56" s="290" t="s">
        <v>120</v>
      </c>
      <c r="B56" s="1006">
        <v>3655.5201416699997</v>
      </c>
      <c r="C56" s="1006">
        <v>3911.2330969700001</v>
      </c>
      <c r="D56" s="1006">
        <v>2080.6219383500002</v>
      </c>
      <c r="E56" s="1006">
        <v>2521.1895881700002</v>
      </c>
      <c r="F56" s="1006">
        <v>2779.8252555099998</v>
      </c>
      <c r="G56" s="1006">
        <v>3094.5531247500003</v>
      </c>
      <c r="H56" s="1006">
        <v>3510.8</v>
      </c>
      <c r="I56" s="1006">
        <v>3788.7647318700001</v>
      </c>
      <c r="J56" s="1006">
        <v>4013.4755393</v>
      </c>
      <c r="K56" s="1533">
        <v>4181.1624898600003</v>
      </c>
      <c r="Y56" s="281"/>
      <c r="Z56" s="281"/>
      <c r="AA56" s="281"/>
      <c r="AB56" s="281"/>
      <c r="AC56" s="281"/>
      <c r="AD56" s="281"/>
      <c r="AE56" s="281"/>
      <c r="AF56" s="281"/>
    </row>
    <row r="57" spans="1:37">
      <c r="A57" s="290" t="s">
        <v>121</v>
      </c>
      <c r="B57" s="1006">
        <v>2493.0380135300002</v>
      </c>
      <c r="C57" s="1006">
        <v>3527.2673666599999</v>
      </c>
      <c r="D57" s="1006">
        <v>4004.7138870799999</v>
      </c>
      <c r="E57" s="1006">
        <v>5099.3951208399994</v>
      </c>
      <c r="F57" s="1006">
        <v>5886.8043995500002</v>
      </c>
      <c r="G57" s="1006">
        <v>6741.6641915800001</v>
      </c>
      <c r="H57" s="1006">
        <v>7362.35</v>
      </c>
      <c r="I57" s="1006">
        <v>8870.0479253499998</v>
      </c>
      <c r="J57" s="1006">
        <v>10188.577346169996</v>
      </c>
      <c r="K57" s="1533">
        <v>12302.589906959998</v>
      </c>
      <c r="Y57" s="281"/>
      <c r="Z57" s="281"/>
      <c r="AA57" s="281"/>
      <c r="AB57" s="281"/>
      <c r="AC57" s="281"/>
      <c r="AD57" s="281"/>
      <c r="AE57" s="281"/>
      <c r="AF57" s="281"/>
    </row>
    <row r="58" spans="1:37">
      <c r="A58" s="290" t="s">
        <v>122</v>
      </c>
      <c r="B58" s="1006">
        <v>54.069202200000007</v>
      </c>
      <c r="C58" s="1006">
        <v>66.842524780000005</v>
      </c>
      <c r="D58" s="1006">
        <v>76.269325309999999</v>
      </c>
      <c r="E58" s="1006">
        <v>81.75338945</v>
      </c>
      <c r="F58" s="1006">
        <v>95.442671609999991</v>
      </c>
      <c r="G58" s="1006">
        <v>117.44925405000001</v>
      </c>
      <c r="H58" s="1006">
        <v>132.4</v>
      </c>
      <c r="I58" s="1006">
        <v>151.20435689999996</v>
      </c>
      <c r="J58" s="1006">
        <v>178.56132554000001</v>
      </c>
      <c r="K58" s="1533">
        <v>193.90216933999997</v>
      </c>
      <c r="Y58" s="281"/>
      <c r="Z58" s="281"/>
      <c r="AA58" s="281"/>
      <c r="AB58" s="281"/>
      <c r="AC58" s="281"/>
      <c r="AD58" s="281"/>
      <c r="AE58" s="281"/>
      <c r="AF58" s="281"/>
    </row>
    <row r="59" spans="1:37">
      <c r="A59" s="290" t="s">
        <v>123</v>
      </c>
      <c r="B59" s="1006">
        <v>97.296962049999991</v>
      </c>
      <c r="C59" s="1006">
        <v>100.36475732000002</v>
      </c>
      <c r="D59" s="1006">
        <v>107.79023045000001</v>
      </c>
      <c r="E59" s="1006">
        <v>130.62778244</v>
      </c>
      <c r="F59" s="1006">
        <v>141.13468021</v>
      </c>
      <c r="G59" s="1006">
        <v>173.66439279000002</v>
      </c>
      <c r="H59" s="1006">
        <v>212.7</v>
      </c>
      <c r="I59" s="1006">
        <v>255.39726099000004</v>
      </c>
      <c r="J59" s="1006">
        <v>312.00669642000003</v>
      </c>
      <c r="K59" s="1533">
        <v>373.14723043999993</v>
      </c>
      <c r="Y59" s="281"/>
      <c r="Z59" s="281"/>
      <c r="AA59" s="281"/>
      <c r="AB59" s="281"/>
      <c r="AC59" s="281"/>
      <c r="AD59" s="281"/>
      <c r="AE59" s="281"/>
      <c r="AF59" s="281"/>
    </row>
    <row r="60" spans="1:37">
      <c r="A60" s="290" t="s">
        <v>124</v>
      </c>
      <c r="B60" s="1006">
        <v>2634.9455310300004</v>
      </c>
      <c r="C60" s="1006">
        <v>2908.0397626600056</v>
      </c>
      <c r="D60" s="1006">
        <v>3209.9617368199993</v>
      </c>
      <c r="E60" s="1006">
        <v>4028.1384970900003</v>
      </c>
      <c r="F60" s="1006">
        <v>4489.1578595699993</v>
      </c>
      <c r="G60" s="1006">
        <v>5257.2262158699987</v>
      </c>
      <c r="H60" s="1006">
        <v>6158.9</v>
      </c>
      <c r="I60" s="1006">
        <v>6901.3690807799994</v>
      </c>
      <c r="J60" s="1006">
        <v>7977.1137990700008</v>
      </c>
      <c r="K60" s="1533">
        <v>8416.1127374700009</v>
      </c>
      <c r="Y60" s="281"/>
      <c r="Z60" s="281"/>
      <c r="AA60" s="281"/>
      <c r="AB60" s="281"/>
      <c r="AC60" s="281"/>
      <c r="AD60" s="281"/>
      <c r="AE60" s="281"/>
      <c r="AF60" s="281"/>
    </row>
    <row r="61" spans="1:37">
      <c r="A61" s="533" t="s">
        <v>405</v>
      </c>
      <c r="B61" s="1393">
        <v>44678.616427775007</v>
      </c>
      <c r="C61" s="1393">
        <v>45690.348448320008</v>
      </c>
      <c r="D61" s="1393">
        <v>52971.811924889989</v>
      </c>
      <c r="E61" s="1393">
        <v>66949.172184270006</v>
      </c>
      <c r="F61" s="1393">
        <v>77084.184370979987</v>
      </c>
      <c r="G61" s="1393">
        <v>85197.502603649991</v>
      </c>
      <c r="H61" s="1393">
        <v>92049.15</v>
      </c>
      <c r="I61" s="1393">
        <v>94764.517893569981</v>
      </c>
      <c r="J61" s="1393">
        <v>106656.23297781</v>
      </c>
      <c r="K61" s="1394">
        <v>120581.96547940998</v>
      </c>
      <c r="Y61" s="281"/>
      <c r="Z61" s="281"/>
      <c r="AA61" s="281"/>
      <c r="AB61" s="281"/>
      <c r="AC61" s="281"/>
      <c r="AD61" s="281"/>
      <c r="AE61" s="281"/>
      <c r="AF61" s="281"/>
    </row>
    <row r="62" spans="1:37" ht="15.75" customHeight="1">
      <c r="A62" s="9" t="s">
        <v>1894</v>
      </c>
      <c r="B62" s="538"/>
      <c r="C62" s="289"/>
      <c r="D62" s="539"/>
      <c r="E62" s="287"/>
      <c r="F62" s="549"/>
      <c r="G62" s="287"/>
      <c r="H62" s="287"/>
      <c r="I62" s="867"/>
      <c r="J62" s="287"/>
      <c r="K62" s="874"/>
      <c r="Y62" s="281"/>
      <c r="Z62" s="281"/>
      <c r="AA62" s="281"/>
      <c r="AB62" s="281"/>
      <c r="AC62" s="281"/>
      <c r="AD62" s="281"/>
      <c r="AE62" s="281"/>
      <c r="AF62" s="281"/>
      <c r="AG62" s="281"/>
      <c r="AH62" s="281"/>
      <c r="AI62" s="281"/>
      <c r="AJ62" s="281"/>
      <c r="AK62" s="281"/>
    </row>
    <row r="63" spans="1:37" ht="15.75" customHeight="1">
      <c r="A63" s="9" t="s">
        <v>2038</v>
      </c>
      <c r="B63" s="538"/>
      <c r="C63" s="289"/>
      <c r="D63" s="539"/>
      <c r="E63" s="287"/>
      <c r="F63" s="549"/>
      <c r="G63" s="287"/>
      <c r="H63" s="287"/>
      <c r="I63" s="867"/>
      <c r="J63" s="287"/>
      <c r="K63" s="874"/>
      <c r="Y63" s="281"/>
      <c r="Z63" s="281"/>
      <c r="AA63" s="281"/>
      <c r="AB63" s="281"/>
      <c r="AC63" s="281"/>
      <c r="AD63" s="281"/>
      <c r="AE63" s="281"/>
      <c r="AF63" s="281"/>
      <c r="AG63" s="281"/>
      <c r="AH63" s="281"/>
      <c r="AI63" s="281"/>
      <c r="AJ63" s="281"/>
      <c r="AK63" s="281"/>
    </row>
    <row r="64" spans="1:37" s="1171" customFormat="1">
      <c r="A64" s="1379" t="s">
        <v>1880</v>
      </c>
      <c r="D64" s="1172"/>
      <c r="E64" s="1173"/>
      <c r="F64" s="1173"/>
      <c r="G64" s="1173"/>
      <c r="H64" s="1174"/>
      <c r="I64" s="1175"/>
      <c r="J64" s="1173"/>
      <c r="K64" s="1395"/>
    </row>
    <row r="65" spans="1:37" ht="17.25">
      <c r="A65" s="523" t="s">
        <v>1306</v>
      </c>
      <c r="B65" s="281"/>
      <c r="C65" s="178"/>
      <c r="D65" s="506"/>
      <c r="E65" s="178"/>
      <c r="F65" s="1176"/>
      <c r="G65" s="292"/>
      <c r="H65" s="449"/>
      <c r="I65" s="549"/>
      <c r="J65" s="449"/>
      <c r="K65" s="1051"/>
      <c r="Y65" s="281"/>
      <c r="Z65" s="281"/>
      <c r="AA65" s="281"/>
      <c r="AB65" s="281"/>
      <c r="AC65" s="281"/>
      <c r="AD65" s="281"/>
      <c r="AE65" s="281"/>
      <c r="AF65" s="281"/>
      <c r="AG65" s="281"/>
      <c r="AH65" s="281"/>
      <c r="AI65" s="281"/>
      <c r="AJ65" s="281"/>
      <c r="AK65" s="281"/>
    </row>
    <row r="66" spans="1:37">
      <c r="A66" s="281"/>
      <c r="B66" s="549"/>
      <c r="C66" s="449"/>
      <c r="D66" s="1061"/>
      <c r="E66" s="449"/>
      <c r="F66" s="449"/>
      <c r="G66" s="449"/>
      <c r="H66" s="449"/>
      <c r="I66" s="449"/>
      <c r="J66" s="449"/>
      <c r="K66" s="1061"/>
      <c r="Y66" s="281"/>
      <c r="Z66" s="281"/>
      <c r="AA66" s="281"/>
      <c r="AB66" s="281"/>
      <c r="AC66" s="281"/>
      <c r="AD66" s="281"/>
      <c r="AE66" s="281"/>
      <c r="AF66" s="281"/>
      <c r="AG66" s="281"/>
      <c r="AH66" s="281"/>
      <c r="AI66" s="281"/>
      <c r="AJ66" s="281"/>
      <c r="AK66" s="281"/>
    </row>
    <row r="67" spans="1:37">
      <c r="A67" s="281"/>
      <c r="B67" s="281"/>
      <c r="C67" s="178"/>
      <c r="D67" s="506"/>
      <c r="E67" s="178"/>
      <c r="F67" s="178"/>
      <c r="G67" s="178"/>
      <c r="H67" s="178"/>
      <c r="I67" s="178"/>
      <c r="J67" s="964"/>
      <c r="K67" s="506"/>
      <c r="Y67" s="281"/>
      <c r="Z67" s="281"/>
      <c r="AA67" s="281"/>
      <c r="AB67" s="281"/>
      <c r="AC67" s="281"/>
      <c r="AD67" s="281"/>
      <c r="AE67" s="281"/>
      <c r="AF67" s="281"/>
      <c r="AG67" s="281"/>
      <c r="AH67" s="281"/>
      <c r="AI67" s="281"/>
      <c r="AJ67" s="281"/>
      <c r="AK67" s="281"/>
    </row>
    <row r="68" spans="1:37">
      <c r="A68" s="281"/>
      <c r="B68" s="281"/>
      <c r="C68" s="178"/>
      <c r="D68" s="506"/>
      <c r="E68" s="178"/>
      <c r="F68" s="178"/>
      <c r="G68" s="178"/>
      <c r="H68" s="178"/>
      <c r="I68" s="178"/>
      <c r="J68" s="178"/>
      <c r="K68" s="506"/>
      <c r="Y68" s="281"/>
      <c r="Z68" s="281"/>
      <c r="AA68" s="281"/>
      <c r="AB68" s="281"/>
      <c r="AC68" s="281"/>
      <c r="AD68" s="281"/>
      <c r="AE68" s="281"/>
      <c r="AF68" s="281"/>
      <c r="AG68" s="281"/>
      <c r="AH68" s="281"/>
      <c r="AI68" s="281"/>
      <c r="AJ68" s="281"/>
      <c r="AK68" s="281"/>
    </row>
    <row r="69" spans="1:37">
      <c r="A69" s="281"/>
      <c r="B69" s="281"/>
      <c r="C69" s="178"/>
      <c r="D69" s="506"/>
      <c r="E69" s="178"/>
      <c r="F69" s="178"/>
      <c r="G69" s="178"/>
      <c r="H69" s="178"/>
      <c r="I69" s="178"/>
      <c r="J69" s="178"/>
      <c r="K69" s="506"/>
      <c r="Y69" s="281"/>
      <c r="Z69" s="281"/>
      <c r="AA69" s="281"/>
      <c r="AB69" s="281"/>
      <c r="AC69" s="281"/>
      <c r="AD69" s="281"/>
      <c r="AE69" s="281"/>
      <c r="AF69" s="281"/>
      <c r="AG69" s="281"/>
      <c r="AH69" s="281"/>
      <c r="AI69" s="281"/>
      <c r="AJ69" s="281"/>
      <c r="AK69" s="281"/>
    </row>
    <row r="70" spans="1:37">
      <c r="A70" s="281"/>
      <c r="B70" s="281"/>
      <c r="C70" s="178"/>
      <c r="D70" s="506"/>
      <c r="E70" s="178"/>
      <c r="F70" s="178"/>
      <c r="G70" s="178"/>
      <c r="H70" s="178"/>
      <c r="I70" s="178"/>
      <c r="J70" s="178"/>
      <c r="K70" s="506"/>
      <c r="Y70" s="281"/>
      <c r="Z70" s="281"/>
      <c r="AA70" s="281"/>
      <c r="AB70" s="281"/>
      <c r="AC70" s="281"/>
      <c r="AD70" s="281"/>
      <c r="AE70" s="281"/>
      <c r="AF70" s="281"/>
      <c r="AG70" s="281"/>
      <c r="AH70" s="281"/>
      <c r="AI70" s="281"/>
      <c r="AJ70" s="281"/>
      <c r="AK70" s="281"/>
    </row>
    <row r="71" spans="1:37">
      <c r="A71" s="281"/>
      <c r="B71" s="281"/>
      <c r="C71" s="178"/>
      <c r="D71" s="506"/>
      <c r="E71" s="178"/>
      <c r="F71" s="178"/>
      <c r="G71" s="178"/>
      <c r="H71" s="178"/>
      <c r="I71" s="178"/>
      <c r="J71" s="178"/>
      <c r="K71" s="506"/>
      <c r="Y71" s="281"/>
      <c r="Z71" s="281"/>
      <c r="AA71" s="281"/>
      <c r="AB71" s="281"/>
      <c r="AC71" s="281"/>
      <c r="AD71" s="281"/>
      <c r="AE71" s="281"/>
      <c r="AF71" s="281"/>
      <c r="AG71" s="281"/>
      <c r="AH71" s="281"/>
      <c r="AI71" s="281"/>
      <c r="AJ71" s="281"/>
      <c r="AK71" s="281"/>
    </row>
    <row r="72" spans="1:37">
      <c r="A72" s="281"/>
      <c r="B72" s="281"/>
      <c r="C72" s="178"/>
      <c r="D72" s="506"/>
      <c r="E72" s="178"/>
      <c r="F72" s="178"/>
      <c r="G72" s="178"/>
      <c r="H72" s="178"/>
      <c r="I72" s="178"/>
      <c r="J72" s="178"/>
      <c r="K72" s="506"/>
      <c r="Y72" s="281"/>
      <c r="Z72" s="281"/>
      <c r="AA72" s="281"/>
      <c r="AB72" s="281"/>
      <c r="AC72" s="281"/>
      <c r="AD72" s="281"/>
      <c r="AE72" s="281"/>
      <c r="AF72" s="281"/>
      <c r="AG72" s="281"/>
      <c r="AH72" s="281"/>
      <c r="AI72" s="281"/>
      <c r="AJ72" s="281"/>
      <c r="AK72" s="281"/>
    </row>
    <row r="73" spans="1:37">
      <c r="A73" s="281"/>
      <c r="B73" s="281"/>
      <c r="C73" s="178"/>
      <c r="D73" s="506"/>
      <c r="E73" s="178"/>
      <c r="F73" s="178"/>
      <c r="G73" s="178"/>
      <c r="H73" s="178"/>
      <c r="I73" s="178"/>
      <c r="J73" s="178"/>
      <c r="K73" s="506"/>
      <c r="Y73" s="281"/>
      <c r="Z73" s="281"/>
      <c r="AA73" s="281"/>
      <c r="AB73" s="281"/>
      <c r="AC73" s="281"/>
      <c r="AD73" s="281"/>
      <c r="AE73" s="281"/>
      <c r="AF73" s="281"/>
      <c r="AG73" s="281"/>
      <c r="AH73" s="281"/>
      <c r="AI73" s="281"/>
      <c r="AJ73" s="281"/>
      <c r="AK73" s="281"/>
    </row>
    <row r="74" spans="1:37">
      <c r="A74" s="281"/>
      <c r="B74" s="281"/>
      <c r="C74" s="178"/>
      <c r="D74" s="506"/>
      <c r="E74" s="178"/>
      <c r="F74" s="178"/>
      <c r="G74" s="178"/>
      <c r="H74" s="178"/>
      <c r="I74" s="178"/>
      <c r="J74" s="178"/>
      <c r="K74" s="506"/>
      <c r="Y74" s="281"/>
      <c r="Z74" s="281"/>
      <c r="AA74" s="281"/>
      <c r="AB74" s="281"/>
      <c r="AC74" s="281"/>
      <c r="AD74" s="281"/>
      <c r="AE74" s="281"/>
      <c r="AF74" s="281"/>
      <c r="AG74" s="281"/>
      <c r="AH74" s="281"/>
      <c r="AI74" s="281"/>
      <c r="AJ74" s="281"/>
      <c r="AK74" s="281"/>
    </row>
    <row r="75" spans="1:37">
      <c r="A75" s="281"/>
      <c r="B75" s="281"/>
      <c r="C75" s="178"/>
      <c r="D75" s="506"/>
      <c r="E75" s="178"/>
      <c r="F75" s="178"/>
      <c r="G75" s="178"/>
      <c r="H75" s="178"/>
      <c r="I75" s="178"/>
      <c r="J75" s="178"/>
      <c r="K75" s="506"/>
      <c r="Y75" s="281"/>
      <c r="Z75" s="281"/>
      <c r="AA75" s="281"/>
      <c r="AB75" s="281"/>
      <c r="AC75" s="281"/>
      <c r="AD75" s="281"/>
      <c r="AE75" s="281"/>
      <c r="AF75" s="281"/>
      <c r="AG75" s="281"/>
      <c r="AH75" s="281"/>
      <c r="AI75" s="281"/>
      <c r="AJ75" s="281"/>
      <c r="AK75" s="281"/>
    </row>
    <row r="76" spans="1:37">
      <c r="A76" s="281"/>
      <c r="B76" s="281"/>
      <c r="C76" s="178"/>
      <c r="D76" s="506"/>
      <c r="E76" s="178"/>
      <c r="F76" s="178"/>
      <c r="G76" s="178"/>
      <c r="H76" s="178"/>
      <c r="I76" s="178"/>
      <c r="J76" s="178"/>
      <c r="K76" s="506"/>
      <c r="Y76" s="281"/>
      <c r="Z76" s="281"/>
      <c r="AA76" s="281"/>
      <c r="AB76" s="281"/>
      <c r="AC76" s="281"/>
      <c r="AD76" s="281"/>
      <c r="AE76" s="281"/>
      <c r="AF76" s="281"/>
      <c r="AG76" s="281"/>
      <c r="AH76" s="281"/>
      <c r="AI76" s="281"/>
      <c r="AJ76" s="281"/>
      <c r="AK76" s="281"/>
    </row>
    <row r="77" spans="1:37">
      <c r="A77" s="281"/>
      <c r="B77" s="281"/>
      <c r="C77" s="178"/>
      <c r="D77" s="506"/>
      <c r="E77" s="178"/>
      <c r="F77" s="178"/>
      <c r="G77" s="178"/>
      <c r="H77" s="178"/>
      <c r="I77" s="178"/>
      <c r="J77" s="178"/>
      <c r="K77" s="506"/>
      <c r="Y77" s="281"/>
      <c r="Z77" s="281"/>
      <c r="AA77" s="281"/>
      <c r="AB77" s="281"/>
      <c r="AC77" s="281"/>
      <c r="AD77" s="281"/>
      <c r="AE77" s="281"/>
      <c r="AF77" s="281"/>
      <c r="AG77" s="281"/>
      <c r="AH77" s="281"/>
      <c r="AI77" s="281"/>
      <c r="AJ77" s="281"/>
      <c r="AK77" s="281"/>
    </row>
    <row r="78" spans="1:37">
      <c r="A78" s="281"/>
      <c r="B78" s="281"/>
      <c r="C78" s="178"/>
      <c r="D78" s="506"/>
      <c r="E78" s="178"/>
      <c r="F78" s="178"/>
      <c r="G78" s="178"/>
      <c r="H78" s="178"/>
      <c r="I78" s="178"/>
      <c r="J78" s="178"/>
      <c r="K78" s="506"/>
      <c r="Y78" s="281"/>
      <c r="Z78" s="281"/>
      <c r="AA78" s="281"/>
      <c r="AB78" s="281"/>
      <c r="AC78" s="281"/>
      <c r="AD78" s="281"/>
      <c r="AE78" s="281"/>
      <c r="AF78" s="281"/>
      <c r="AG78" s="281"/>
      <c r="AH78" s="281"/>
      <c r="AI78" s="281"/>
      <c r="AJ78" s="281"/>
      <c r="AK78" s="281"/>
    </row>
    <row r="79" spans="1:37">
      <c r="A79" s="281"/>
      <c r="B79" s="281"/>
      <c r="C79" s="178"/>
      <c r="D79" s="506"/>
      <c r="E79" s="178"/>
      <c r="F79" s="178"/>
      <c r="G79" s="178"/>
      <c r="H79" s="178"/>
      <c r="I79" s="178"/>
      <c r="J79" s="178"/>
      <c r="K79" s="506"/>
      <c r="Y79" s="281"/>
      <c r="Z79" s="281"/>
      <c r="AA79" s="281"/>
      <c r="AB79" s="281"/>
      <c r="AC79" s="281"/>
      <c r="AD79" s="281"/>
      <c r="AE79" s="281"/>
      <c r="AF79" s="281"/>
      <c r="AG79" s="281"/>
      <c r="AH79" s="281"/>
      <c r="AI79" s="281"/>
      <c r="AJ79" s="281"/>
      <c r="AK79" s="281"/>
    </row>
    <row r="80" spans="1:37">
      <c r="A80" s="281"/>
      <c r="B80" s="281"/>
      <c r="C80" s="178"/>
      <c r="D80" s="506"/>
      <c r="E80" s="178"/>
      <c r="F80" s="178"/>
      <c r="G80" s="178"/>
      <c r="H80" s="178"/>
      <c r="I80" s="178"/>
      <c r="J80" s="178"/>
      <c r="K80" s="506"/>
      <c r="Y80" s="281"/>
      <c r="Z80" s="281"/>
      <c r="AA80" s="281"/>
      <c r="AB80" s="281"/>
      <c r="AC80" s="281"/>
      <c r="AD80" s="281"/>
      <c r="AE80" s="281"/>
      <c r="AF80" s="281"/>
      <c r="AG80" s="281"/>
      <c r="AH80" s="281"/>
      <c r="AI80" s="281"/>
      <c r="AJ80" s="281"/>
      <c r="AK80" s="281"/>
    </row>
    <row r="81" spans="1:37">
      <c r="A81" s="281"/>
      <c r="B81" s="281"/>
      <c r="C81" s="178"/>
      <c r="D81" s="506"/>
      <c r="E81" s="178"/>
      <c r="F81" s="178"/>
      <c r="G81" s="178"/>
      <c r="H81" s="178"/>
      <c r="I81" s="178"/>
      <c r="J81" s="178"/>
      <c r="K81" s="506"/>
      <c r="Y81" s="281"/>
      <c r="Z81" s="281"/>
      <c r="AA81" s="281"/>
      <c r="AB81" s="281"/>
      <c r="AC81" s="281"/>
      <c r="AD81" s="281"/>
      <c r="AE81" s="281"/>
      <c r="AF81" s="281"/>
      <c r="AG81" s="281"/>
      <c r="AH81" s="281"/>
      <c r="AI81" s="281"/>
      <c r="AJ81" s="281"/>
      <c r="AK81" s="281"/>
    </row>
    <row r="82" spans="1:37">
      <c r="A82" s="281"/>
      <c r="B82" s="281"/>
      <c r="C82" s="178"/>
      <c r="D82" s="506"/>
      <c r="E82" s="178"/>
      <c r="F82" s="178"/>
      <c r="G82" s="178"/>
      <c r="H82" s="178"/>
      <c r="I82" s="178"/>
      <c r="J82" s="178"/>
      <c r="K82" s="506"/>
      <c r="Y82" s="281"/>
      <c r="Z82" s="281"/>
      <c r="AA82" s="281"/>
      <c r="AB82" s="281"/>
      <c r="AC82" s="281"/>
      <c r="AD82" s="281"/>
      <c r="AE82" s="281"/>
      <c r="AF82" s="281"/>
      <c r="AG82" s="281"/>
      <c r="AH82" s="281"/>
      <c r="AI82" s="281"/>
      <c r="AJ82" s="281"/>
      <c r="AK82" s="281"/>
    </row>
    <row r="83" spans="1:37">
      <c r="A83" s="281"/>
      <c r="B83" s="281"/>
      <c r="C83" s="178"/>
      <c r="D83" s="506"/>
      <c r="E83" s="178"/>
      <c r="F83" s="178"/>
      <c r="G83" s="178"/>
      <c r="H83" s="178"/>
      <c r="I83" s="178"/>
      <c r="J83" s="178"/>
      <c r="K83" s="506"/>
      <c r="Y83" s="281"/>
      <c r="Z83" s="281"/>
      <c r="AA83" s="281"/>
      <c r="AB83" s="281"/>
      <c r="AC83" s="281"/>
      <c r="AD83" s="281"/>
      <c r="AE83" s="281"/>
      <c r="AF83" s="281"/>
      <c r="AG83" s="281"/>
      <c r="AH83" s="281"/>
      <c r="AI83" s="281"/>
      <c r="AJ83" s="281"/>
      <c r="AK83" s="281"/>
    </row>
    <row r="84" spans="1:37">
      <c r="A84" s="281"/>
      <c r="B84" s="281"/>
      <c r="C84" s="178"/>
      <c r="D84" s="506"/>
      <c r="E84" s="178"/>
      <c r="F84" s="178"/>
      <c r="G84" s="178"/>
      <c r="H84" s="178"/>
      <c r="I84" s="178"/>
      <c r="J84" s="178"/>
      <c r="K84" s="506"/>
      <c r="Y84" s="281"/>
      <c r="Z84" s="281"/>
      <c r="AA84" s="281"/>
      <c r="AB84" s="281"/>
      <c r="AC84" s="281"/>
      <c r="AD84" s="281"/>
      <c r="AE84" s="281"/>
      <c r="AF84" s="281"/>
      <c r="AG84" s="281"/>
      <c r="AH84" s="281"/>
      <c r="AI84" s="281"/>
      <c r="AJ84" s="281"/>
      <c r="AK84" s="281"/>
    </row>
    <row r="85" spans="1:37">
      <c r="A85" s="281"/>
      <c r="B85" s="281"/>
      <c r="C85" s="178"/>
      <c r="D85" s="506"/>
      <c r="E85" s="178"/>
      <c r="F85" s="178"/>
      <c r="G85" s="178"/>
      <c r="H85" s="178"/>
      <c r="I85" s="178"/>
      <c r="J85" s="178"/>
      <c r="K85" s="506"/>
      <c r="Y85" s="281"/>
      <c r="Z85" s="281"/>
      <c r="AA85" s="281"/>
      <c r="AB85" s="281"/>
      <c r="AC85" s="281"/>
      <c r="AD85" s="281"/>
      <c r="AE85" s="281"/>
      <c r="AF85" s="281"/>
      <c r="AG85" s="281"/>
      <c r="AH85" s="281"/>
      <c r="AI85" s="281"/>
      <c r="AJ85" s="281"/>
      <c r="AK85" s="281"/>
    </row>
    <row r="86" spans="1:37">
      <c r="A86" s="281"/>
      <c r="B86" s="281"/>
      <c r="C86" s="178"/>
      <c r="D86" s="506"/>
      <c r="E86" s="178"/>
      <c r="F86" s="178"/>
      <c r="G86" s="178"/>
      <c r="H86" s="178"/>
      <c r="I86" s="178"/>
      <c r="J86" s="178"/>
      <c r="K86" s="506"/>
      <c r="Y86" s="281"/>
      <c r="Z86" s="281"/>
      <c r="AA86" s="281"/>
      <c r="AB86" s="281"/>
      <c r="AC86" s="281"/>
      <c r="AD86" s="281"/>
      <c r="AE86" s="281"/>
      <c r="AF86" s="281"/>
      <c r="AG86" s="281"/>
      <c r="AH86" s="281"/>
      <c r="AI86" s="281"/>
      <c r="AJ86" s="281"/>
      <c r="AK86" s="281"/>
    </row>
    <row r="87" spans="1:37">
      <c r="A87" s="281"/>
      <c r="B87" s="281"/>
      <c r="C87" s="178"/>
      <c r="D87" s="506"/>
      <c r="E87" s="178"/>
      <c r="F87" s="178"/>
      <c r="G87" s="178"/>
      <c r="H87" s="178"/>
      <c r="I87" s="178"/>
      <c r="J87" s="178"/>
      <c r="K87" s="506"/>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1"/>
      <c r="AK87" s="281"/>
    </row>
    <row r="88" spans="1:37">
      <c r="A88" s="281"/>
      <c r="B88" s="281"/>
      <c r="C88" s="178"/>
      <c r="D88" s="506"/>
      <c r="E88" s="178"/>
      <c r="F88" s="178"/>
      <c r="G88" s="178"/>
      <c r="H88" s="178"/>
      <c r="I88" s="178"/>
      <c r="J88" s="178"/>
      <c r="K88" s="506"/>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281"/>
    </row>
    <row r="89" spans="1:37">
      <c r="A89" s="281"/>
      <c r="B89" s="281"/>
      <c r="C89" s="178"/>
      <c r="D89" s="506"/>
      <c r="E89" s="178"/>
      <c r="F89" s="178"/>
      <c r="G89" s="178"/>
      <c r="H89" s="178"/>
      <c r="I89" s="178"/>
      <c r="J89" s="178"/>
      <c r="K89" s="506"/>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281"/>
    </row>
    <row r="90" spans="1:37">
      <c r="A90" s="281"/>
      <c r="B90" s="281"/>
      <c r="C90" s="178"/>
      <c r="D90" s="506"/>
      <c r="E90" s="178"/>
      <c r="F90" s="178"/>
      <c r="G90" s="178"/>
      <c r="H90" s="178"/>
      <c r="I90" s="178"/>
      <c r="J90" s="178"/>
      <c r="K90" s="506"/>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281"/>
    </row>
    <row r="91" spans="1:37">
      <c r="A91" s="281"/>
      <c r="B91" s="281"/>
      <c r="C91" s="178"/>
      <c r="D91" s="506"/>
      <c r="E91" s="178"/>
      <c r="F91" s="178"/>
      <c r="G91" s="178"/>
      <c r="H91" s="178"/>
      <c r="I91" s="178"/>
      <c r="J91" s="178"/>
      <c r="K91" s="506"/>
      <c r="L91" s="281"/>
      <c r="M91" s="281"/>
      <c r="N91" s="281"/>
      <c r="O91" s="281"/>
      <c r="P91" s="281"/>
      <c r="Q91" s="281"/>
      <c r="R91" s="281"/>
      <c r="S91" s="281"/>
      <c r="T91" s="281"/>
      <c r="U91" s="281"/>
      <c r="V91" s="281"/>
      <c r="W91" s="281"/>
      <c r="X91" s="281"/>
      <c r="Y91" s="281"/>
      <c r="Z91" s="281"/>
      <c r="AA91" s="281"/>
      <c r="AB91" s="281"/>
      <c r="AC91" s="281"/>
      <c r="AD91" s="281"/>
      <c r="AE91" s="281"/>
      <c r="AF91" s="281"/>
      <c r="AG91" s="281"/>
      <c r="AH91" s="281"/>
      <c r="AI91" s="281"/>
      <c r="AJ91" s="281"/>
      <c r="AK91" s="281"/>
    </row>
    <row r="92" spans="1:37">
      <c r="A92" s="281"/>
      <c r="B92" s="281"/>
      <c r="C92" s="178"/>
      <c r="D92" s="506"/>
      <c r="E92" s="178"/>
      <c r="F92" s="178"/>
      <c r="G92" s="178"/>
      <c r="H92" s="178"/>
      <c r="I92" s="178"/>
      <c r="J92" s="178"/>
      <c r="K92" s="506"/>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row>
    <row r="93" spans="1:37">
      <c r="A93" s="281"/>
      <c r="B93" s="281"/>
      <c r="C93" s="178"/>
      <c r="D93" s="506"/>
      <c r="E93" s="178"/>
      <c r="F93" s="178"/>
      <c r="G93" s="178"/>
      <c r="H93" s="178"/>
      <c r="I93" s="178"/>
      <c r="J93" s="178"/>
      <c r="K93" s="506"/>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row>
    <row r="94" spans="1:37">
      <c r="A94" s="281"/>
      <c r="B94" s="281"/>
      <c r="C94" s="178"/>
      <c r="D94" s="506"/>
      <c r="E94" s="178"/>
      <c r="F94" s="178"/>
      <c r="G94" s="178"/>
      <c r="H94" s="178"/>
      <c r="I94" s="178"/>
      <c r="J94" s="178"/>
      <c r="K94" s="506"/>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row>
    <row r="95" spans="1:37">
      <c r="A95" s="281"/>
      <c r="B95" s="281"/>
      <c r="C95" s="178"/>
      <c r="D95" s="506"/>
      <c r="E95" s="178"/>
      <c r="F95" s="178"/>
      <c r="G95" s="178"/>
      <c r="H95" s="178"/>
      <c r="I95" s="178"/>
      <c r="J95" s="178"/>
      <c r="K95" s="506"/>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row>
    <row r="96" spans="1:37">
      <c r="A96" s="281"/>
      <c r="B96" s="281"/>
      <c r="C96" s="178"/>
      <c r="D96" s="506"/>
      <c r="E96" s="178"/>
      <c r="F96" s="178"/>
      <c r="G96" s="178"/>
      <c r="H96" s="178"/>
      <c r="I96" s="178"/>
      <c r="J96" s="178"/>
      <c r="K96" s="506"/>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row>
    <row r="97" spans="1:37">
      <c r="A97" s="281"/>
      <c r="B97" s="281"/>
      <c r="C97" s="178"/>
      <c r="D97" s="506"/>
      <c r="E97" s="178"/>
      <c r="F97" s="178"/>
      <c r="G97" s="178"/>
      <c r="H97" s="178"/>
      <c r="I97" s="178"/>
      <c r="J97" s="178"/>
      <c r="K97" s="506"/>
      <c r="L97" s="281"/>
      <c r="M97" s="281"/>
      <c r="N97" s="281"/>
      <c r="O97" s="281"/>
      <c r="P97" s="281"/>
      <c r="Q97" s="281"/>
      <c r="R97" s="281"/>
      <c r="S97" s="281"/>
      <c r="T97" s="281"/>
      <c r="U97" s="281"/>
      <c r="V97" s="281"/>
      <c r="W97" s="281"/>
      <c r="X97" s="281"/>
      <c r="Y97" s="281"/>
      <c r="Z97" s="281"/>
      <c r="AA97" s="281"/>
      <c r="AB97" s="281"/>
      <c r="AC97" s="281"/>
      <c r="AD97" s="281"/>
      <c r="AE97" s="281"/>
      <c r="AF97" s="281"/>
      <c r="AG97" s="281"/>
      <c r="AH97" s="281"/>
      <c r="AI97" s="281"/>
      <c r="AJ97" s="281"/>
      <c r="AK97" s="281"/>
    </row>
    <row r="98" spans="1:37">
      <c r="A98" s="281"/>
      <c r="B98" s="281"/>
      <c r="C98" s="178"/>
      <c r="D98" s="506"/>
      <c r="E98" s="178"/>
      <c r="F98" s="178"/>
      <c r="G98" s="178"/>
      <c r="H98" s="178"/>
      <c r="I98" s="178"/>
      <c r="J98" s="178"/>
      <c r="K98" s="506"/>
      <c r="L98" s="281"/>
      <c r="M98" s="281"/>
      <c r="N98" s="281"/>
      <c r="O98" s="281"/>
      <c r="P98" s="281"/>
      <c r="Q98" s="281"/>
      <c r="R98" s="281"/>
      <c r="S98" s="281"/>
      <c r="T98" s="281"/>
      <c r="U98" s="281"/>
      <c r="V98" s="281"/>
      <c r="W98" s="281"/>
      <c r="X98" s="281"/>
      <c r="Y98" s="281"/>
      <c r="Z98" s="281"/>
      <c r="AA98" s="281"/>
      <c r="AB98" s="281"/>
      <c r="AC98" s="281"/>
      <c r="AD98" s="281"/>
      <c r="AE98" s="281"/>
      <c r="AF98" s="281"/>
      <c r="AG98" s="281"/>
      <c r="AH98" s="281"/>
      <c r="AI98" s="281"/>
      <c r="AJ98" s="281"/>
      <c r="AK98" s="281"/>
    </row>
    <row r="99" spans="1:37">
      <c r="A99" s="281"/>
      <c r="B99" s="281"/>
      <c r="C99" s="178"/>
      <c r="D99" s="506"/>
      <c r="E99" s="178"/>
      <c r="F99" s="178"/>
      <c r="G99" s="178"/>
      <c r="H99" s="178"/>
      <c r="I99" s="178"/>
      <c r="J99" s="178"/>
      <c r="K99" s="506"/>
      <c r="L99" s="281"/>
      <c r="M99" s="281"/>
      <c r="N99" s="281"/>
      <c r="O99" s="281"/>
      <c r="P99" s="281"/>
      <c r="Q99" s="281"/>
      <c r="R99" s="281"/>
      <c r="S99" s="281"/>
      <c r="T99" s="281"/>
      <c r="U99" s="281"/>
      <c r="V99" s="281"/>
      <c r="W99" s="281"/>
      <c r="X99" s="281"/>
      <c r="Y99" s="281"/>
      <c r="Z99" s="281"/>
      <c r="AA99" s="281"/>
      <c r="AB99" s="281"/>
      <c r="AC99" s="281"/>
      <c r="AD99" s="281"/>
      <c r="AE99" s="281"/>
      <c r="AF99" s="281"/>
      <c r="AG99" s="281"/>
      <c r="AH99" s="281"/>
      <c r="AI99" s="281"/>
      <c r="AJ99" s="281"/>
      <c r="AK99" s="281"/>
    </row>
    <row r="100" spans="1:37">
      <c r="A100" s="281"/>
      <c r="B100" s="281"/>
      <c r="C100" s="178"/>
      <c r="D100" s="506"/>
      <c r="E100" s="178"/>
      <c r="F100" s="178"/>
      <c r="G100" s="178"/>
      <c r="H100" s="178"/>
      <c r="I100" s="178"/>
      <c r="J100" s="178"/>
      <c r="K100" s="506"/>
      <c r="L100" s="281"/>
      <c r="M100" s="281"/>
      <c r="N100" s="281"/>
      <c r="O100" s="281"/>
      <c r="P100" s="281"/>
      <c r="Q100" s="281"/>
      <c r="R100" s="281"/>
      <c r="S100" s="281"/>
      <c r="T100" s="281"/>
      <c r="U100" s="281"/>
      <c r="V100" s="281"/>
      <c r="W100" s="281"/>
      <c r="X100" s="281"/>
      <c r="Y100" s="281"/>
      <c r="Z100" s="281"/>
      <c r="AA100" s="281"/>
      <c r="AB100" s="281"/>
      <c r="AC100" s="281"/>
      <c r="AD100" s="281"/>
      <c r="AE100" s="281"/>
      <c r="AF100" s="281"/>
      <c r="AG100" s="281"/>
      <c r="AH100" s="281"/>
      <c r="AI100" s="281"/>
      <c r="AJ100" s="281"/>
      <c r="AK100" s="281"/>
    </row>
    <row r="101" spans="1:37">
      <c r="A101" s="281"/>
      <c r="B101" s="281"/>
      <c r="C101" s="178"/>
      <c r="D101" s="506"/>
      <c r="E101" s="178"/>
      <c r="F101" s="178"/>
      <c r="G101" s="178"/>
      <c r="H101" s="178"/>
      <c r="I101" s="178"/>
      <c r="J101" s="178"/>
      <c r="K101" s="506"/>
      <c r="L101" s="281"/>
      <c r="M101" s="281"/>
      <c r="N101" s="281"/>
      <c r="O101" s="281"/>
      <c r="P101" s="281"/>
      <c r="Q101" s="281"/>
      <c r="R101" s="281"/>
      <c r="S101" s="281"/>
      <c r="T101" s="281"/>
      <c r="U101" s="281"/>
      <c r="V101" s="281"/>
      <c r="W101" s="281"/>
      <c r="X101" s="281"/>
      <c r="Y101" s="281"/>
      <c r="Z101" s="281"/>
      <c r="AA101" s="281"/>
      <c r="AB101" s="281"/>
      <c r="AC101" s="281"/>
      <c r="AD101" s="281"/>
      <c r="AE101" s="281"/>
      <c r="AF101" s="281"/>
      <c r="AG101" s="281"/>
      <c r="AH101" s="281"/>
      <c r="AI101" s="281"/>
      <c r="AJ101" s="281"/>
      <c r="AK101" s="281"/>
    </row>
    <row r="102" spans="1:37">
      <c r="A102" s="281"/>
      <c r="B102" s="281"/>
      <c r="C102" s="178"/>
      <c r="D102" s="506"/>
      <c r="E102" s="178"/>
      <c r="F102" s="178"/>
      <c r="G102" s="178"/>
      <c r="H102" s="178"/>
      <c r="I102" s="178"/>
      <c r="J102" s="178"/>
      <c r="K102" s="506"/>
      <c r="L102" s="281"/>
      <c r="M102" s="281"/>
      <c r="N102" s="281"/>
      <c r="O102" s="281"/>
      <c r="P102" s="281"/>
      <c r="Q102" s="281"/>
      <c r="R102" s="281"/>
      <c r="S102" s="281"/>
      <c r="T102" s="281"/>
      <c r="U102" s="281"/>
      <c r="V102" s="281"/>
      <c r="W102" s="281"/>
      <c r="X102" s="281"/>
      <c r="Y102" s="281"/>
      <c r="Z102" s="281"/>
      <c r="AA102" s="281"/>
      <c r="AB102" s="281"/>
      <c r="AC102" s="281"/>
      <c r="AD102" s="281"/>
      <c r="AE102" s="281"/>
      <c r="AF102" s="281"/>
      <c r="AG102" s="281"/>
      <c r="AH102" s="281"/>
      <c r="AI102" s="281"/>
      <c r="AJ102" s="281"/>
      <c r="AK102" s="281"/>
    </row>
    <row r="103" spans="1:37">
      <c r="A103" s="281"/>
      <c r="B103" s="281"/>
      <c r="C103" s="178"/>
      <c r="D103" s="506"/>
      <c r="E103" s="178"/>
      <c r="F103" s="178"/>
      <c r="G103" s="178"/>
      <c r="H103" s="178"/>
      <c r="I103" s="178"/>
      <c r="J103" s="178"/>
      <c r="K103" s="506"/>
      <c r="L103" s="281"/>
      <c r="M103" s="281"/>
      <c r="N103" s="281"/>
      <c r="O103" s="281"/>
      <c r="P103" s="281"/>
      <c r="Q103" s="281"/>
      <c r="R103" s="281"/>
      <c r="S103" s="281"/>
      <c r="T103" s="281"/>
      <c r="U103" s="281"/>
      <c r="V103" s="281"/>
      <c r="W103" s="281"/>
      <c r="X103" s="281"/>
      <c r="Y103" s="281"/>
      <c r="Z103" s="281"/>
      <c r="AA103" s="281"/>
      <c r="AB103" s="281"/>
      <c r="AC103" s="281"/>
      <c r="AD103" s="281"/>
      <c r="AE103" s="281"/>
      <c r="AF103" s="281"/>
      <c r="AG103" s="281"/>
      <c r="AH103" s="281"/>
      <c r="AI103" s="281"/>
      <c r="AJ103" s="281"/>
      <c r="AK103" s="281"/>
    </row>
    <row r="104" spans="1:37">
      <c r="A104" s="281"/>
      <c r="B104" s="281"/>
      <c r="C104" s="178"/>
      <c r="D104" s="506"/>
      <c r="E104" s="178"/>
      <c r="F104" s="178"/>
      <c r="G104" s="178"/>
      <c r="H104" s="178"/>
      <c r="I104" s="178"/>
      <c r="J104" s="178"/>
      <c r="K104" s="506"/>
      <c r="L104" s="281"/>
      <c r="M104" s="281"/>
      <c r="N104" s="281"/>
      <c r="O104" s="281"/>
      <c r="P104" s="281"/>
      <c r="Q104" s="281"/>
      <c r="R104" s="281"/>
      <c r="S104" s="281"/>
      <c r="T104" s="281"/>
      <c r="U104" s="281"/>
      <c r="V104" s="281"/>
      <c r="W104" s="281"/>
      <c r="X104" s="281"/>
      <c r="Y104" s="281"/>
      <c r="Z104" s="281"/>
      <c r="AA104" s="281"/>
      <c r="AB104" s="281"/>
      <c r="AC104" s="281"/>
      <c r="AD104" s="281"/>
      <c r="AE104" s="281"/>
      <c r="AF104" s="281"/>
      <c r="AG104" s="281"/>
      <c r="AH104" s="281"/>
      <c r="AI104" s="281"/>
      <c r="AJ104" s="281"/>
      <c r="AK104" s="281"/>
    </row>
    <row r="105" spans="1:37">
      <c r="A105" s="281"/>
      <c r="B105" s="281"/>
      <c r="C105" s="178"/>
      <c r="D105" s="506"/>
      <c r="E105" s="178"/>
      <c r="F105" s="178"/>
      <c r="G105" s="178"/>
      <c r="H105" s="178"/>
      <c r="I105" s="178"/>
      <c r="J105" s="178"/>
      <c r="K105" s="506"/>
      <c r="L105" s="281"/>
      <c r="M105" s="281"/>
      <c r="N105" s="281"/>
      <c r="O105" s="281"/>
      <c r="P105" s="281"/>
      <c r="Q105" s="281"/>
      <c r="R105" s="281"/>
      <c r="S105" s="281"/>
      <c r="T105" s="281"/>
      <c r="U105" s="281"/>
      <c r="V105" s="281"/>
      <c r="W105" s="281"/>
      <c r="X105" s="281"/>
      <c r="Y105" s="281"/>
      <c r="Z105" s="281"/>
      <c r="AA105" s="281"/>
      <c r="AB105" s="281"/>
      <c r="AC105" s="281"/>
      <c r="AD105" s="281"/>
      <c r="AE105" s="281"/>
      <c r="AF105" s="281"/>
      <c r="AG105" s="281"/>
      <c r="AH105" s="281"/>
      <c r="AI105" s="281"/>
      <c r="AJ105" s="281"/>
      <c r="AK105" s="281"/>
    </row>
    <row r="106" spans="1:37">
      <c r="A106" s="281"/>
      <c r="B106" s="281"/>
      <c r="C106" s="178"/>
      <c r="D106" s="506"/>
      <c r="E106" s="178"/>
      <c r="F106" s="178"/>
      <c r="G106" s="178"/>
      <c r="H106" s="178"/>
      <c r="I106" s="178"/>
      <c r="J106" s="178"/>
      <c r="K106" s="506"/>
      <c r="L106" s="281"/>
      <c r="M106" s="281"/>
      <c r="N106" s="281"/>
      <c r="O106" s="281"/>
      <c r="P106" s="281"/>
      <c r="Q106" s="281"/>
      <c r="R106" s="281"/>
      <c r="S106" s="281"/>
      <c r="T106" s="281"/>
      <c r="U106" s="281"/>
      <c r="V106" s="281"/>
      <c r="W106" s="281"/>
      <c r="X106" s="281"/>
      <c r="Y106" s="281"/>
      <c r="Z106" s="281"/>
      <c r="AA106" s="281"/>
      <c r="AB106" s="281"/>
      <c r="AC106" s="281"/>
      <c r="AD106" s="281"/>
      <c r="AE106" s="281"/>
      <c r="AF106" s="281"/>
      <c r="AG106" s="281"/>
      <c r="AH106" s="281"/>
      <c r="AI106" s="281"/>
      <c r="AJ106" s="281"/>
      <c r="AK106" s="281"/>
    </row>
    <row r="107" spans="1:37">
      <c r="A107" s="281"/>
      <c r="B107" s="281"/>
      <c r="C107" s="178"/>
      <c r="D107" s="506"/>
      <c r="E107" s="178"/>
      <c r="F107" s="178"/>
      <c r="G107" s="178"/>
      <c r="H107" s="178"/>
      <c r="I107" s="178"/>
      <c r="J107" s="178"/>
      <c r="K107" s="506"/>
      <c r="L107" s="281"/>
      <c r="M107" s="281"/>
      <c r="N107" s="281"/>
      <c r="O107" s="281"/>
      <c r="P107" s="281"/>
      <c r="Q107" s="281"/>
      <c r="R107" s="281"/>
      <c r="S107" s="281"/>
      <c r="T107" s="281"/>
      <c r="U107" s="281"/>
      <c r="V107" s="281"/>
      <c r="W107" s="281"/>
      <c r="X107" s="281"/>
      <c r="Y107" s="281"/>
      <c r="Z107" s="281"/>
      <c r="AA107" s="281"/>
      <c r="AB107" s="281"/>
      <c r="AC107" s="281"/>
      <c r="AD107" s="281"/>
      <c r="AE107" s="281"/>
      <c r="AF107" s="281"/>
      <c r="AG107" s="281"/>
      <c r="AH107" s="281"/>
      <c r="AI107" s="281"/>
      <c r="AJ107" s="281"/>
      <c r="AK107" s="281"/>
    </row>
    <row r="108" spans="1:37">
      <c r="A108" s="281"/>
      <c r="B108" s="281"/>
      <c r="C108" s="178"/>
      <c r="D108" s="506"/>
      <c r="E108" s="178"/>
      <c r="F108" s="178"/>
      <c r="G108" s="178"/>
      <c r="H108" s="178"/>
      <c r="I108" s="178"/>
      <c r="J108" s="178"/>
      <c r="K108" s="506"/>
      <c r="L108" s="281"/>
      <c r="M108" s="281"/>
      <c r="N108" s="281"/>
      <c r="O108" s="281"/>
      <c r="P108" s="281"/>
      <c r="Q108" s="281"/>
      <c r="R108" s="281"/>
      <c r="S108" s="281"/>
      <c r="T108" s="281"/>
      <c r="U108" s="281"/>
      <c r="V108" s="281"/>
      <c r="W108" s="281"/>
      <c r="X108" s="281"/>
      <c r="Y108" s="281"/>
      <c r="Z108" s="281"/>
      <c r="AA108" s="281"/>
      <c r="AB108" s="281"/>
      <c r="AC108" s="281"/>
      <c r="AD108" s="281"/>
      <c r="AE108" s="281"/>
      <c r="AF108" s="281"/>
      <c r="AG108" s="281"/>
      <c r="AH108" s="281"/>
      <c r="AI108" s="281"/>
      <c r="AJ108" s="281"/>
      <c r="AK108" s="281"/>
    </row>
    <row r="109" spans="1:37">
      <c r="A109" s="281"/>
      <c r="B109" s="281"/>
      <c r="C109" s="178"/>
      <c r="D109" s="506"/>
      <c r="E109" s="178"/>
      <c r="F109" s="178"/>
      <c r="G109" s="178"/>
      <c r="H109" s="178"/>
      <c r="I109" s="178"/>
      <c r="J109" s="178"/>
      <c r="K109" s="506"/>
      <c r="L109" s="281"/>
      <c r="M109" s="281"/>
      <c r="N109" s="281"/>
      <c r="O109" s="281"/>
      <c r="P109" s="281"/>
      <c r="Q109" s="281"/>
      <c r="R109" s="281"/>
      <c r="S109" s="281"/>
      <c r="T109" s="281"/>
      <c r="U109" s="281"/>
      <c r="V109" s="281"/>
      <c r="W109" s="281"/>
      <c r="X109" s="281"/>
      <c r="Y109" s="281"/>
      <c r="Z109" s="281"/>
      <c r="AA109" s="281"/>
      <c r="AB109" s="281"/>
      <c r="AC109" s="281"/>
      <c r="AD109" s="281"/>
      <c r="AE109" s="281"/>
      <c r="AF109" s="281"/>
      <c r="AG109" s="281"/>
      <c r="AH109" s="281"/>
      <c r="AI109" s="281"/>
      <c r="AJ109" s="281"/>
      <c r="AK109" s="281"/>
    </row>
    <row r="110" spans="1:37">
      <c r="A110" s="281"/>
      <c r="B110" s="281"/>
      <c r="C110" s="178"/>
      <c r="D110" s="506"/>
      <c r="E110" s="178"/>
      <c r="F110" s="178"/>
      <c r="G110" s="178"/>
      <c r="H110" s="178"/>
      <c r="I110" s="178"/>
      <c r="J110" s="178"/>
      <c r="K110" s="506"/>
      <c r="L110" s="281"/>
      <c r="M110" s="281"/>
      <c r="N110" s="281"/>
      <c r="O110" s="281"/>
      <c r="P110" s="281"/>
      <c r="Q110" s="281"/>
      <c r="R110" s="281"/>
      <c r="S110" s="281"/>
      <c r="T110" s="281"/>
      <c r="U110" s="281"/>
      <c r="V110" s="281"/>
      <c r="W110" s="281"/>
      <c r="X110" s="281"/>
      <c r="Y110" s="281"/>
      <c r="Z110" s="281"/>
      <c r="AA110" s="281"/>
      <c r="AB110" s="281"/>
      <c r="AC110" s="281"/>
      <c r="AD110" s="281"/>
      <c r="AE110" s="281"/>
      <c r="AF110" s="281"/>
      <c r="AG110" s="281"/>
      <c r="AH110" s="281"/>
      <c r="AI110" s="281"/>
      <c r="AJ110" s="281"/>
      <c r="AK110" s="281"/>
    </row>
    <row r="111" spans="1:37">
      <c r="A111" s="281"/>
      <c r="B111" s="281"/>
      <c r="C111" s="178"/>
      <c r="D111" s="506"/>
      <c r="E111" s="178"/>
      <c r="F111" s="178"/>
      <c r="G111" s="178"/>
      <c r="H111" s="178"/>
      <c r="I111" s="178"/>
      <c r="J111" s="178"/>
      <c r="K111" s="506"/>
      <c r="L111" s="281"/>
      <c r="M111" s="281"/>
      <c r="N111" s="281"/>
      <c r="O111" s="281"/>
      <c r="P111" s="281"/>
      <c r="Q111" s="281"/>
      <c r="R111" s="281"/>
      <c r="S111" s="281"/>
      <c r="T111" s="281"/>
      <c r="U111" s="281"/>
      <c r="V111" s="281"/>
      <c r="W111" s="281"/>
      <c r="X111" s="281"/>
      <c r="Y111" s="281"/>
      <c r="Z111" s="281"/>
      <c r="AA111" s="281"/>
      <c r="AB111" s="281"/>
      <c r="AC111" s="281"/>
      <c r="AD111" s="281"/>
      <c r="AE111" s="281"/>
      <c r="AF111" s="281"/>
      <c r="AG111" s="281"/>
      <c r="AH111" s="281"/>
      <c r="AI111" s="281"/>
      <c r="AJ111" s="281"/>
      <c r="AK111" s="281"/>
    </row>
    <row r="112" spans="1:37">
      <c r="A112" s="281"/>
      <c r="B112" s="281"/>
      <c r="C112" s="178"/>
      <c r="D112" s="506"/>
      <c r="E112" s="178"/>
      <c r="F112" s="178"/>
      <c r="G112" s="178"/>
      <c r="H112" s="178"/>
      <c r="I112" s="178"/>
      <c r="J112" s="178"/>
      <c r="K112" s="506"/>
      <c r="L112" s="281"/>
      <c r="M112" s="281"/>
      <c r="N112" s="281"/>
      <c r="O112" s="281"/>
      <c r="P112" s="281"/>
      <c r="Q112" s="281"/>
      <c r="R112" s="281"/>
      <c r="S112" s="281"/>
      <c r="T112" s="281"/>
      <c r="U112" s="281"/>
      <c r="V112" s="281"/>
      <c r="W112" s="281"/>
      <c r="X112" s="281"/>
      <c r="Y112" s="281"/>
      <c r="Z112" s="281"/>
      <c r="AA112" s="281"/>
      <c r="AB112" s="281"/>
      <c r="AC112" s="281"/>
      <c r="AD112" s="281"/>
      <c r="AE112" s="281"/>
      <c r="AF112" s="281"/>
      <c r="AG112" s="281"/>
      <c r="AH112" s="281"/>
      <c r="AI112" s="281"/>
      <c r="AJ112" s="281"/>
      <c r="AK112" s="281"/>
    </row>
    <row r="113" spans="1:37">
      <c r="A113" s="281"/>
      <c r="B113" s="281"/>
      <c r="C113" s="178"/>
      <c r="D113" s="506"/>
      <c r="E113" s="178"/>
      <c r="F113" s="178"/>
      <c r="G113" s="178"/>
      <c r="H113" s="178"/>
      <c r="I113" s="178"/>
      <c r="J113" s="178"/>
      <c r="K113" s="506"/>
      <c r="L113" s="281"/>
      <c r="M113" s="281"/>
      <c r="N113" s="281"/>
      <c r="O113" s="281"/>
      <c r="P113" s="281"/>
      <c r="Q113" s="281"/>
      <c r="R113" s="281"/>
      <c r="S113" s="281"/>
      <c r="T113" s="281"/>
      <c r="U113" s="281"/>
      <c r="V113" s="281"/>
      <c r="W113" s="281"/>
      <c r="X113" s="281"/>
      <c r="Y113" s="281"/>
      <c r="Z113" s="281"/>
      <c r="AA113" s="281"/>
      <c r="AB113" s="281"/>
      <c r="AC113" s="281"/>
      <c r="AD113" s="281"/>
      <c r="AE113" s="281"/>
      <c r="AF113" s="281"/>
      <c r="AG113" s="281"/>
      <c r="AH113" s="281"/>
      <c r="AI113" s="281"/>
      <c r="AJ113" s="281"/>
      <c r="AK113" s="281"/>
    </row>
    <row r="114" spans="1:37">
      <c r="A114" s="281"/>
      <c r="B114" s="281"/>
      <c r="C114" s="178"/>
      <c r="D114" s="506"/>
      <c r="E114" s="178"/>
      <c r="F114" s="178"/>
      <c r="G114" s="178"/>
      <c r="H114" s="178"/>
      <c r="I114" s="178"/>
      <c r="J114" s="178"/>
      <c r="K114" s="506"/>
      <c r="L114" s="281"/>
      <c r="M114" s="281"/>
      <c r="N114" s="281"/>
      <c r="O114" s="281"/>
      <c r="P114" s="281"/>
      <c r="Q114" s="281"/>
      <c r="R114" s="281"/>
      <c r="S114" s="281"/>
      <c r="T114" s="281"/>
      <c r="U114" s="281"/>
      <c r="V114" s="281"/>
      <c r="W114" s="281"/>
      <c r="X114" s="281"/>
      <c r="Y114" s="281"/>
      <c r="Z114" s="281"/>
      <c r="AA114" s="281"/>
      <c r="AB114" s="281"/>
      <c r="AC114" s="281"/>
      <c r="AD114" s="281"/>
      <c r="AE114" s="281"/>
      <c r="AF114" s="281"/>
      <c r="AG114" s="281"/>
      <c r="AH114" s="281"/>
      <c r="AI114" s="281"/>
      <c r="AJ114" s="281"/>
      <c r="AK114" s="281"/>
    </row>
    <row r="115" spans="1:37">
      <c r="A115" s="281"/>
      <c r="B115" s="281"/>
      <c r="C115" s="178"/>
      <c r="D115" s="506"/>
      <c r="E115" s="178"/>
      <c r="F115" s="178"/>
      <c r="G115" s="178"/>
      <c r="H115" s="178"/>
      <c r="I115" s="178"/>
      <c r="J115" s="178"/>
      <c r="K115" s="506"/>
      <c r="L115" s="281"/>
      <c r="M115" s="281"/>
      <c r="N115" s="281"/>
      <c r="O115" s="281"/>
      <c r="P115" s="281"/>
      <c r="Q115" s="281"/>
      <c r="R115" s="281"/>
      <c r="S115" s="281"/>
      <c r="T115" s="281"/>
      <c r="U115" s="281"/>
      <c r="V115" s="281"/>
      <c r="W115" s="281"/>
      <c r="X115" s="281"/>
      <c r="Y115" s="281"/>
      <c r="Z115" s="281"/>
      <c r="AA115" s="281"/>
      <c r="AB115" s="281"/>
      <c r="AC115" s="281"/>
      <c r="AD115" s="281"/>
      <c r="AE115" s="281"/>
      <c r="AF115" s="281"/>
      <c r="AG115" s="281"/>
      <c r="AH115" s="281"/>
      <c r="AI115" s="281"/>
      <c r="AJ115" s="281"/>
      <c r="AK115" s="281"/>
    </row>
    <row r="116" spans="1:37">
      <c r="A116" s="281"/>
      <c r="B116" s="281"/>
      <c r="C116" s="178"/>
      <c r="D116" s="506"/>
      <c r="E116" s="178"/>
      <c r="F116" s="178"/>
      <c r="G116" s="178"/>
      <c r="H116" s="178"/>
      <c r="I116" s="178"/>
      <c r="J116" s="178"/>
      <c r="K116" s="506"/>
      <c r="L116" s="281"/>
      <c r="M116" s="281"/>
      <c r="N116" s="281"/>
      <c r="O116" s="281"/>
      <c r="P116" s="281"/>
      <c r="Q116" s="281"/>
      <c r="R116" s="281"/>
      <c r="S116" s="281"/>
      <c r="T116" s="281"/>
      <c r="U116" s="281"/>
      <c r="V116" s="281"/>
      <c r="W116" s="281"/>
      <c r="X116" s="281"/>
      <c r="Y116" s="281"/>
      <c r="Z116" s="281"/>
      <c r="AA116" s="281"/>
      <c r="AB116" s="281"/>
      <c r="AC116" s="281"/>
      <c r="AD116" s="281"/>
      <c r="AE116" s="281"/>
      <c r="AF116" s="281"/>
      <c r="AG116" s="281"/>
      <c r="AH116" s="281"/>
      <c r="AI116" s="281"/>
      <c r="AJ116" s="281"/>
      <c r="AK116" s="281"/>
    </row>
    <row r="117" spans="1:37">
      <c r="A117" s="281"/>
      <c r="B117" s="281"/>
      <c r="C117" s="178"/>
      <c r="D117" s="506"/>
      <c r="E117" s="178"/>
      <c r="F117" s="178"/>
      <c r="G117" s="178"/>
      <c r="H117" s="178"/>
      <c r="I117" s="178"/>
      <c r="J117" s="178"/>
      <c r="K117" s="506"/>
      <c r="L117" s="281"/>
      <c r="M117" s="281"/>
      <c r="N117" s="281"/>
      <c r="O117" s="281"/>
      <c r="P117" s="281"/>
      <c r="Q117" s="281"/>
      <c r="R117" s="281"/>
      <c r="S117" s="281"/>
      <c r="T117" s="281"/>
      <c r="U117" s="281"/>
      <c r="V117" s="281"/>
      <c r="W117" s="281"/>
      <c r="X117" s="281"/>
      <c r="Y117" s="281"/>
      <c r="Z117" s="281"/>
      <c r="AA117" s="281"/>
      <c r="AB117" s="281"/>
      <c r="AC117" s="281"/>
      <c r="AD117" s="281"/>
      <c r="AE117" s="281"/>
      <c r="AF117" s="281"/>
      <c r="AG117" s="281"/>
      <c r="AH117" s="281"/>
      <c r="AI117" s="281"/>
      <c r="AJ117" s="281"/>
      <c r="AK117" s="281"/>
    </row>
    <row r="118" spans="1:37">
      <c r="A118" s="281"/>
      <c r="B118" s="281"/>
      <c r="C118" s="178"/>
      <c r="D118" s="506"/>
      <c r="E118" s="178"/>
      <c r="F118" s="178"/>
      <c r="G118" s="178"/>
      <c r="H118" s="178"/>
      <c r="I118" s="178"/>
      <c r="J118" s="178"/>
      <c r="K118" s="506"/>
      <c r="L118" s="281"/>
      <c r="M118" s="281"/>
      <c r="N118" s="281"/>
      <c r="O118" s="281"/>
      <c r="P118" s="281"/>
      <c r="Q118" s="281"/>
      <c r="R118" s="281"/>
      <c r="S118" s="281"/>
      <c r="T118" s="281"/>
      <c r="U118" s="281"/>
      <c r="V118" s="281"/>
      <c r="W118" s="281"/>
      <c r="X118" s="281"/>
      <c r="Y118" s="281"/>
      <c r="Z118" s="281"/>
      <c r="AA118" s="281"/>
      <c r="AB118" s="281"/>
      <c r="AC118" s="281"/>
      <c r="AD118" s="281"/>
      <c r="AE118" s="281"/>
      <c r="AF118" s="281"/>
      <c r="AG118" s="281"/>
      <c r="AH118" s="281"/>
      <c r="AI118" s="281"/>
      <c r="AJ118" s="281"/>
      <c r="AK118" s="281"/>
    </row>
    <row r="119" spans="1:37">
      <c r="A119" s="281"/>
      <c r="B119" s="281"/>
      <c r="C119" s="178"/>
      <c r="D119" s="506"/>
      <c r="E119" s="178"/>
      <c r="F119" s="178"/>
      <c r="G119" s="178"/>
      <c r="H119" s="178"/>
      <c r="I119" s="178"/>
      <c r="J119" s="178"/>
      <c r="K119" s="506"/>
      <c r="L119" s="281"/>
      <c r="M119" s="281"/>
      <c r="N119" s="281"/>
      <c r="O119" s="281"/>
      <c r="P119" s="281"/>
      <c r="Q119" s="281"/>
      <c r="R119" s="281"/>
      <c r="S119" s="281"/>
      <c r="T119" s="281"/>
      <c r="U119" s="281"/>
      <c r="V119" s="281"/>
      <c r="W119" s="281"/>
      <c r="X119" s="281"/>
      <c r="Y119" s="281"/>
      <c r="Z119" s="281"/>
      <c r="AA119" s="281"/>
      <c r="AB119" s="281"/>
      <c r="AC119" s="281"/>
      <c r="AD119" s="281"/>
      <c r="AE119" s="281"/>
      <c r="AF119" s="281"/>
      <c r="AG119" s="281"/>
      <c r="AH119" s="281"/>
      <c r="AI119" s="281"/>
      <c r="AJ119" s="281"/>
      <c r="AK119" s="281"/>
    </row>
    <row r="120" spans="1:37">
      <c r="A120" s="281"/>
      <c r="B120" s="281"/>
      <c r="C120" s="178"/>
      <c r="D120" s="506"/>
      <c r="E120" s="178"/>
      <c r="F120" s="178"/>
      <c r="G120" s="178"/>
      <c r="H120" s="178"/>
      <c r="I120" s="178"/>
      <c r="J120" s="178"/>
      <c r="K120" s="506"/>
      <c r="L120" s="281"/>
      <c r="M120" s="281"/>
      <c r="N120" s="281"/>
      <c r="O120" s="281"/>
      <c r="P120" s="281"/>
      <c r="Q120" s="281"/>
      <c r="R120" s="281"/>
      <c r="S120" s="281"/>
      <c r="T120" s="281"/>
      <c r="U120" s="281"/>
      <c r="V120" s="281"/>
      <c r="W120" s="281"/>
      <c r="X120" s="281"/>
      <c r="Y120" s="281"/>
      <c r="Z120" s="281"/>
      <c r="AA120" s="281"/>
      <c r="AB120" s="281"/>
      <c r="AC120" s="281"/>
      <c r="AD120" s="281"/>
      <c r="AE120" s="281"/>
      <c r="AF120" s="281"/>
      <c r="AG120" s="281"/>
      <c r="AH120" s="281"/>
      <c r="AI120" s="281"/>
      <c r="AJ120" s="281"/>
      <c r="AK120" s="281"/>
    </row>
    <row r="121" spans="1:37">
      <c r="D121" s="506"/>
      <c r="E121" s="178"/>
      <c r="F121" s="178"/>
      <c r="G121" s="178"/>
      <c r="H121" s="178"/>
      <c r="I121" s="178"/>
      <c r="J121" s="178"/>
      <c r="K121" s="506"/>
      <c r="L121" s="281"/>
      <c r="M121" s="281"/>
      <c r="N121" s="281"/>
      <c r="O121" s="281"/>
      <c r="P121" s="281"/>
      <c r="Q121" s="281"/>
      <c r="R121" s="281"/>
      <c r="S121" s="281"/>
      <c r="T121" s="281"/>
      <c r="U121" s="281"/>
      <c r="V121" s="281"/>
      <c r="W121" s="281"/>
      <c r="X121" s="281"/>
      <c r="Y121" s="281"/>
      <c r="Z121" s="281"/>
      <c r="AA121" s="281"/>
    </row>
  </sheetData>
  <mergeCells count="11">
    <mergeCell ref="K12:K13"/>
    <mergeCell ref="J12:J13"/>
    <mergeCell ref="I12:I13"/>
    <mergeCell ref="H12:H13"/>
    <mergeCell ref="A12:A13"/>
    <mergeCell ref="B12:B13"/>
    <mergeCell ref="G12:G13"/>
    <mergeCell ref="F12:F13"/>
    <mergeCell ref="E12:E13"/>
    <mergeCell ref="D12:D13"/>
    <mergeCell ref="C12:C13"/>
  </mergeCells>
  <phoneticPr fontId="0" type="noConversion"/>
  <pageMargins left="0.59055118110236227" right="0.47244094488188981" top="0.62992125984251968" bottom="0.27559055118110237" header="0.31496062992125984" footer="0.15748031496062992"/>
  <pageSetup scale="48" orientation="portrait"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1:M41"/>
  <sheetViews>
    <sheetView showGridLines="0" zoomScaleNormal="100" workbookViewId="0">
      <selection sqref="A1:XFD1048576"/>
    </sheetView>
  </sheetViews>
  <sheetFormatPr defaultColWidth="9.140625" defaultRowHeight="15"/>
  <cols>
    <col min="1" max="1" width="19.7109375" style="53" customWidth="1"/>
    <col min="2" max="11" width="11.7109375" style="53" customWidth="1"/>
    <col min="12" max="12" width="9.140625" style="53"/>
    <col min="13" max="13" width="10.85546875" style="53" bestFit="1" customWidth="1"/>
    <col min="14" max="14" width="9.140625" style="53"/>
    <col min="15" max="15" width="11.85546875" style="53" bestFit="1" customWidth="1"/>
    <col min="16" max="16384" width="9.140625" style="53"/>
  </cols>
  <sheetData>
    <row r="1" spans="1:13">
      <c r="A1" s="57" t="s">
        <v>281</v>
      </c>
      <c r="B1" s="57"/>
      <c r="C1" s="57"/>
      <c r="D1" s="57"/>
      <c r="E1" s="57"/>
      <c r="F1" s="57"/>
      <c r="G1" s="57"/>
      <c r="H1" s="57"/>
      <c r="I1" s="808"/>
      <c r="J1" s="808"/>
      <c r="K1" s="808">
        <v>122</v>
      </c>
    </row>
    <row r="8" spans="1:13">
      <c r="A8" s="55" t="s">
        <v>28</v>
      </c>
    </row>
    <row r="9" spans="1:13">
      <c r="A9" s="66" t="s">
        <v>972</v>
      </c>
    </row>
    <row r="10" spans="1:13">
      <c r="A10" s="66" t="s">
        <v>1542</v>
      </c>
    </row>
    <row r="11" spans="1:13">
      <c r="A11" s="53" t="s">
        <v>359</v>
      </c>
    </row>
    <row r="12" spans="1:13" ht="15" customHeight="1">
      <c r="A12" s="1885" t="s">
        <v>327</v>
      </c>
      <c r="B12" s="1919">
        <v>2010</v>
      </c>
      <c r="C12" s="1919">
        <v>2011</v>
      </c>
      <c r="D12" s="1919">
        <v>2012</v>
      </c>
      <c r="E12" s="1919">
        <v>2013</v>
      </c>
      <c r="F12" s="1919">
        <v>2014</v>
      </c>
      <c r="G12" s="1919">
        <v>2015</v>
      </c>
      <c r="H12" s="1919">
        <v>2016</v>
      </c>
      <c r="I12" s="1919">
        <v>2017</v>
      </c>
      <c r="J12" s="1919">
        <v>2018</v>
      </c>
      <c r="K12" s="1919" t="s">
        <v>1703</v>
      </c>
    </row>
    <row r="13" spans="1:13">
      <c r="A13" s="1885"/>
      <c r="B13" s="1919"/>
      <c r="C13" s="1919"/>
      <c r="D13" s="1919"/>
      <c r="E13" s="1919"/>
      <c r="F13" s="1919"/>
      <c r="G13" s="1919"/>
      <c r="H13" s="1919"/>
      <c r="I13" s="1919"/>
      <c r="J13" s="1919"/>
      <c r="K13" s="1919"/>
    </row>
    <row r="14" spans="1:13">
      <c r="A14" s="228"/>
      <c r="B14" s="259"/>
    </row>
    <row r="15" spans="1:13">
      <c r="A15" s="53" t="s">
        <v>328</v>
      </c>
      <c r="B15" s="63">
        <v>1594.1016680099997</v>
      </c>
      <c r="C15" s="63">
        <v>1763.9661186000001</v>
      </c>
      <c r="D15" s="63">
        <v>1818.7778865499999</v>
      </c>
      <c r="E15" s="819">
        <v>1877.8294511300001</v>
      </c>
      <c r="F15" s="819">
        <v>2161.0380631300004</v>
      </c>
      <c r="G15" s="819">
        <v>2357.41387437</v>
      </c>
      <c r="H15" s="819">
        <v>2310.1224375100001</v>
      </c>
      <c r="I15" s="63">
        <v>2441.54800617</v>
      </c>
      <c r="J15" s="63">
        <v>2748.8098155000002</v>
      </c>
      <c r="K15" s="63">
        <v>2793.7571105500001</v>
      </c>
      <c r="M15" s="79"/>
    </row>
    <row r="16" spans="1:13">
      <c r="A16" s="53" t="s">
        <v>329</v>
      </c>
      <c r="B16" s="63">
        <v>834.74516765999999</v>
      </c>
      <c r="C16" s="63">
        <v>933.68901162999998</v>
      </c>
      <c r="D16" s="63">
        <v>1056.5690297399999</v>
      </c>
      <c r="E16" s="819">
        <v>842.40578933000006</v>
      </c>
      <c r="F16" s="819">
        <v>1097.9663882899999</v>
      </c>
      <c r="G16" s="819">
        <v>1136.68909431</v>
      </c>
      <c r="H16" s="819">
        <v>1300.07388302</v>
      </c>
      <c r="I16" s="63">
        <v>1564.3206078499998</v>
      </c>
      <c r="J16" s="63">
        <v>1633.4389155400002</v>
      </c>
      <c r="K16" s="63">
        <v>1558.0442931800001</v>
      </c>
      <c r="M16" s="79"/>
    </row>
    <row r="17" spans="1:13">
      <c r="A17" s="53" t="s">
        <v>330</v>
      </c>
      <c r="B17" s="63">
        <v>967.88911719999999</v>
      </c>
      <c r="C17" s="63">
        <v>1089.1911924600001</v>
      </c>
      <c r="D17" s="63">
        <v>1023.4381814599999</v>
      </c>
      <c r="E17" s="819">
        <v>891.27824166999994</v>
      </c>
      <c r="F17" s="819">
        <v>819.18791106000015</v>
      </c>
      <c r="G17" s="819">
        <v>916.51127479000002</v>
      </c>
      <c r="H17" s="819">
        <v>1112.1641584999998</v>
      </c>
      <c r="I17" s="63">
        <v>1110.8763704799999</v>
      </c>
      <c r="J17" s="63">
        <v>1279.9837587899999</v>
      </c>
      <c r="K17" s="63">
        <v>1587.58983392</v>
      </c>
      <c r="M17" s="79"/>
    </row>
    <row r="18" spans="1:13">
      <c r="A18" s="53" t="s">
        <v>331</v>
      </c>
      <c r="B18" s="63">
        <v>1252.67119484</v>
      </c>
      <c r="C18" s="63">
        <v>1166.6099933200003</v>
      </c>
      <c r="D18" s="63">
        <v>1275.8415240499999</v>
      </c>
      <c r="E18" s="819">
        <v>1259.3770727900001</v>
      </c>
      <c r="F18" s="819">
        <v>1201.61143029</v>
      </c>
      <c r="G18" s="819">
        <v>1486.8621490099999</v>
      </c>
      <c r="H18" s="819">
        <v>1428.4416418999999</v>
      </c>
      <c r="I18" s="63">
        <v>1535.6085241400001</v>
      </c>
      <c r="J18" s="63">
        <v>2211.3132874499997</v>
      </c>
      <c r="K18" s="63">
        <v>1848.3027438700001</v>
      </c>
      <c r="M18" s="79"/>
    </row>
    <row r="19" spans="1:13">
      <c r="A19" s="53" t="s">
        <v>332</v>
      </c>
      <c r="B19" s="63">
        <v>1055.14125451</v>
      </c>
      <c r="C19" s="63">
        <v>1210.16698911</v>
      </c>
      <c r="D19" s="63">
        <v>1091.41951754</v>
      </c>
      <c r="E19" s="819">
        <v>931.04807813000014</v>
      </c>
      <c r="F19" s="819">
        <v>1111.63315008</v>
      </c>
      <c r="G19" s="819">
        <v>1188.0527559699999</v>
      </c>
      <c r="H19" s="819">
        <v>1324.83406466</v>
      </c>
      <c r="I19" s="63">
        <v>1467.69168457</v>
      </c>
      <c r="J19" s="63">
        <v>1405.6864498099999</v>
      </c>
      <c r="K19" s="63">
        <v>1991.0575981999996</v>
      </c>
      <c r="M19" s="79"/>
    </row>
    <row r="20" spans="1:13">
      <c r="A20" s="53" t="s">
        <v>333</v>
      </c>
      <c r="B20" s="63">
        <v>1102.8392488099998</v>
      </c>
      <c r="C20" s="63">
        <v>1071.84164848</v>
      </c>
      <c r="D20" s="63">
        <v>1279.58399338</v>
      </c>
      <c r="E20" s="819">
        <v>1133.5128473700001</v>
      </c>
      <c r="F20" s="819">
        <v>1145.92188057</v>
      </c>
      <c r="G20" s="819">
        <v>1294.58761009</v>
      </c>
      <c r="H20" s="819">
        <v>1447.13563372</v>
      </c>
      <c r="I20" s="63">
        <v>1484.9311694800001</v>
      </c>
      <c r="J20" s="63">
        <v>1651.01690921</v>
      </c>
      <c r="K20" s="63">
        <v>1637.3570211899998</v>
      </c>
      <c r="M20" s="79"/>
    </row>
    <row r="21" spans="1:13">
      <c r="A21" s="53" t="s">
        <v>334</v>
      </c>
      <c r="B21" s="63">
        <v>1053.1048344599999</v>
      </c>
      <c r="C21" s="63">
        <v>1114.2692624000001</v>
      </c>
      <c r="D21" s="63">
        <v>1121.5260500499999</v>
      </c>
      <c r="E21" s="819">
        <v>1115.3622522300002</v>
      </c>
      <c r="F21" s="819">
        <v>1181.1902374199999</v>
      </c>
      <c r="G21" s="819">
        <v>1310.3948819500001</v>
      </c>
      <c r="H21" s="819">
        <v>1387.1108314000001</v>
      </c>
      <c r="I21" s="63">
        <v>1630.2283830000001</v>
      </c>
      <c r="J21" s="63">
        <v>1846.8439956900002</v>
      </c>
      <c r="K21" s="63">
        <v>1893.8448111600001</v>
      </c>
      <c r="M21" s="79"/>
    </row>
    <row r="22" spans="1:13">
      <c r="A22" s="53" t="s">
        <v>335</v>
      </c>
      <c r="B22" s="63">
        <v>1125.04230547</v>
      </c>
      <c r="C22" s="63">
        <v>1056.8518770999999</v>
      </c>
      <c r="D22" s="63">
        <v>1162.2259837300003</v>
      </c>
      <c r="E22" s="819">
        <v>1238.3520868599999</v>
      </c>
      <c r="F22" s="819">
        <v>1250.1166713299999</v>
      </c>
      <c r="G22" s="819">
        <v>1414.5695682499997</v>
      </c>
      <c r="H22" s="819">
        <v>1559.2148189899999</v>
      </c>
      <c r="I22" s="63">
        <v>1631.8861488099997</v>
      </c>
      <c r="J22" s="63">
        <v>1863.41683661</v>
      </c>
      <c r="K22" s="63">
        <v>1629.3577561899999</v>
      </c>
      <c r="M22" s="79"/>
    </row>
    <row r="23" spans="1:13">
      <c r="A23" s="53" t="s">
        <v>336</v>
      </c>
      <c r="B23" s="63">
        <v>1085.0452354000001</v>
      </c>
      <c r="C23" s="63">
        <v>1183.7526907000001</v>
      </c>
      <c r="D23" s="63">
        <v>1143.03745936</v>
      </c>
      <c r="E23" s="819">
        <v>1284.9201229499999</v>
      </c>
      <c r="F23" s="819">
        <v>1219.56698637</v>
      </c>
      <c r="G23" s="819">
        <v>1306.574611</v>
      </c>
      <c r="H23" s="819">
        <v>1491.96690846</v>
      </c>
      <c r="I23" s="63">
        <v>1954.7810626500002</v>
      </c>
      <c r="J23" s="63">
        <v>1858.0534651400003</v>
      </c>
      <c r="K23" s="63">
        <v>1842.9357534399999</v>
      </c>
      <c r="M23" s="79"/>
    </row>
    <row r="24" spans="1:13">
      <c r="A24" s="53" t="s">
        <v>337</v>
      </c>
      <c r="B24" s="63">
        <v>1075.71467721</v>
      </c>
      <c r="C24" s="63">
        <v>1106.43072123</v>
      </c>
      <c r="D24" s="63">
        <v>1085.6840397199999</v>
      </c>
      <c r="E24" s="819">
        <v>1110.9016838499999</v>
      </c>
      <c r="F24" s="819">
        <v>1158.45467151</v>
      </c>
      <c r="G24" s="819">
        <v>1311.0557307899999</v>
      </c>
      <c r="H24" s="819">
        <v>1426.9656468399999</v>
      </c>
      <c r="I24" s="63">
        <v>1094.2964891699999</v>
      </c>
      <c r="J24" s="63">
        <v>1485.09161705</v>
      </c>
      <c r="K24" s="63">
        <v>1928.3201837199999</v>
      </c>
      <c r="M24" s="79"/>
    </row>
    <row r="25" spans="1:13">
      <c r="A25" s="53" t="s">
        <v>338</v>
      </c>
      <c r="B25" s="63">
        <v>1127.4602559800001</v>
      </c>
      <c r="C25" s="63">
        <v>1141.2667163200001</v>
      </c>
      <c r="D25" s="63">
        <v>1278.2934924799997</v>
      </c>
      <c r="E25" s="819">
        <v>1194.3970981700002</v>
      </c>
      <c r="F25" s="819">
        <v>1407.62563277</v>
      </c>
      <c r="G25" s="819">
        <v>1422.50838985</v>
      </c>
      <c r="H25" s="819">
        <v>1523.6167600100002</v>
      </c>
      <c r="I25" s="63">
        <v>1409.5702966399997</v>
      </c>
      <c r="J25" s="63">
        <v>1666.5079342899999</v>
      </c>
      <c r="K25" s="63">
        <v>1542.0641191499999</v>
      </c>
      <c r="M25" s="79"/>
    </row>
    <row r="26" spans="1:13">
      <c r="A26" s="53" t="s">
        <v>339</v>
      </c>
      <c r="B26" s="63">
        <v>1325.2726737200001</v>
      </c>
      <c r="C26" s="63">
        <v>1431.6943889200002</v>
      </c>
      <c r="D26" s="63">
        <v>1508.9887351500001</v>
      </c>
      <c r="E26" s="819">
        <v>1568.5264983100001</v>
      </c>
      <c r="F26" s="819">
        <v>1676.9050612400001</v>
      </c>
      <c r="G26" s="819">
        <v>1649.0419919999999</v>
      </c>
      <c r="H26" s="819">
        <v>1627.9556055100002</v>
      </c>
      <c r="I26" s="63">
        <v>1851.5833755899998</v>
      </c>
      <c r="J26" s="63">
        <v>1992.2903402500001</v>
      </c>
      <c r="K26" s="63">
        <v>2191.0847103400001</v>
      </c>
      <c r="M26" s="79"/>
    </row>
    <row r="27" spans="1:13">
      <c r="B27" s="229"/>
    </row>
    <row r="28" spans="1:13">
      <c r="A28" s="255" t="s">
        <v>289</v>
      </c>
      <c r="B28" s="260">
        <v>13599.027633270001</v>
      </c>
      <c r="C28" s="260">
        <v>14269.73061027</v>
      </c>
      <c r="D28" s="260">
        <v>14845.385893209997</v>
      </c>
      <c r="E28" s="260">
        <v>14447.91122279</v>
      </c>
      <c r="F28" s="260">
        <v>15431.218084060001</v>
      </c>
      <c r="G28" s="260">
        <v>16794.261932379999</v>
      </c>
      <c r="H28" s="260">
        <v>17939.602390519998</v>
      </c>
      <c r="I28" s="260">
        <v>19177.322118549993</v>
      </c>
      <c r="J28" s="260">
        <v>21642.45332533</v>
      </c>
      <c r="K28" s="260">
        <v>22443.71593491</v>
      </c>
    </row>
    <row r="29" spans="1:13" ht="13.5" customHeight="1">
      <c r="A29" s="54"/>
    </row>
    <row r="30" spans="1:13">
      <c r="A30" s="57" t="s">
        <v>340</v>
      </c>
      <c r="B30" s="257"/>
      <c r="C30" s="257" t="s">
        <v>437</v>
      </c>
      <c r="D30" s="257" t="s">
        <v>438</v>
      </c>
      <c r="E30" s="257" t="s">
        <v>470</v>
      </c>
      <c r="F30" s="257" t="s">
        <v>529</v>
      </c>
      <c r="G30" s="257" t="s">
        <v>1038</v>
      </c>
      <c r="H30" s="257" t="s">
        <v>1251</v>
      </c>
      <c r="I30" s="257" t="s">
        <v>1339</v>
      </c>
      <c r="J30" s="257" t="s">
        <v>1396</v>
      </c>
      <c r="K30" s="257" t="s">
        <v>1738</v>
      </c>
    </row>
    <row r="31" spans="1:13">
      <c r="A31" s="57" t="s">
        <v>341</v>
      </c>
      <c r="B31" s="465"/>
      <c r="C31" s="465">
        <v>4.9319921621390428E-2</v>
      </c>
      <c r="D31" s="465">
        <v>4.0341005633679927E-2</v>
      </c>
      <c r="E31" s="465">
        <v>-2.6774290225880515E-2</v>
      </c>
      <c r="F31" s="465">
        <v>6.8058755768027002E-2</v>
      </c>
      <c r="G31" s="465">
        <v>8.8330282217188083E-2</v>
      </c>
      <c r="H31" s="465">
        <v>6.8198320518732425E-2</v>
      </c>
      <c r="I31" s="465">
        <v>6.8993710177437162E-2</v>
      </c>
      <c r="J31" s="465">
        <v>0.1285440788625809</v>
      </c>
      <c r="K31" s="465">
        <v>3.7022725544807678E-2</v>
      </c>
    </row>
    <row r="32" spans="1:13" ht="15.75">
      <c r="A32" s="27" t="s">
        <v>1909</v>
      </c>
    </row>
    <row r="33" spans="1:1" ht="15.75">
      <c r="A33" s="27" t="s">
        <v>1322</v>
      </c>
    </row>
    <row r="34" spans="1:1" ht="15.75">
      <c r="A34" s="27" t="s">
        <v>2039</v>
      </c>
    </row>
    <row r="35" spans="1:1">
      <c r="A35" s="1379" t="s">
        <v>1879</v>
      </c>
    </row>
    <row r="36" spans="1:1" ht="15.75">
      <c r="A36" s="523" t="s">
        <v>1306</v>
      </c>
    </row>
    <row r="37" spans="1:1">
      <c r="A37" s="178"/>
    </row>
    <row r="38" spans="1:1">
      <c r="A38" s="178"/>
    </row>
    <row r="39" spans="1:1">
      <c r="A39" s="178"/>
    </row>
    <row r="40" spans="1:1">
      <c r="A40" s="178"/>
    </row>
    <row r="41" spans="1:1">
      <c r="A41" s="178"/>
    </row>
  </sheetData>
  <customSheetViews>
    <customSheetView guid="{45E423DD-7FD2-487F-8372-5798D7D06C15}" showPageBreaks="1" printArea="1">
      <selection activeCell="A12" sqref="A12"/>
      <pageMargins left="1.4" right="0.59" top="0.72" bottom="0.45" header="0.5" footer="0.5"/>
      <pageSetup scale="90" orientation="landscape" r:id="rId1"/>
      <headerFooter alignWithMargins="0"/>
    </customSheetView>
    <customSheetView guid="{B297ACE3-C144-4411-A206-EE5C8D41CE1C}" topLeftCell="A16">
      <selection activeCell="H39" sqref="H39"/>
      <pageMargins left="1.4" right="0.59" top="0.72" bottom="0.45" header="0.5" footer="0.5"/>
      <pageSetup scale="90" orientation="landscape" r:id="rId2"/>
      <headerFooter alignWithMargins="0"/>
    </customSheetView>
    <customSheetView guid="{67BA8672-8137-4028-84CD-AA630649A2B3}" showRuler="0">
      <selection activeCell="A12" sqref="A12:A13"/>
      <pageMargins left="1.4" right="0.59" top="0.72" bottom="0.45" header="0.5" footer="0.5"/>
      <pageSetup scale="90" orientation="landscape" r:id="rId3"/>
      <headerFooter alignWithMargins="0"/>
    </customSheetView>
    <customSheetView guid="{51F1D52B-5D55-4FCC-809B-9B4CC86C88B9}">
      <selection activeCell="A12" sqref="A12"/>
      <pageMargins left="1.4" right="0.59" top="0.72" bottom="0.45" header="0.5" footer="0.5"/>
      <pageSetup scale="90" orientation="landscape" r:id="rId4"/>
      <headerFooter alignWithMargins="0"/>
    </customSheetView>
  </customSheetViews>
  <mergeCells count="11">
    <mergeCell ref="K12:K13"/>
    <mergeCell ref="J12:J13"/>
    <mergeCell ref="I12:I13"/>
    <mergeCell ref="H12:H13"/>
    <mergeCell ref="G12:G13"/>
    <mergeCell ref="F12:F13"/>
    <mergeCell ref="E12:E13"/>
    <mergeCell ref="A12:A13"/>
    <mergeCell ref="D12:D13"/>
    <mergeCell ref="C12:C13"/>
    <mergeCell ref="B12:B13"/>
  </mergeCells>
  <phoneticPr fontId="38" type="noConversion"/>
  <pageMargins left="1.34" right="0.59055118110236227" top="0.62992125984251968" bottom="0.43307086614173229" header="0.51181102362204722" footer="0.51181102362204722"/>
  <pageSetup scale="80" orientation="landscape" r:id="rId5"/>
  <headerFooter alignWithMargins="0"/>
  <drawing r:id="rId6"/>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N48"/>
  <sheetViews>
    <sheetView showGridLines="0" zoomScaleNormal="100" workbookViewId="0">
      <selection sqref="A1:XFD1048576"/>
    </sheetView>
  </sheetViews>
  <sheetFormatPr defaultColWidth="9.140625" defaultRowHeight="15"/>
  <cols>
    <col min="1" max="1" width="19.28515625" style="53" customWidth="1"/>
    <col min="2" max="11" width="11.7109375" style="53" customWidth="1"/>
    <col min="12" max="16384" width="9.140625" style="53"/>
  </cols>
  <sheetData>
    <row r="1" spans="1:14">
      <c r="A1" s="57" t="s">
        <v>281</v>
      </c>
      <c r="B1" s="57"/>
      <c r="C1" s="57"/>
      <c r="D1" s="57"/>
      <c r="E1" s="57"/>
      <c r="F1" s="57"/>
      <c r="G1" s="57"/>
      <c r="H1" s="57"/>
      <c r="I1" s="808"/>
      <c r="J1" s="808"/>
      <c r="K1" s="808">
        <v>123</v>
      </c>
    </row>
    <row r="8" spans="1:14">
      <c r="A8" s="55" t="s">
        <v>29</v>
      </c>
    </row>
    <row r="9" spans="1:14">
      <c r="A9" s="66" t="s">
        <v>973</v>
      </c>
    </row>
    <row r="10" spans="1:14">
      <c r="A10" s="66" t="s">
        <v>1542</v>
      </c>
    </row>
    <row r="11" spans="1:14">
      <c r="A11" s="53" t="s">
        <v>359</v>
      </c>
    </row>
    <row r="12" spans="1:14" ht="15" customHeight="1">
      <c r="A12" s="1885" t="s">
        <v>327</v>
      </c>
      <c r="B12" s="1919">
        <v>2010</v>
      </c>
      <c r="C12" s="1919">
        <v>2011</v>
      </c>
      <c r="D12" s="1919">
        <v>2012</v>
      </c>
      <c r="E12" s="1919">
        <v>2013</v>
      </c>
      <c r="F12" s="1919">
        <v>2014</v>
      </c>
      <c r="G12" s="1919">
        <v>2015</v>
      </c>
      <c r="H12" s="1919">
        <v>2016</v>
      </c>
      <c r="I12" s="1919">
        <v>2017</v>
      </c>
      <c r="J12" s="1919">
        <v>2018</v>
      </c>
      <c r="K12" s="1925" t="s">
        <v>1703</v>
      </c>
    </row>
    <row r="13" spans="1:14">
      <c r="A13" s="1885"/>
      <c r="B13" s="1919"/>
      <c r="C13" s="1919"/>
      <c r="D13" s="1919"/>
      <c r="E13" s="1919"/>
      <c r="F13" s="1919"/>
      <c r="G13" s="1919"/>
      <c r="H13" s="1919"/>
      <c r="I13" s="1919"/>
      <c r="J13" s="1919"/>
      <c r="K13" s="1925"/>
    </row>
    <row r="14" spans="1:14">
      <c r="A14" s="228"/>
      <c r="B14" s="120"/>
      <c r="C14" s="120"/>
      <c r="D14" s="120"/>
      <c r="E14" s="120"/>
      <c r="F14" s="819"/>
      <c r="G14" s="120"/>
      <c r="H14" s="120"/>
      <c r="I14" s="120"/>
      <c r="J14" s="120"/>
      <c r="K14" s="120"/>
    </row>
    <row r="15" spans="1:14">
      <c r="A15" s="53" t="s">
        <v>328</v>
      </c>
      <c r="B15" s="63">
        <v>467.87582764999996</v>
      </c>
      <c r="C15" s="63">
        <v>464.47909706999997</v>
      </c>
      <c r="D15" s="63">
        <v>484.42789666000004</v>
      </c>
      <c r="E15" s="819">
        <v>566.98290505</v>
      </c>
      <c r="F15" s="819">
        <v>586.96545609999998</v>
      </c>
      <c r="G15" s="819">
        <v>684.56402863999995</v>
      </c>
      <c r="H15" s="819">
        <v>766.29281333000006</v>
      </c>
      <c r="I15" s="63">
        <v>615.27576898000007</v>
      </c>
      <c r="J15" s="1534">
        <v>49.496227340000004</v>
      </c>
      <c r="K15" s="63">
        <v>46.246858670000002</v>
      </c>
      <c r="N15" s="79"/>
    </row>
    <row r="16" spans="1:14">
      <c r="A16" s="53" t="s">
        <v>329</v>
      </c>
      <c r="B16" s="63">
        <v>263.26061300999999</v>
      </c>
      <c r="C16" s="63">
        <v>292.56425530000001</v>
      </c>
      <c r="D16" s="63">
        <v>359.70738947000001</v>
      </c>
      <c r="E16" s="819">
        <v>184.82672922</v>
      </c>
      <c r="F16" s="819">
        <v>318.74530149000003</v>
      </c>
      <c r="G16" s="819">
        <v>134.39686703999999</v>
      </c>
      <c r="H16" s="819">
        <v>144.92711697999999</v>
      </c>
      <c r="I16" s="63">
        <v>157.74260724000001</v>
      </c>
      <c r="J16" s="1534">
        <v>21.118586269999998</v>
      </c>
      <c r="K16" s="63">
        <v>22.68551459</v>
      </c>
      <c r="N16" s="79"/>
    </row>
    <row r="17" spans="1:14">
      <c r="A17" s="53" t="s">
        <v>330</v>
      </c>
      <c r="B17" s="63">
        <v>315.45935716000002</v>
      </c>
      <c r="C17" s="63">
        <v>258.17050288999997</v>
      </c>
      <c r="D17" s="63">
        <v>249.31995271</v>
      </c>
      <c r="E17" s="819">
        <v>208.65086661000001</v>
      </c>
      <c r="F17" s="819">
        <v>229.31075497000003</v>
      </c>
      <c r="G17" s="819">
        <v>226.53517970999997</v>
      </c>
      <c r="H17" s="819">
        <v>194.37312131000002</v>
      </c>
      <c r="I17" s="63">
        <v>263.22752907</v>
      </c>
      <c r="J17" s="1534">
        <v>41.951973810000005</v>
      </c>
      <c r="K17" s="63">
        <v>21.735883649999998</v>
      </c>
      <c r="N17" s="79"/>
    </row>
    <row r="18" spans="1:14">
      <c r="A18" s="53" t="s">
        <v>331</v>
      </c>
      <c r="B18" s="63">
        <v>358.33306004999997</v>
      </c>
      <c r="C18" s="63">
        <v>343.32026818999998</v>
      </c>
      <c r="D18" s="63">
        <v>341.57049849999999</v>
      </c>
      <c r="E18" s="819">
        <v>257.65176472999997</v>
      </c>
      <c r="F18" s="819">
        <v>234.31526743000001</v>
      </c>
      <c r="G18" s="819">
        <v>325.63784792000001</v>
      </c>
      <c r="H18" s="819">
        <v>237.37352247000001</v>
      </c>
      <c r="I18" s="63">
        <v>336.31436520000005</v>
      </c>
      <c r="J18" s="1534">
        <v>15.92495948</v>
      </c>
      <c r="K18" s="63">
        <v>26.207584140000002</v>
      </c>
      <c r="N18" s="79"/>
    </row>
    <row r="19" spans="1:14">
      <c r="A19" s="53" t="s">
        <v>332</v>
      </c>
      <c r="B19" s="63">
        <v>318.11140983999996</v>
      </c>
      <c r="C19" s="63">
        <v>319.95979048000004</v>
      </c>
      <c r="D19" s="63">
        <v>272.11880076</v>
      </c>
      <c r="E19" s="819">
        <v>284.37848837000001</v>
      </c>
      <c r="F19" s="819">
        <v>272.69700148000004</v>
      </c>
      <c r="G19" s="819">
        <v>331.63340743000003</v>
      </c>
      <c r="H19" s="819">
        <v>259.09199540000003</v>
      </c>
      <c r="I19" s="63">
        <v>302.13750170999998</v>
      </c>
      <c r="J19" s="1534">
        <v>30.322920420000003</v>
      </c>
      <c r="K19" s="63">
        <v>28.493153760000002</v>
      </c>
      <c r="N19" s="79"/>
    </row>
    <row r="20" spans="1:14">
      <c r="A20" s="53" t="s">
        <v>333</v>
      </c>
      <c r="B20" s="63">
        <v>341.80604080000001</v>
      </c>
      <c r="C20" s="63">
        <v>323.96218683000001</v>
      </c>
      <c r="D20" s="63">
        <v>377.29032032999999</v>
      </c>
      <c r="E20" s="819">
        <v>330.60640779000005</v>
      </c>
      <c r="F20" s="819">
        <v>310.30556147999999</v>
      </c>
      <c r="G20" s="819">
        <v>344.37079586999999</v>
      </c>
      <c r="H20" s="819">
        <v>275.88575380000003</v>
      </c>
      <c r="I20" s="63">
        <v>321.50270033999999</v>
      </c>
      <c r="J20" s="1534">
        <v>34.335433370000004</v>
      </c>
      <c r="K20" s="63">
        <v>30.409886789999998</v>
      </c>
      <c r="N20" s="79"/>
    </row>
    <row r="21" spans="1:14">
      <c r="A21" s="53" t="s">
        <v>334</v>
      </c>
      <c r="B21" s="63">
        <v>311.12764125999996</v>
      </c>
      <c r="C21" s="63">
        <v>337.53300839999997</v>
      </c>
      <c r="D21" s="63">
        <v>315.52475095</v>
      </c>
      <c r="E21" s="819">
        <v>325.12308191000005</v>
      </c>
      <c r="F21" s="819">
        <v>329.65989739999998</v>
      </c>
      <c r="G21" s="819">
        <v>344.21432736999998</v>
      </c>
      <c r="H21" s="819">
        <v>312.78990651999999</v>
      </c>
      <c r="I21" s="63">
        <v>347.51181457000001</v>
      </c>
      <c r="J21" s="1534">
        <v>38.44896078</v>
      </c>
      <c r="K21" s="63">
        <v>23.778668079999999</v>
      </c>
      <c r="N21" s="79"/>
    </row>
    <row r="22" spans="1:14">
      <c r="A22" s="53" t="s">
        <v>335</v>
      </c>
      <c r="B22" s="63">
        <v>336.22336290999999</v>
      </c>
      <c r="C22" s="63">
        <v>329.20361657000001</v>
      </c>
      <c r="D22" s="63">
        <v>304.95778624000002</v>
      </c>
      <c r="E22" s="819">
        <v>323.48810637999998</v>
      </c>
      <c r="F22" s="819">
        <v>320.38058477999999</v>
      </c>
      <c r="G22" s="819">
        <v>366.01659975999996</v>
      </c>
      <c r="H22" s="819">
        <v>303.09249354000002</v>
      </c>
      <c r="I22" s="63">
        <v>301.79544292999998</v>
      </c>
      <c r="J22" s="1534">
        <v>28.972797530000001</v>
      </c>
      <c r="K22" s="63">
        <v>28.790673089999999</v>
      </c>
      <c r="N22" s="79"/>
    </row>
    <row r="23" spans="1:14">
      <c r="A23" s="53" t="s">
        <v>336</v>
      </c>
      <c r="B23" s="63">
        <v>353.53464443000001</v>
      </c>
      <c r="C23" s="63">
        <v>350.58422382999998</v>
      </c>
      <c r="D23" s="63">
        <v>349.65134577999999</v>
      </c>
      <c r="E23" s="819">
        <v>328.24191120999996</v>
      </c>
      <c r="F23" s="819">
        <v>278.35177835999997</v>
      </c>
      <c r="G23" s="819">
        <v>354.04483482000006</v>
      </c>
      <c r="H23" s="819">
        <v>314.58356633000005</v>
      </c>
      <c r="I23" s="63">
        <v>84.665843559999985</v>
      </c>
      <c r="J23" s="1534">
        <v>30.794430500000001</v>
      </c>
      <c r="K23" s="63">
        <v>24.935179129999998</v>
      </c>
      <c r="N23" s="79"/>
    </row>
    <row r="24" spans="1:14">
      <c r="A24" s="53" t="s">
        <v>337</v>
      </c>
      <c r="B24" s="63">
        <v>333.03111273999997</v>
      </c>
      <c r="C24" s="63">
        <v>343.67798432999996</v>
      </c>
      <c r="D24" s="63">
        <v>286.07627143999997</v>
      </c>
      <c r="E24" s="819">
        <v>319.91665717000001</v>
      </c>
      <c r="F24" s="819">
        <v>297.28052840999999</v>
      </c>
      <c r="G24" s="819">
        <v>350.15204826999997</v>
      </c>
      <c r="H24" s="819">
        <v>301.25165508999999</v>
      </c>
      <c r="I24" s="63">
        <v>32.687064100000001</v>
      </c>
      <c r="J24" s="1534">
        <v>30.310248530000003</v>
      </c>
      <c r="K24" s="63">
        <v>23.62379327</v>
      </c>
      <c r="N24" s="79"/>
    </row>
    <row r="25" spans="1:14">
      <c r="A25" s="53" t="s">
        <v>338</v>
      </c>
      <c r="B25" s="63">
        <v>312.46440166000002</v>
      </c>
      <c r="C25" s="63">
        <v>315.37823811999999</v>
      </c>
      <c r="D25" s="63">
        <v>350.28335127999998</v>
      </c>
      <c r="E25" s="819">
        <v>350.50594321000005</v>
      </c>
      <c r="F25" s="819">
        <v>419.45723880999998</v>
      </c>
      <c r="G25" s="819">
        <v>415.51518267</v>
      </c>
      <c r="H25" s="819">
        <v>318.60179456999998</v>
      </c>
      <c r="I25" s="63">
        <v>26.426662660000002</v>
      </c>
      <c r="J25" s="1534">
        <v>62.444849090000005</v>
      </c>
      <c r="K25" s="63">
        <v>24.7585859</v>
      </c>
      <c r="N25" s="79"/>
    </row>
    <row r="26" spans="1:14">
      <c r="A26" s="53" t="s">
        <v>339</v>
      </c>
      <c r="B26" s="63">
        <v>381.50546617999998</v>
      </c>
      <c r="C26" s="63">
        <v>367.12554462999998</v>
      </c>
      <c r="D26" s="63">
        <v>433.02097651999998</v>
      </c>
      <c r="E26" s="819">
        <v>438.78098715999994</v>
      </c>
      <c r="F26" s="819">
        <v>320.87090759</v>
      </c>
      <c r="G26" s="819">
        <v>317.05946752</v>
      </c>
      <c r="H26" s="819">
        <v>347.09291863999999</v>
      </c>
      <c r="I26" s="63">
        <v>59.144227060000006</v>
      </c>
      <c r="J26" s="1534">
        <v>60.747877240000001</v>
      </c>
      <c r="K26" s="63">
        <v>48.988736520000003</v>
      </c>
      <c r="N26" s="79"/>
    </row>
    <row r="27" spans="1:14">
      <c r="B27" s="380"/>
      <c r="C27" s="380"/>
      <c r="D27" s="380"/>
      <c r="E27" s="380"/>
      <c r="F27" s="380"/>
      <c r="G27" s="380"/>
      <c r="H27" s="380"/>
      <c r="I27" s="380"/>
      <c r="J27" s="380"/>
      <c r="K27" s="380"/>
    </row>
    <row r="28" spans="1:14">
      <c r="A28" s="255" t="s">
        <v>289</v>
      </c>
      <c r="B28" s="374">
        <v>4092.7329376899997</v>
      </c>
      <c r="C28" s="374">
        <v>4045.9587166400006</v>
      </c>
      <c r="D28" s="374">
        <v>4123.9493406399997</v>
      </c>
      <c r="E28" s="374">
        <v>3919.1538488100005</v>
      </c>
      <c r="F28" s="374">
        <v>3918.3402783000001</v>
      </c>
      <c r="G28" s="374">
        <v>4194.1405870199997</v>
      </c>
      <c r="H28" s="374">
        <v>3775.3566579799999</v>
      </c>
      <c r="I28" s="374">
        <v>2848.4315274200003</v>
      </c>
      <c r="J28" s="374">
        <v>444.86926435999999</v>
      </c>
      <c r="K28" s="374">
        <v>350.65451759000007</v>
      </c>
    </row>
    <row r="29" spans="1:14" ht="13.5" customHeight="1">
      <c r="A29" s="54"/>
    </row>
    <row r="30" spans="1:14">
      <c r="A30" s="57" t="s">
        <v>340</v>
      </c>
      <c r="B30" s="257"/>
      <c r="C30" s="257" t="s">
        <v>437</v>
      </c>
      <c r="D30" s="257" t="s">
        <v>438</v>
      </c>
      <c r="E30" s="257" t="s">
        <v>470</v>
      </c>
      <c r="F30" s="257" t="s">
        <v>529</v>
      </c>
      <c r="G30" s="257" t="s">
        <v>1038</v>
      </c>
      <c r="H30" s="257" t="s">
        <v>1251</v>
      </c>
      <c r="I30" s="257" t="s">
        <v>1339</v>
      </c>
      <c r="J30" s="257" t="s">
        <v>1396</v>
      </c>
      <c r="K30" s="257" t="s">
        <v>1738</v>
      </c>
    </row>
    <row r="31" spans="1:14">
      <c r="A31" s="57" t="s">
        <v>341</v>
      </c>
      <c r="B31" s="465"/>
      <c r="C31" s="465">
        <v>-1.1428603273684224E-2</v>
      </c>
      <c r="D31" s="465">
        <v>1.9276178889132911E-2</v>
      </c>
      <c r="E31" s="465">
        <v>-4.9660040634305402E-2</v>
      </c>
      <c r="F31" s="465">
        <v>-2.075883064012185E-4</v>
      </c>
      <c r="G31" s="465">
        <v>7.0387023364815393E-2</v>
      </c>
      <c r="H31" s="465">
        <v>-9.984975952786368E-2</v>
      </c>
      <c r="I31" s="465">
        <v>-0.2455198844858143</v>
      </c>
      <c r="J31" s="465">
        <v>-0.84381956874247022</v>
      </c>
      <c r="K31" s="465">
        <v>-0.21178075070108426</v>
      </c>
    </row>
    <row r="32" spans="1:14" ht="15.75">
      <c r="A32" s="27" t="s">
        <v>1909</v>
      </c>
    </row>
    <row r="33" spans="1:11" ht="15.75">
      <c r="A33" s="27" t="s">
        <v>1323</v>
      </c>
    </row>
    <row r="34" spans="1:11" ht="15.75">
      <c r="A34" s="27" t="s">
        <v>1324</v>
      </c>
    </row>
    <row r="35" spans="1:11" ht="15.75" customHeight="1">
      <c r="A35" s="1927" t="s">
        <v>2074</v>
      </c>
      <c r="B35" s="1927"/>
      <c r="C35" s="1927"/>
      <c r="D35" s="1927"/>
      <c r="E35" s="1927"/>
      <c r="F35" s="1927"/>
      <c r="G35" s="1927"/>
      <c r="H35" s="1927"/>
      <c r="I35" s="1927"/>
      <c r="J35" s="1927"/>
      <c r="K35" s="1927"/>
    </row>
    <row r="36" spans="1:11" ht="15.75" customHeight="1">
      <c r="A36" s="1927"/>
      <c r="B36" s="1927"/>
      <c r="C36" s="1927"/>
      <c r="D36" s="1927"/>
      <c r="E36" s="1927"/>
      <c r="F36" s="1927"/>
      <c r="G36" s="1927"/>
      <c r="H36" s="1927"/>
      <c r="I36" s="1927"/>
      <c r="J36" s="1927"/>
      <c r="K36" s="1927"/>
    </row>
    <row r="37" spans="1:11">
      <c r="A37" s="1379" t="s">
        <v>1879</v>
      </c>
    </row>
    <row r="38" spans="1:11" ht="15.75">
      <c r="A38" s="523" t="s">
        <v>1306</v>
      </c>
    </row>
    <row r="39" spans="1:11">
      <c r="A39" s="178"/>
    </row>
    <row r="40" spans="1:11">
      <c r="A40" s="178"/>
    </row>
    <row r="41" spans="1:11">
      <c r="A41" s="178"/>
    </row>
    <row r="42" spans="1:11">
      <c r="A42" s="506"/>
    </row>
    <row r="43" spans="1:11">
      <c r="A43" s="178"/>
    </row>
    <row r="44" spans="1:11">
      <c r="A44" s="178"/>
    </row>
    <row r="45" spans="1:11">
      <c r="A45" s="178"/>
    </row>
    <row r="46" spans="1:11">
      <c r="A46" s="178"/>
    </row>
    <row r="47" spans="1:11">
      <c r="A47" s="178"/>
    </row>
    <row r="48" spans="1:11">
      <c r="A48" s="178"/>
    </row>
  </sheetData>
  <customSheetViews>
    <customSheetView guid="{45E423DD-7FD2-487F-8372-5798D7D06C15}" showPageBreaks="1" printArea="1">
      <selection activeCell="A3" sqref="A3"/>
      <pageMargins left="0.98" right="0.75" top="0.74" bottom="0.19" header="0.5" footer="0.21"/>
      <pageSetup scale="90" orientation="landscape" r:id="rId1"/>
      <headerFooter alignWithMargins="0"/>
    </customSheetView>
    <customSheetView guid="{B297ACE3-C144-4411-A206-EE5C8D41CE1C}" topLeftCell="A13">
      <selection activeCell="H39" sqref="H39"/>
      <pageMargins left="0.98" right="0.75" top="0.74" bottom="0.19" header="0.5" footer="0.21"/>
      <pageSetup scale="90" orientation="landscape" r:id="rId2"/>
      <headerFooter alignWithMargins="0"/>
    </customSheetView>
    <customSheetView guid="{67BA8672-8137-4028-84CD-AA630649A2B3}" showRuler="0">
      <selection activeCell="A8" sqref="A8"/>
      <pageMargins left="0.98" right="0.75" top="0.74" bottom="0.19" header="0.5" footer="0.21"/>
      <pageSetup scale="90" orientation="landscape" r:id="rId3"/>
      <headerFooter alignWithMargins="0"/>
    </customSheetView>
    <customSheetView guid="{51F1D52B-5D55-4FCC-809B-9B4CC86C88B9}">
      <selection activeCell="A3" sqref="A3"/>
      <pageMargins left="0.98" right="0.75" top="0.74" bottom="0.19" header="0.5" footer="0.21"/>
      <pageSetup scale="90" orientation="landscape" r:id="rId4"/>
      <headerFooter alignWithMargins="0"/>
    </customSheetView>
  </customSheetViews>
  <mergeCells count="12">
    <mergeCell ref="A35:K36"/>
    <mergeCell ref="K12:K13"/>
    <mergeCell ref="J12:J13"/>
    <mergeCell ref="I12:I13"/>
    <mergeCell ref="H12:H13"/>
    <mergeCell ref="A12:A13"/>
    <mergeCell ref="B12:B13"/>
    <mergeCell ref="G12:G13"/>
    <mergeCell ref="F12:F13"/>
    <mergeCell ref="E12:E13"/>
    <mergeCell ref="D12:D13"/>
    <mergeCell ref="C12:C13"/>
  </mergeCells>
  <phoneticPr fontId="38" type="noConversion"/>
  <pageMargins left="1.4960629921259843" right="0.15748031496062992" top="0.82677165354330717" bottom="0.19685039370078741" header="0.51181102362204722" footer="0.19685039370078741"/>
  <pageSetup scale="80" orientation="landscape" r:id="rId5"/>
  <headerFooter alignWithMargins="0"/>
  <drawing r:id="rId6"/>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K35"/>
  <sheetViews>
    <sheetView showGridLines="0" zoomScaleNormal="100" workbookViewId="0">
      <selection sqref="A1:XFD1048576"/>
    </sheetView>
  </sheetViews>
  <sheetFormatPr defaultColWidth="9.140625" defaultRowHeight="15"/>
  <cols>
    <col min="1" max="1" width="17.140625" style="53" customWidth="1"/>
    <col min="2" max="11" width="11.7109375" style="53" customWidth="1"/>
    <col min="12" max="16384" width="9.140625" style="53"/>
  </cols>
  <sheetData>
    <row r="1" spans="1:11">
      <c r="A1" s="57" t="s">
        <v>281</v>
      </c>
      <c r="B1" s="57"/>
      <c r="C1" s="57"/>
      <c r="D1" s="57"/>
      <c r="E1" s="57"/>
      <c r="F1" s="57"/>
      <c r="G1" s="57"/>
      <c r="H1" s="57"/>
      <c r="I1" s="808"/>
      <c r="J1" s="808"/>
      <c r="K1" s="808">
        <v>124</v>
      </c>
    </row>
    <row r="8" spans="1:11">
      <c r="A8" s="55" t="s">
        <v>30</v>
      </c>
    </row>
    <row r="9" spans="1:11">
      <c r="A9" s="66" t="s">
        <v>974</v>
      </c>
    </row>
    <row r="10" spans="1:11">
      <c r="A10" s="66" t="s">
        <v>1542</v>
      </c>
    </row>
    <row r="11" spans="1:11">
      <c r="A11" s="53" t="s">
        <v>359</v>
      </c>
    </row>
    <row r="12" spans="1:11" ht="15" customHeight="1">
      <c r="A12" s="1885" t="s">
        <v>327</v>
      </c>
      <c r="B12" s="1919">
        <v>2010</v>
      </c>
      <c r="C12" s="1919">
        <v>2011</v>
      </c>
      <c r="D12" s="1919">
        <v>2012</v>
      </c>
      <c r="E12" s="1919">
        <v>2013</v>
      </c>
      <c r="F12" s="1919">
        <v>2014</v>
      </c>
      <c r="G12" s="1919">
        <v>2015</v>
      </c>
      <c r="H12" s="1919">
        <v>2016</v>
      </c>
      <c r="I12" s="1919">
        <v>2017</v>
      </c>
      <c r="J12" s="1919">
        <v>2018</v>
      </c>
      <c r="K12" s="1925" t="s">
        <v>1741</v>
      </c>
    </row>
    <row r="13" spans="1:11" ht="11.25" customHeight="1">
      <c r="A13" s="1885"/>
      <c r="B13" s="1919"/>
      <c r="C13" s="1919"/>
      <c r="D13" s="1919"/>
      <c r="E13" s="1919"/>
      <c r="F13" s="1919"/>
      <c r="G13" s="1919"/>
      <c r="H13" s="1919"/>
      <c r="I13" s="1919"/>
      <c r="J13" s="1919"/>
      <c r="K13" s="1925"/>
    </row>
    <row r="14" spans="1:11" ht="14.25" customHeight="1">
      <c r="A14" s="228"/>
      <c r="F14" s="171"/>
      <c r="G14" s="171"/>
      <c r="H14" s="171"/>
    </row>
    <row r="15" spans="1:11">
      <c r="A15" s="53" t="s">
        <v>328</v>
      </c>
      <c r="B15" s="62">
        <v>1128.2</v>
      </c>
      <c r="C15" s="62">
        <v>1328.0049504299998</v>
      </c>
      <c r="D15" s="62">
        <v>1522.93297723</v>
      </c>
      <c r="E15" s="62">
        <v>1596.51824332</v>
      </c>
      <c r="F15" s="62">
        <v>2006.2677733099999</v>
      </c>
      <c r="G15" s="62">
        <v>1190.3017658399999</v>
      </c>
      <c r="H15" s="70">
        <v>789.51255929999991</v>
      </c>
      <c r="I15" s="62">
        <v>1226.9912547700001</v>
      </c>
      <c r="J15" s="62">
        <v>1385.58435093</v>
      </c>
      <c r="K15" s="62">
        <v>1725.22982776</v>
      </c>
    </row>
    <row r="16" spans="1:11">
      <c r="A16" s="53" t="s">
        <v>329</v>
      </c>
      <c r="B16" s="62">
        <v>1125.4000000000001</v>
      </c>
      <c r="C16" s="62">
        <v>1348.9371039</v>
      </c>
      <c r="D16" s="62">
        <v>1416.21971278</v>
      </c>
      <c r="E16" s="62">
        <v>1318.7946147800001</v>
      </c>
      <c r="F16" s="62">
        <v>1498.0332707299999</v>
      </c>
      <c r="G16" s="62">
        <v>975.34000855999989</v>
      </c>
      <c r="H16" s="70">
        <v>787.09091835000004</v>
      </c>
      <c r="I16" s="62">
        <v>1386.1539898599999</v>
      </c>
      <c r="J16" s="62">
        <v>1457.1433176300002</v>
      </c>
      <c r="K16" s="62">
        <v>1545.3847457699999</v>
      </c>
    </row>
    <row r="17" spans="1:11">
      <c r="A17" s="53" t="s">
        <v>330</v>
      </c>
      <c r="B17" s="62">
        <v>1702</v>
      </c>
      <c r="C17" s="62">
        <v>1835.5689237699999</v>
      </c>
      <c r="D17" s="62">
        <v>1828.35288752</v>
      </c>
      <c r="E17" s="62">
        <v>1363.7872015400001</v>
      </c>
      <c r="F17" s="62">
        <v>1506.9568680999998</v>
      </c>
      <c r="G17" s="62">
        <v>1009.24203487</v>
      </c>
      <c r="H17" s="70">
        <v>1039.9681598300001</v>
      </c>
      <c r="I17" s="62">
        <v>1775.4242855099999</v>
      </c>
      <c r="J17" s="62">
        <v>2041.98837942</v>
      </c>
      <c r="K17" s="62">
        <v>1502.5184979600001</v>
      </c>
    </row>
    <row r="18" spans="1:11">
      <c r="A18" s="53" t="s">
        <v>331</v>
      </c>
      <c r="B18" s="62">
        <v>1125.7</v>
      </c>
      <c r="C18" s="62">
        <v>1619.9502313499997</v>
      </c>
      <c r="D18" s="62">
        <v>1488.38723179</v>
      </c>
      <c r="E18" s="62">
        <v>1332.8693179700001</v>
      </c>
      <c r="F18" s="62">
        <v>1738.88673423</v>
      </c>
      <c r="G18" s="62">
        <v>1303.5659346099999</v>
      </c>
      <c r="H18" s="70">
        <v>906.50200098000005</v>
      </c>
      <c r="I18" s="62">
        <v>1185.8085018800002</v>
      </c>
      <c r="J18" s="62">
        <v>1572.28526904</v>
      </c>
      <c r="K18" s="62">
        <v>1595.88158279</v>
      </c>
    </row>
    <row r="19" spans="1:11">
      <c r="A19" s="53" t="s">
        <v>332</v>
      </c>
      <c r="B19" s="62">
        <v>1261.5999999999999</v>
      </c>
      <c r="C19" s="62">
        <v>1343.9991031100001</v>
      </c>
      <c r="D19" s="62">
        <v>1812.87073218</v>
      </c>
      <c r="E19" s="62">
        <v>1686.52323806</v>
      </c>
      <c r="F19" s="62">
        <v>1833.3380818800001</v>
      </c>
      <c r="G19" s="62">
        <v>1228.59792434</v>
      </c>
      <c r="H19" s="70">
        <v>928.1662685</v>
      </c>
      <c r="I19" s="62">
        <v>1168.64013572</v>
      </c>
      <c r="J19" s="62">
        <v>1984.44671442</v>
      </c>
      <c r="K19" s="62">
        <v>2033.7341234</v>
      </c>
    </row>
    <row r="20" spans="1:11">
      <c r="A20" s="53" t="s">
        <v>333</v>
      </c>
      <c r="B20" s="62">
        <v>1059.4000000000001</v>
      </c>
      <c r="C20" s="62">
        <v>1822.0994594200001</v>
      </c>
      <c r="D20" s="62">
        <v>1283.5294316700001</v>
      </c>
      <c r="E20" s="62">
        <v>1356.1008707400001</v>
      </c>
      <c r="F20" s="62">
        <v>1488.6710044599999</v>
      </c>
      <c r="G20" s="62">
        <v>1101.2195508900002</v>
      </c>
      <c r="H20" s="70">
        <v>1338.5089712899999</v>
      </c>
      <c r="I20" s="62">
        <v>1393.8106749000001</v>
      </c>
      <c r="J20" s="62">
        <v>1529.5795186500002</v>
      </c>
      <c r="K20" s="62">
        <v>1452.8685877600001</v>
      </c>
    </row>
    <row r="21" spans="1:11">
      <c r="A21" s="53" t="s">
        <v>334</v>
      </c>
      <c r="B21" s="62">
        <v>1393.3</v>
      </c>
      <c r="C21" s="62">
        <v>1503.6645180099999</v>
      </c>
      <c r="D21" s="62">
        <v>1410.4610797299999</v>
      </c>
      <c r="E21" s="62">
        <v>1425.2095812800001</v>
      </c>
      <c r="F21" s="62">
        <v>1771.32278021</v>
      </c>
      <c r="G21" s="62">
        <v>1363.0106857799999</v>
      </c>
      <c r="H21" s="70">
        <v>1026.20994348</v>
      </c>
      <c r="I21" s="62">
        <v>1191.3706290499999</v>
      </c>
      <c r="J21" s="62">
        <v>1640.89990388</v>
      </c>
      <c r="K21" s="62">
        <v>1576.9112326300001</v>
      </c>
    </row>
    <row r="22" spans="1:11">
      <c r="A22" s="53" t="s">
        <v>335</v>
      </c>
      <c r="B22" s="62">
        <v>1051.5999999999999</v>
      </c>
      <c r="C22" s="62">
        <v>1307.75034805</v>
      </c>
      <c r="D22" s="62">
        <v>1638.1249817099999</v>
      </c>
      <c r="E22" s="62">
        <v>1694.8501881700001</v>
      </c>
      <c r="F22" s="62">
        <v>1489.18087655</v>
      </c>
      <c r="G22" s="62">
        <v>1007.33688399</v>
      </c>
      <c r="H22" s="70">
        <v>1021.80189202</v>
      </c>
      <c r="I22" s="62">
        <v>1498.9077529200001</v>
      </c>
      <c r="J22" s="62">
        <v>2127.4516171800001</v>
      </c>
      <c r="K22" s="62">
        <v>1819.78019397</v>
      </c>
    </row>
    <row r="23" spans="1:11">
      <c r="A23" s="53" t="s">
        <v>336</v>
      </c>
      <c r="B23" s="62">
        <v>1318.2</v>
      </c>
      <c r="C23" s="62">
        <v>1706.4041554199998</v>
      </c>
      <c r="D23" s="62">
        <v>1385.63390974</v>
      </c>
      <c r="E23" s="62">
        <v>1427.40565294</v>
      </c>
      <c r="F23" s="62">
        <v>1362.1303359999999</v>
      </c>
      <c r="G23" s="62">
        <v>996.42701626999997</v>
      </c>
      <c r="H23" s="70">
        <v>1192.81096093</v>
      </c>
      <c r="I23" s="62">
        <v>1293.22566839</v>
      </c>
      <c r="J23" s="62">
        <v>1655.9056667499999</v>
      </c>
      <c r="K23" s="62">
        <v>1518.1236620100001</v>
      </c>
    </row>
    <row r="24" spans="1:11">
      <c r="A24" s="53" t="s">
        <v>337</v>
      </c>
      <c r="B24" s="62">
        <v>995.5</v>
      </c>
      <c r="C24" s="62">
        <v>1343.64511128</v>
      </c>
      <c r="D24" s="62">
        <v>1281.43660656</v>
      </c>
      <c r="E24" s="62">
        <v>1755.4931243699998</v>
      </c>
      <c r="F24" s="62">
        <v>1708.8202386099999</v>
      </c>
      <c r="G24" s="62">
        <v>1109.69005296</v>
      </c>
      <c r="H24" s="70">
        <v>1062.4340649400001</v>
      </c>
      <c r="I24" s="62">
        <v>1319.42053106</v>
      </c>
      <c r="J24" s="62">
        <v>1697.2414045399998</v>
      </c>
      <c r="K24" s="62">
        <v>1884.83413101</v>
      </c>
    </row>
    <row r="25" spans="1:11">
      <c r="A25" s="53" t="s">
        <v>338</v>
      </c>
      <c r="B25" s="62">
        <v>1145.3</v>
      </c>
      <c r="C25" s="62">
        <v>1396.1758520699998</v>
      </c>
      <c r="D25" s="62">
        <v>1633.0729492799999</v>
      </c>
      <c r="E25" s="62">
        <v>1399.3664002200001</v>
      </c>
      <c r="F25" s="62">
        <v>1301.48576314</v>
      </c>
      <c r="G25" s="62">
        <v>898.55639038000004</v>
      </c>
      <c r="H25" s="70">
        <v>1194.83963234</v>
      </c>
      <c r="I25" s="62">
        <v>1785.2473809000001</v>
      </c>
      <c r="J25" s="62">
        <v>1980.24746308</v>
      </c>
      <c r="K25" s="62">
        <v>1560.99487389</v>
      </c>
    </row>
    <row r="26" spans="1:11">
      <c r="A26" s="53" t="s">
        <v>339</v>
      </c>
      <c r="B26" s="62">
        <v>1710.7</v>
      </c>
      <c r="C26" s="62">
        <v>1693.9883432900001</v>
      </c>
      <c r="D26" s="62">
        <v>1260.50746142</v>
      </c>
      <c r="E26" s="62">
        <v>1544.06936477</v>
      </c>
      <c r="F26" s="62">
        <v>1156.2541107300001</v>
      </c>
      <c r="G26" s="62">
        <v>1143.4454611600001</v>
      </c>
      <c r="H26" s="70">
        <v>1542.4988944500001</v>
      </c>
      <c r="I26" s="62">
        <v>1701.65133358</v>
      </c>
      <c r="J26" s="62">
        <v>1546.44662223</v>
      </c>
      <c r="K26" s="62">
        <v>2021.3913743399999</v>
      </c>
    </row>
    <row r="27" spans="1:11" ht="9" customHeight="1">
      <c r="B27" s="229"/>
    </row>
    <row r="28" spans="1:11">
      <c r="A28" s="230" t="s">
        <v>289</v>
      </c>
      <c r="B28" s="161">
        <v>15016.9</v>
      </c>
      <c r="C28" s="161">
        <v>18250.188100099997</v>
      </c>
      <c r="D28" s="161">
        <v>17961.529961609995</v>
      </c>
      <c r="E28" s="161">
        <v>17900.98779816</v>
      </c>
      <c r="F28" s="161">
        <v>18861.347837949997</v>
      </c>
      <c r="G28" s="161">
        <v>13326.73370965</v>
      </c>
      <c r="H28" s="161">
        <v>12830.34426641</v>
      </c>
      <c r="I28" s="161">
        <v>16926.652138540001</v>
      </c>
      <c r="J28" s="161">
        <v>20619.22022775</v>
      </c>
      <c r="K28" s="161">
        <v>20237.652833289998</v>
      </c>
    </row>
    <row r="29" spans="1:11">
      <c r="A29" s="54"/>
    </row>
    <row r="30" spans="1:11" ht="13.5" customHeight="1">
      <c r="A30" s="57" t="s">
        <v>340</v>
      </c>
      <c r="B30" s="231"/>
      <c r="C30" s="448" t="s">
        <v>437</v>
      </c>
      <c r="D30" s="534" t="s">
        <v>438</v>
      </c>
      <c r="E30" s="534" t="s">
        <v>470</v>
      </c>
      <c r="F30" s="534" t="s">
        <v>529</v>
      </c>
      <c r="G30" s="534" t="s">
        <v>1038</v>
      </c>
      <c r="H30" s="534" t="s">
        <v>1251</v>
      </c>
      <c r="I30" s="534" t="s">
        <v>1339</v>
      </c>
      <c r="J30" s="534" t="s">
        <v>1396</v>
      </c>
      <c r="K30" s="534" t="s">
        <v>1738</v>
      </c>
    </row>
    <row r="31" spans="1:11" ht="12.75" customHeight="1" thickBot="1">
      <c r="A31" s="450" t="s">
        <v>341</v>
      </c>
      <c r="B31" s="399"/>
      <c r="C31" s="399">
        <v>0.21530995745460091</v>
      </c>
      <c r="D31" s="535">
        <v>-1.5816721280172419E-2</v>
      </c>
      <c r="E31" s="535">
        <v>-3.3706573760361458E-3</v>
      </c>
      <c r="F31" s="535">
        <v>5.364843832186228E-2</v>
      </c>
      <c r="G31" s="535">
        <v>-0.29343683048801372</v>
      </c>
      <c r="H31" s="535">
        <v>-3.7247644775895816E-2</v>
      </c>
      <c r="I31" s="535">
        <v>0.31926718309922397</v>
      </c>
      <c r="J31" s="535">
        <v>0.21815111807032728</v>
      </c>
      <c r="K31" s="535">
        <v>-1.8505423107440189E-2</v>
      </c>
    </row>
    <row r="32" spans="1:11" ht="16.5" thickTop="1">
      <c r="A32" s="9" t="s">
        <v>1894</v>
      </c>
      <c r="J32" s="229"/>
    </row>
    <row r="33" spans="1:10" ht="15.75">
      <c r="A33" s="9" t="s">
        <v>2040</v>
      </c>
      <c r="J33" s="229"/>
    </row>
    <row r="34" spans="1:10" ht="15" customHeight="1">
      <c r="A34" s="1379" t="s">
        <v>1879</v>
      </c>
    </row>
    <row r="35" spans="1:10" ht="15.75">
      <c r="A35" s="523" t="s">
        <v>1306</v>
      </c>
    </row>
  </sheetData>
  <customSheetViews>
    <customSheetView guid="{45E423DD-7FD2-487F-8372-5798D7D06C15}" showPageBreaks="1" showGridLines="0" printArea="1">
      <selection activeCell="B4" sqref="B4"/>
      <pageMargins left="1.73" right="0.75" top="1" bottom="1" header="0.5" footer="0.5"/>
      <pageSetup scale="84" orientation="portrait" r:id="rId1"/>
      <headerFooter alignWithMargins="0"/>
    </customSheetView>
    <customSheetView guid="{B297ACE3-C144-4411-A206-EE5C8D41CE1C}" topLeftCell="A22">
      <selection activeCell="H39" sqref="H39"/>
      <pageMargins left="1.73" right="0.75" top="1" bottom="1" header="0.5" footer="0.5"/>
      <pageSetup orientation="portrait" r:id="rId2"/>
      <headerFooter alignWithMargins="0"/>
    </customSheetView>
    <customSheetView guid="{67BA8672-8137-4028-84CD-AA630649A2B3}" showRuler="0">
      <selection activeCell="A9" sqref="A9"/>
      <pageMargins left="1.73" right="0.75" top="1" bottom="1" header="0.5" footer="0.5"/>
      <pageSetup orientation="portrait" r:id="rId3"/>
      <headerFooter alignWithMargins="0"/>
    </customSheetView>
    <customSheetView guid="{51F1D52B-5D55-4FCC-809B-9B4CC86C88B9}" showGridLines="0">
      <selection activeCell="B4" sqref="B4"/>
      <pageMargins left="1.73" right="0.75" top="1" bottom="1" header="0.5" footer="0.5"/>
      <pageSetup scale="84" orientation="portrait" r:id="rId4"/>
      <headerFooter alignWithMargins="0"/>
    </customSheetView>
  </customSheetViews>
  <mergeCells count="11">
    <mergeCell ref="K12:K13"/>
    <mergeCell ref="J12:J13"/>
    <mergeCell ref="I12:I13"/>
    <mergeCell ref="H12:H13"/>
    <mergeCell ref="G12:G13"/>
    <mergeCell ref="F12:F13"/>
    <mergeCell ref="A12:A13"/>
    <mergeCell ref="E12:E13"/>
    <mergeCell ref="D12:D13"/>
    <mergeCell ref="C12:C13"/>
    <mergeCell ref="B12:B13"/>
  </mergeCells>
  <phoneticPr fontId="38" type="noConversion"/>
  <pageMargins left="1.1417322834645669" right="0.15748031496062992" top="0.62992125984251968" bottom="1.1811023622047245" header="0.51181102362204722" footer="0.51181102362204722"/>
  <pageSetup scale="85" orientation="landscape" r:id="rId5"/>
  <headerFooter alignWithMargins="0"/>
  <drawing r:id="rId6"/>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K35"/>
  <sheetViews>
    <sheetView showGridLines="0" zoomScaleNormal="100" workbookViewId="0">
      <selection sqref="A1:XFD1048576"/>
    </sheetView>
  </sheetViews>
  <sheetFormatPr defaultColWidth="9.140625" defaultRowHeight="15"/>
  <cols>
    <col min="1" max="1" width="18.7109375" style="53" customWidth="1"/>
    <col min="2" max="11" width="11.7109375" style="53" customWidth="1"/>
    <col min="12" max="16384" width="9.140625" style="53"/>
  </cols>
  <sheetData>
    <row r="1" spans="1:11">
      <c r="A1" s="57" t="s">
        <v>281</v>
      </c>
      <c r="B1" s="57"/>
      <c r="C1" s="57"/>
      <c r="D1" s="57"/>
      <c r="E1" s="57"/>
      <c r="F1" s="57"/>
      <c r="G1" s="57"/>
      <c r="H1" s="57"/>
      <c r="I1" s="808"/>
      <c r="J1" s="808"/>
      <c r="K1" s="808">
        <v>125</v>
      </c>
    </row>
    <row r="8" spans="1:11">
      <c r="A8" s="55" t="s">
        <v>31</v>
      </c>
    </row>
    <row r="9" spans="1:11">
      <c r="A9" s="66" t="s">
        <v>975</v>
      </c>
    </row>
    <row r="10" spans="1:11">
      <c r="A10" s="66" t="s">
        <v>1542</v>
      </c>
    </row>
    <row r="11" spans="1:11">
      <c r="A11" s="53" t="s">
        <v>359</v>
      </c>
    </row>
    <row r="12" spans="1:11" ht="11.25" customHeight="1">
      <c r="A12" s="1885" t="s">
        <v>327</v>
      </c>
      <c r="B12" s="1919">
        <v>2010</v>
      </c>
      <c r="C12" s="1919">
        <v>2011</v>
      </c>
      <c r="D12" s="1919">
        <v>2012</v>
      </c>
      <c r="E12" s="1919">
        <v>2013</v>
      </c>
      <c r="F12" s="1919">
        <v>2014</v>
      </c>
      <c r="G12" s="1919">
        <v>2015</v>
      </c>
      <c r="H12" s="1919">
        <v>2016</v>
      </c>
      <c r="I12" s="1919">
        <v>2017</v>
      </c>
      <c r="J12" s="1919">
        <v>2018</v>
      </c>
      <c r="K12" s="1925" t="s">
        <v>1741</v>
      </c>
    </row>
    <row r="13" spans="1:11" ht="10.5" customHeight="1">
      <c r="A13" s="1885"/>
      <c r="B13" s="1919"/>
      <c r="C13" s="1919"/>
      <c r="D13" s="1919"/>
      <c r="E13" s="1919"/>
      <c r="F13" s="1919"/>
      <c r="G13" s="1919"/>
      <c r="H13" s="1919"/>
      <c r="I13" s="1919"/>
      <c r="J13" s="1919"/>
      <c r="K13" s="1925"/>
    </row>
    <row r="14" spans="1:11" ht="9" customHeight="1">
      <c r="A14" s="228"/>
      <c r="B14" s="120"/>
      <c r="C14" s="120"/>
      <c r="D14" s="120"/>
      <c r="E14" s="120"/>
      <c r="F14" s="1388"/>
      <c r="G14" s="1388"/>
      <c r="H14" s="1388"/>
      <c r="I14" s="120"/>
      <c r="J14" s="120"/>
      <c r="K14" s="120"/>
    </row>
    <row r="15" spans="1:11">
      <c r="A15" s="53" t="s">
        <v>328</v>
      </c>
      <c r="B15" s="342">
        <v>1223.1099999999999</v>
      </c>
      <c r="C15" s="63">
        <v>1678.17716458</v>
      </c>
      <c r="D15" s="434">
        <v>2050.4644666899999</v>
      </c>
      <c r="E15" s="819">
        <v>2611.41163873</v>
      </c>
      <c r="F15" s="819">
        <v>2494.4958193100001</v>
      </c>
      <c r="G15" s="819">
        <v>2841.0551375199998</v>
      </c>
      <c r="H15" s="819">
        <v>2426.2598778799997</v>
      </c>
      <c r="I15" s="63">
        <v>2710.9148171500001</v>
      </c>
      <c r="J15" s="63">
        <v>2735.3137834200002</v>
      </c>
      <c r="K15" s="63">
        <v>3757.7948139499999</v>
      </c>
    </row>
    <row r="16" spans="1:11">
      <c r="A16" s="53" t="s">
        <v>329</v>
      </c>
      <c r="B16" s="342">
        <v>1375.05</v>
      </c>
      <c r="C16" s="63">
        <v>1612.8053391800001</v>
      </c>
      <c r="D16" s="434">
        <v>1863.3711111800001</v>
      </c>
      <c r="E16" s="819">
        <v>1932.0878016099998</v>
      </c>
      <c r="F16" s="819">
        <v>1989.3509119100001</v>
      </c>
      <c r="G16" s="819">
        <v>2455.0802663300001</v>
      </c>
      <c r="H16" s="819">
        <v>2562.0113452000005</v>
      </c>
      <c r="I16" s="63">
        <v>3185.7401461999998</v>
      </c>
      <c r="J16" s="63">
        <v>2584.0620640300003</v>
      </c>
      <c r="K16" s="63">
        <v>3085.9113744800002</v>
      </c>
    </row>
    <row r="17" spans="1:11">
      <c r="A17" s="53" t="s">
        <v>330</v>
      </c>
      <c r="B17" s="342">
        <v>2137.8000000000002</v>
      </c>
      <c r="C17" s="63">
        <v>2027.3814312500001</v>
      </c>
      <c r="D17" s="434">
        <v>2372.5489101799999</v>
      </c>
      <c r="E17" s="819">
        <v>1942.01669907</v>
      </c>
      <c r="F17" s="819">
        <v>1962.99177992</v>
      </c>
      <c r="G17" s="819">
        <v>2298.8856670599998</v>
      </c>
      <c r="H17" s="819">
        <v>3321.1249916600004</v>
      </c>
      <c r="I17" s="63">
        <v>3700.1435081</v>
      </c>
      <c r="J17" s="63">
        <v>3895.1398825799997</v>
      </c>
      <c r="K17" s="63">
        <v>2978.8897519799998</v>
      </c>
    </row>
    <row r="18" spans="1:11">
      <c r="A18" s="53" t="s">
        <v>331</v>
      </c>
      <c r="B18" s="342">
        <v>1546.59</v>
      </c>
      <c r="C18" s="63">
        <v>1670.16811207</v>
      </c>
      <c r="D18" s="434">
        <v>1852.6630703399999</v>
      </c>
      <c r="E18" s="819">
        <v>1888.44769858</v>
      </c>
      <c r="F18" s="819">
        <v>2118.58107982</v>
      </c>
      <c r="G18" s="819">
        <v>2953.6722119199999</v>
      </c>
      <c r="H18" s="819">
        <v>2669.1695826499995</v>
      </c>
      <c r="I18" s="63">
        <v>2709.3458950400004</v>
      </c>
      <c r="J18" s="63">
        <v>2814.6876070799999</v>
      </c>
      <c r="K18" s="63">
        <v>2940.3711001299998</v>
      </c>
    </row>
    <row r="19" spans="1:11">
      <c r="A19" s="53" t="s">
        <v>332</v>
      </c>
      <c r="B19" s="342">
        <v>1699.85</v>
      </c>
      <c r="C19" s="63">
        <v>1460.69827773</v>
      </c>
      <c r="D19" s="434">
        <v>2362.5514782199998</v>
      </c>
      <c r="E19" s="819">
        <v>2500.7745360999998</v>
      </c>
      <c r="F19" s="819">
        <v>2591.35300207</v>
      </c>
      <c r="G19" s="819">
        <v>2313.42189874</v>
      </c>
      <c r="H19" s="819">
        <v>2612.7700490299999</v>
      </c>
      <c r="I19" s="63">
        <v>2775.3924288099997</v>
      </c>
      <c r="J19" s="63">
        <v>3467.7079492600001</v>
      </c>
      <c r="K19" s="63">
        <v>3666.3849352299999</v>
      </c>
    </row>
    <row r="20" spans="1:11">
      <c r="A20" s="53" t="s">
        <v>333</v>
      </c>
      <c r="B20" s="342">
        <v>1531.93</v>
      </c>
      <c r="C20" s="63">
        <v>2109.1568006100001</v>
      </c>
      <c r="D20" s="434">
        <v>1792.4666882899999</v>
      </c>
      <c r="E20" s="819">
        <v>1973.9819758100002</v>
      </c>
      <c r="F20" s="819">
        <v>2079.1398497700002</v>
      </c>
      <c r="G20" s="819">
        <v>2330.8077674699998</v>
      </c>
      <c r="H20" s="819">
        <v>3150.9511919499996</v>
      </c>
      <c r="I20" s="63">
        <v>3315.3837945299997</v>
      </c>
      <c r="J20" s="63">
        <v>2519.4680945199998</v>
      </c>
      <c r="K20" s="63">
        <v>2915.49231973</v>
      </c>
    </row>
    <row r="21" spans="1:11">
      <c r="A21" s="53" t="s">
        <v>334</v>
      </c>
      <c r="B21" s="342">
        <v>1943.68</v>
      </c>
      <c r="C21" s="63">
        <v>1693.5153930399999</v>
      </c>
      <c r="D21" s="434">
        <v>1999.52355956</v>
      </c>
      <c r="E21" s="819">
        <v>1981.5785675699999</v>
      </c>
      <c r="F21" s="819">
        <v>2452.26207157</v>
      </c>
      <c r="G21" s="819">
        <v>2889.22453288</v>
      </c>
      <c r="H21" s="819">
        <v>2475.5081799200002</v>
      </c>
      <c r="I21" s="63">
        <v>3083.1996070699997</v>
      </c>
      <c r="J21" s="63">
        <v>2814.4560261300003</v>
      </c>
      <c r="K21" s="63">
        <v>3304.1986609200003</v>
      </c>
    </row>
    <row r="22" spans="1:11">
      <c r="A22" s="53" t="s">
        <v>335</v>
      </c>
      <c r="B22" s="342">
        <v>1516.4</v>
      </c>
      <c r="C22" s="63">
        <v>1577.88788191</v>
      </c>
      <c r="D22" s="434">
        <v>2385.0220254000001</v>
      </c>
      <c r="E22" s="819">
        <v>2378.9159897300001</v>
      </c>
      <c r="F22" s="819">
        <v>2125.3503176600002</v>
      </c>
      <c r="G22" s="819">
        <v>2283.95152005</v>
      </c>
      <c r="H22" s="819">
        <v>2714.44580584</v>
      </c>
      <c r="I22" s="63">
        <v>3546.43241575</v>
      </c>
      <c r="J22" s="63">
        <v>3682.0493480999999</v>
      </c>
      <c r="K22" s="63">
        <v>3639.2831448899997</v>
      </c>
    </row>
    <row r="23" spans="1:11">
      <c r="A23" s="53" t="s">
        <v>336</v>
      </c>
      <c r="B23" s="342">
        <v>2008.18</v>
      </c>
      <c r="C23" s="63">
        <v>2330.0014543400002</v>
      </c>
      <c r="D23" s="434">
        <v>1912.59016827</v>
      </c>
      <c r="E23" s="819">
        <v>1918.5019942899999</v>
      </c>
      <c r="F23" s="819">
        <v>1933.26606019</v>
      </c>
      <c r="G23" s="819">
        <v>2390.7015110700004</v>
      </c>
      <c r="H23" s="819">
        <v>3232.2457147</v>
      </c>
      <c r="I23" s="63">
        <v>2759.5771637000003</v>
      </c>
      <c r="J23" s="63">
        <v>2725.6443605300001</v>
      </c>
      <c r="K23" s="63">
        <v>3281.0648569699997</v>
      </c>
    </row>
    <row r="24" spans="1:11">
      <c r="A24" s="53" t="s">
        <v>337</v>
      </c>
      <c r="B24" s="342">
        <v>1519.7</v>
      </c>
      <c r="C24" s="63">
        <v>1920.1084878699999</v>
      </c>
      <c r="D24" s="434">
        <v>1806.0996793299998</v>
      </c>
      <c r="E24" s="819">
        <v>2332.7691604800002</v>
      </c>
      <c r="F24" s="819">
        <v>2530.11361842</v>
      </c>
      <c r="G24" s="819">
        <v>2955.7487458999999</v>
      </c>
      <c r="H24" s="819">
        <v>2687.0428519900001</v>
      </c>
      <c r="I24" s="63">
        <v>2863.5818060799998</v>
      </c>
      <c r="J24" s="63">
        <v>2887.1878469399999</v>
      </c>
      <c r="K24" s="63">
        <v>3780.6981580500001</v>
      </c>
    </row>
    <row r="25" spans="1:11">
      <c r="A25" s="53" t="s">
        <v>338</v>
      </c>
      <c r="B25" s="342">
        <v>1586.05</v>
      </c>
      <c r="C25" s="63">
        <v>1812.7431503599998</v>
      </c>
      <c r="D25" s="434">
        <v>2169.4188415200001</v>
      </c>
      <c r="E25" s="819">
        <v>1875.1612547499999</v>
      </c>
      <c r="F25" s="819">
        <v>2190.3206871999996</v>
      </c>
      <c r="G25" s="819">
        <v>2377.0947035999998</v>
      </c>
      <c r="H25" s="819">
        <v>2454.08598523</v>
      </c>
      <c r="I25" s="63">
        <v>3535.1744430399999</v>
      </c>
      <c r="J25" s="63">
        <v>3293.22583953</v>
      </c>
      <c r="K25" s="63">
        <v>3053.2534859899997</v>
      </c>
    </row>
    <row r="26" spans="1:11">
      <c r="A26" s="53" t="s">
        <v>339</v>
      </c>
      <c r="B26" s="342">
        <v>1948.55</v>
      </c>
      <c r="C26" s="63">
        <v>2160.2279331999998</v>
      </c>
      <c r="D26" s="434">
        <v>1955.8033913100001</v>
      </c>
      <c r="E26" s="819">
        <v>2042.3251201800001</v>
      </c>
      <c r="F26" s="819">
        <v>2062.32140329</v>
      </c>
      <c r="G26" s="819">
        <v>3083.0229656699994</v>
      </c>
      <c r="H26" s="819">
        <v>3841.2470516500002</v>
      </c>
      <c r="I26" s="63">
        <v>3429.4998672799998</v>
      </c>
      <c r="J26" s="63">
        <v>3050.5679141099999</v>
      </c>
      <c r="K26" s="63">
        <v>4204.4024488499999</v>
      </c>
    </row>
    <row r="27" spans="1:11" ht="9" customHeight="1">
      <c r="B27" s="262"/>
      <c r="C27" s="120"/>
      <c r="D27" s="120"/>
      <c r="E27" s="120"/>
      <c r="F27" s="120"/>
      <c r="G27" s="120"/>
      <c r="H27" s="120"/>
      <c r="I27" s="120"/>
      <c r="J27" s="120"/>
      <c r="K27" s="120"/>
    </row>
    <row r="28" spans="1:11">
      <c r="A28" s="230" t="s">
        <v>289</v>
      </c>
      <c r="B28" s="1386">
        <v>20036.89</v>
      </c>
      <c r="C28" s="1386">
        <v>22052.871426139995</v>
      </c>
      <c r="D28" s="1386">
        <v>24522.52339029</v>
      </c>
      <c r="E28" s="1386">
        <v>25377.9724369</v>
      </c>
      <c r="F28" s="1386">
        <v>26529.546601129998</v>
      </c>
      <c r="G28" s="1386">
        <v>31172.666928210001</v>
      </c>
      <c r="H28" s="1386">
        <v>34146.862627700008</v>
      </c>
      <c r="I28" s="1386">
        <v>37614.385892750004</v>
      </c>
      <c r="J28" s="1386">
        <v>36469.510716229997</v>
      </c>
      <c r="K28" s="1386">
        <v>40607.745051169994</v>
      </c>
    </row>
    <row r="29" spans="1:11">
      <c r="A29" s="54"/>
    </row>
    <row r="30" spans="1:11" ht="13.5" customHeight="1">
      <c r="A30" s="57" t="s">
        <v>340</v>
      </c>
      <c r="B30" s="231"/>
      <c r="C30" s="1079" t="s">
        <v>437</v>
      </c>
      <c r="D30" s="1079" t="s">
        <v>438</v>
      </c>
      <c r="E30" s="1079" t="s">
        <v>470</v>
      </c>
      <c r="F30" s="1079" t="s">
        <v>529</v>
      </c>
      <c r="G30" s="1079" t="s">
        <v>1038</v>
      </c>
      <c r="H30" s="1079" t="s">
        <v>1251</v>
      </c>
      <c r="I30" s="1079" t="s">
        <v>1339</v>
      </c>
      <c r="J30" s="1079" t="s">
        <v>1396</v>
      </c>
      <c r="K30" s="1079" t="s">
        <v>1738</v>
      </c>
    </row>
    <row r="31" spans="1:11" ht="12.75" customHeight="1">
      <c r="A31" s="57" t="s">
        <v>341</v>
      </c>
      <c r="B31" s="232"/>
      <c r="C31" s="746">
        <v>0.10061348972520157</v>
      </c>
      <c r="D31" s="746">
        <v>0.11198777322134323</v>
      </c>
      <c r="E31" s="746">
        <v>3.4884217786034455E-2</v>
      </c>
      <c r="F31" s="746">
        <v>4.5376917604165623E-2</v>
      </c>
      <c r="G31" s="746">
        <v>0.17501694985176397</v>
      </c>
      <c r="H31" s="746">
        <v>9.541037044855738E-2</v>
      </c>
      <c r="I31" s="746">
        <v>0.10154734573586088</v>
      </c>
      <c r="J31" s="746">
        <v>-3.0437162520329131E-2</v>
      </c>
      <c r="K31" s="746">
        <v>0.11347106812426633</v>
      </c>
    </row>
    <row r="32" spans="1:11" s="48" customFormat="1" ht="15" customHeight="1">
      <c r="A32" s="41" t="s">
        <v>1894</v>
      </c>
      <c r="B32" s="328"/>
      <c r="C32" s="328"/>
    </row>
    <row r="33" spans="1:3" s="48" customFormat="1" ht="15" customHeight="1">
      <c r="A33" s="41" t="s">
        <v>2041</v>
      </c>
      <c r="B33" s="328"/>
      <c r="C33" s="328"/>
    </row>
    <row r="34" spans="1:3" ht="15" customHeight="1">
      <c r="A34" s="1379" t="s">
        <v>1879</v>
      </c>
    </row>
    <row r="35" spans="1:3" ht="15.75">
      <c r="A35" s="523" t="s">
        <v>1306</v>
      </c>
    </row>
  </sheetData>
  <mergeCells count="11">
    <mergeCell ref="K12:K13"/>
    <mergeCell ref="J12:J13"/>
    <mergeCell ref="A12:A13"/>
    <mergeCell ref="B12:B13"/>
    <mergeCell ref="D12:D13"/>
    <mergeCell ref="E12:E13"/>
    <mergeCell ref="I12:I13"/>
    <mergeCell ref="H12:H13"/>
    <mergeCell ref="G12:G13"/>
    <mergeCell ref="F12:F13"/>
    <mergeCell ref="C12:C13"/>
  </mergeCells>
  <phoneticPr fontId="0" type="noConversion"/>
  <pageMargins left="0.98425196850393704" right="0.15748031496062992" top="0.6692913385826772" bottom="1.299212598425197" header="0.31496062992125984" footer="1.1417322834645669"/>
  <pageSetup scale="85" fitToWidth="0" orientation="landscape" r:id="rId1"/>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pageSetUpPr fitToPage="1"/>
  </sheetPr>
  <dimension ref="A1:U41"/>
  <sheetViews>
    <sheetView showGridLines="0" topLeftCell="A9" zoomScaleNormal="100" workbookViewId="0">
      <selection activeCell="A3" sqref="A1:XFD1048576"/>
    </sheetView>
  </sheetViews>
  <sheetFormatPr defaultColWidth="9.140625" defaultRowHeight="15"/>
  <cols>
    <col min="1" max="1" width="22.140625" style="53" customWidth="1"/>
    <col min="2" max="11" width="11.7109375" style="53" customWidth="1"/>
    <col min="12" max="13" width="16.7109375" style="53" bestFit="1" customWidth="1"/>
    <col min="14" max="16384" width="9.140625" style="53"/>
  </cols>
  <sheetData>
    <row r="1" spans="1:21" hidden="1"/>
    <row r="2" spans="1:21" hidden="1"/>
    <row r="3" spans="1:21">
      <c r="A3" s="57" t="s">
        <v>281</v>
      </c>
      <c r="B3" s="57"/>
      <c r="C3" s="57"/>
      <c r="D3" s="57"/>
      <c r="E3" s="57"/>
      <c r="F3" s="57"/>
      <c r="G3" s="57"/>
      <c r="H3" s="57"/>
      <c r="I3" s="808"/>
      <c r="J3" s="808"/>
      <c r="K3" s="808">
        <v>126</v>
      </c>
    </row>
    <row r="8" spans="1:21">
      <c r="A8" s="55" t="s">
        <v>32</v>
      </c>
    </row>
    <row r="9" spans="1:21">
      <c r="A9" s="66" t="s">
        <v>977</v>
      </c>
    </row>
    <row r="10" spans="1:21">
      <c r="A10" s="66" t="s">
        <v>1542</v>
      </c>
    </row>
    <row r="11" spans="1:21">
      <c r="A11" s="53" t="s">
        <v>359</v>
      </c>
    </row>
    <row r="12" spans="1:21" ht="18.75" customHeight="1">
      <c r="A12" s="60" t="s">
        <v>327</v>
      </c>
      <c r="B12" s="813">
        <v>2010</v>
      </c>
      <c r="C12" s="813">
        <v>2011</v>
      </c>
      <c r="D12" s="813">
        <v>2012</v>
      </c>
      <c r="E12" s="813">
        <v>2013</v>
      </c>
      <c r="F12" s="813">
        <v>2014</v>
      </c>
      <c r="G12" s="813">
        <v>2015</v>
      </c>
      <c r="H12" s="813">
        <v>2016</v>
      </c>
      <c r="I12" s="813">
        <v>2017</v>
      </c>
      <c r="J12" s="1076">
        <v>2018</v>
      </c>
      <c r="K12" s="1077" t="s">
        <v>1549</v>
      </c>
    </row>
    <row r="13" spans="1:21" ht="11.25" customHeight="1">
      <c r="A13" s="228"/>
    </row>
    <row r="14" spans="1:21">
      <c r="A14" s="53" t="s">
        <v>328</v>
      </c>
      <c r="B14" s="819">
        <v>397.51775192000002</v>
      </c>
      <c r="C14" s="819">
        <v>451.33077813</v>
      </c>
      <c r="D14" s="434">
        <v>453.45051122000001</v>
      </c>
      <c r="E14" s="819">
        <v>529.89850566999996</v>
      </c>
      <c r="F14" s="819">
        <v>529.28255889000002</v>
      </c>
      <c r="G14" s="819">
        <v>568.87022094000008</v>
      </c>
      <c r="H14" s="819">
        <v>600.33495454000001</v>
      </c>
      <c r="I14" s="819">
        <v>584.80374774000006</v>
      </c>
      <c r="J14" s="1247">
        <v>597.32716787000004</v>
      </c>
      <c r="K14" s="1247">
        <v>620.82470688000001</v>
      </c>
      <c r="L14" s="519"/>
      <c r="M14" s="519"/>
      <c r="N14" s="878"/>
      <c r="O14" s="1702"/>
      <c r="P14" s="478"/>
      <c r="Q14" s="478"/>
      <c r="R14" s="478"/>
      <c r="S14" s="478"/>
      <c r="T14" s="478"/>
      <c r="U14" s="478"/>
    </row>
    <row r="15" spans="1:21">
      <c r="A15" s="53" t="s">
        <v>329</v>
      </c>
      <c r="B15" s="819">
        <v>413.83531669000001</v>
      </c>
      <c r="C15" s="819">
        <v>382.37440982999999</v>
      </c>
      <c r="D15" s="434">
        <v>394.02172854000003</v>
      </c>
      <c r="E15" s="819">
        <v>449.94656443000002</v>
      </c>
      <c r="F15" s="819">
        <v>515.69674324000005</v>
      </c>
      <c r="G15" s="819">
        <v>536.41065613000001</v>
      </c>
      <c r="H15" s="819">
        <v>547.13765705999992</v>
      </c>
      <c r="I15" s="819">
        <v>551.89637576999996</v>
      </c>
      <c r="J15" s="1247">
        <v>564.40210697999999</v>
      </c>
      <c r="K15" s="1247">
        <v>595.55894490999992</v>
      </c>
      <c r="L15" s="519"/>
      <c r="M15" s="519"/>
      <c r="N15" s="878"/>
      <c r="O15" s="1702"/>
      <c r="P15" s="478"/>
      <c r="Q15" s="478"/>
      <c r="R15" s="478"/>
      <c r="S15" s="478"/>
      <c r="T15" s="478"/>
      <c r="U15" s="478"/>
    </row>
    <row r="16" spans="1:21">
      <c r="A16" s="53" t="s">
        <v>330</v>
      </c>
      <c r="B16" s="819">
        <v>371.29999142999992</v>
      </c>
      <c r="C16" s="819">
        <v>393.65541917000002</v>
      </c>
      <c r="D16" s="434">
        <v>423.16271423000001</v>
      </c>
      <c r="E16" s="819">
        <v>473.45228851999997</v>
      </c>
      <c r="F16" s="819">
        <v>484.64928241000001</v>
      </c>
      <c r="G16" s="819">
        <v>497.42195662</v>
      </c>
      <c r="H16" s="819">
        <v>548.03670117999991</v>
      </c>
      <c r="I16" s="819">
        <v>554.02793336000002</v>
      </c>
      <c r="J16" s="1247">
        <v>564.04125395000005</v>
      </c>
      <c r="K16" s="1247">
        <v>595.56431339999995</v>
      </c>
      <c r="L16" s="519"/>
      <c r="M16" s="519"/>
      <c r="N16" s="878"/>
      <c r="O16" s="1702"/>
      <c r="P16" s="478"/>
      <c r="Q16" s="478"/>
      <c r="R16" s="478"/>
      <c r="S16" s="478"/>
      <c r="T16" s="478"/>
      <c r="U16" s="478"/>
    </row>
    <row r="17" spans="1:21">
      <c r="A17" s="53" t="s">
        <v>331</v>
      </c>
      <c r="B17" s="819">
        <v>429.73561258000001</v>
      </c>
      <c r="C17" s="819">
        <v>409.91563744999996</v>
      </c>
      <c r="D17" s="434">
        <v>434.31597591000002</v>
      </c>
      <c r="E17" s="819">
        <v>476.46302487000003</v>
      </c>
      <c r="F17" s="819">
        <v>496.01348966</v>
      </c>
      <c r="G17" s="819">
        <v>527.54134197000008</v>
      </c>
      <c r="H17" s="819">
        <v>557.19572425000001</v>
      </c>
      <c r="I17" s="819">
        <v>557.33985091</v>
      </c>
      <c r="J17" s="1247">
        <v>605.50581884000007</v>
      </c>
      <c r="K17" s="1247">
        <v>615.99308793</v>
      </c>
      <c r="L17" s="519"/>
      <c r="M17" s="519"/>
      <c r="N17" s="878"/>
      <c r="O17" s="1702"/>
      <c r="P17" s="478"/>
      <c r="Q17" s="478"/>
      <c r="R17" s="478"/>
      <c r="S17" s="478"/>
      <c r="T17" s="478"/>
      <c r="U17" s="478"/>
    </row>
    <row r="18" spans="1:21">
      <c r="A18" s="53" t="s">
        <v>332</v>
      </c>
      <c r="B18" s="819">
        <v>410.15076724999994</v>
      </c>
      <c r="C18" s="819">
        <v>421.59491008999998</v>
      </c>
      <c r="D18" s="434">
        <v>426.28215169999999</v>
      </c>
      <c r="E18" s="819">
        <v>481.20997351</v>
      </c>
      <c r="F18" s="819">
        <v>520.55091613000002</v>
      </c>
      <c r="G18" s="819">
        <v>532.28491133</v>
      </c>
      <c r="H18" s="819">
        <v>555.7962696699999</v>
      </c>
      <c r="I18" s="819">
        <v>549.15205490999995</v>
      </c>
      <c r="J18" s="1247">
        <v>583.91005017999998</v>
      </c>
      <c r="K18" s="1247">
        <v>595.69627594000008</v>
      </c>
      <c r="L18" s="519"/>
      <c r="M18" s="519"/>
      <c r="N18" s="878"/>
      <c r="O18" s="1702"/>
      <c r="P18" s="478"/>
      <c r="Q18" s="478"/>
      <c r="R18" s="478"/>
      <c r="S18" s="478"/>
      <c r="T18" s="478"/>
      <c r="U18" s="478"/>
    </row>
    <row r="19" spans="1:21">
      <c r="A19" s="53" t="s">
        <v>333</v>
      </c>
      <c r="B19" s="819">
        <v>403.25238363</v>
      </c>
      <c r="C19" s="819">
        <v>400.45875279000001</v>
      </c>
      <c r="D19" s="434">
        <v>427.35789288000001</v>
      </c>
      <c r="E19" s="819">
        <v>495.55808894</v>
      </c>
      <c r="F19" s="819">
        <v>522.32527761999995</v>
      </c>
      <c r="G19" s="819">
        <v>536.04859606000002</v>
      </c>
      <c r="H19" s="819">
        <v>570.94197325999994</v>
      </c>
      <c r="I19" s="819">
        <v>570.31875779999996</v>
      </c>
      <c r="J19" s="1247">
        <v>594.73815061000005</v>
      </c>
      <c r="K19" s="1247">
        <v>619.12184611999999</v>
      </c>
      <c r="L19" s="519"/>
      <c r="M19" s="519"/>
      <c r="N19" s="878"/>
      <c r="O19" s="1702"/>
      <c r="P19" s="478"/>
      <c r="Q19" s="478"/>
      <c r="R19" s="478"/>
      <c r="S19" s="478"/>
      <c r="T19" s="478"/>
      <c r="U19" s="478"/>
    </row>
    <row r="20" spans="1:21">
      <c r="A20" s="53" t="s">
        <v>334</v>
      </c>
      <c r="B20" s="819">
        <v>410.24144443</v>
      </c>
      <c r="C20" s="819">
        <v>425.03314043</v>
      </c>
      <c r="D20" s="434">
        <v>427.73296324</v>
      </c>
      <c r="E20" s="819">
        <v>534.75100401999998</v>
      </c>
      <c r="F20" s="819">
        <v>498.26959417</v>
      </c>
      <c r="G20" s="819">
        <v>526.64081661</v>
      </c>
      <c r="H20" s="819">
        <v>550.65222754999991</v>
      </c>
      <c r="I20" s="819">
        <v>559.02852791999999</v>
      </c>
      <c r="J20" s="1247">
        <v>578.03470296</v>
      </c>
      <c r="K20" s="1247">
        <v>610.06225682000002</v>
      </c>
      <c r="L20" s="519"/>
      <c r="M20" s="519"/>
      <c r="N20" s="878"/>
      <c r="O20" s="1702"/>
      <c r="P20" s="478"/>
      <c r="Q20" s="478"/>
      <c r="R20" s="478"/>
      <c r="S20" s="478"/>
      <c r="T20" s="478"/>
      <c r="U20" s="478"/>
    </row>
    <row r="21" spans="1:21">
      <c r="A21" s="53" t="s">
        <v>335</v>
      </c>
      <c r="B21" s="819">
        <v>408.04346532000005</v>
      </c>
      <c r="C21" s="819">
        <v>403.18810060999999</v>
      </c>
      <c r="D21" s="434">
        <v>422.59414964999996</v>
      </c>
      <c r="E21" s="819">
        <v>499.50481456</v>
      </c>
      <c r="F21" s="819">
        <v>522.74508625999999</v>
      </c>
      <c r="G21" s="819">
        <v>532.35311379999996</v>
      </c>
      <c r="H21" s="819">
        <v>571.31214850000003</v>
      </c>
      <c r="I21" s="819">
        <v>572.55383921999999</v>
      </c>
      <c r="J21" s="1247">
        <v>608.91189460999999</v>
      </c>
      <c r="K21" s="1247">
        <v>605.85582862000001</v>
      </c>
      <c r="L21" s="519"/>
      <c r="M21" s="519"/>
      <c r="N21" s="878"/>
      <c r="O21" s="1702"/>
      <c r="P21" s="478"/>
      <c r="Q21" s="478"/>
      <c r="R21" s="478"/>
      <c r="S21" s="478"/>
      <c r="T21" s="478"/>
      <c r="U21" s="478"/>
    </row>
    <row r="22" spans="1:21">
      <c r="A22" s="53" t="s">
        <v>336</v>
      </c>
      <c r="B22" s="819">
        <v>412.25551060999999</v>
      </c>
      <c r="C22" s="819">
        <v>417.02751018999999</v>
      </c>
      <c r="D22" s="434">
        <v>442.09327644000001</v>
      </c>
      <c r="E22" s="819">
        <v>470.59602047999999</v>
      </c>
      <c r="F22" s="819">
        <v>514.45896449999998</v>
      </c>
      <c r="G22" s="819">
        <v>551.11549209000009</v>
      </c>
      <c r="H22" s="819">
        <v>548.37338842999998</v>
      </c>
      <c r="I22" s="819">
        <v>586.14049991999991</v>
      </c>
      <c r="J22" s="1247">
        <v>679.49012922000009</v>
      </c>
      <c r="K22" s="1247">
        <v>620.96614908000004</v>
      </c>
      <c r="L22" s="519"/>
      <c r="M22" s="519"/>
      <c r="N22" s="878"/>
      <c r="O22" s="1702"/>
      <c r="P22" s="478"/>
      <c r="Q22" s="478"/>
      <c r="R22" s="478"/>
      <c r="S22" s="478"/>
      <c r="T22" s="478"/>
      <c r="U22" s="478"/>
    </row>
    <row r="23" spans="1:21">
      <c r="A23" s="53" t="s">
        <v>337</v>
      </c>
      <c r="B23" s="819">
        <v>395.77461750999998</v>
      </c>
      <c r="C23" s="819">
        <v>409.53851298000001</v>
      </c>
      <c r="D23" s="434">
        <v>408.30769756000001</v>
      </c>
      <c r="E23" s="819">
        <v>475.52406823000001</v>
      </c>
      <c r="F23" s="819">
        <v>518.06591883999999</v>
      </c>
      <c r="G23" s="819">
        <v>529.28610243000003</v>
      </c>
      <c r="H23" s="819">
        <v>553.31914823</v>
      </c>
      <c r="I23" s="819">
        <v>559.54031644000008</v>
      </c>
      <c r="J23" s="1247">
        <v>585.81549633000009</v>
      </c>
      <c r="K23" s="1247">
        <v>617.57467407000001</v>
      </c>
      <c r="L23" s="519"/>
      <c r="M23" s="519"/>
      <c r="N23" s="878"/>
      <c r="O23" s="1702"/>
      <c r="P23" s="478"/>
      <c r="Q23" s="478"/>
      <c r="R23" s="478"/>
      <c r="S23" s="478"/>
      <c r="T23" s="478"/>
      <c r="U23" s="478"/>
    </row>
    <row r="24" spans="1:21">
      <c r="A24" s="53" t="s">
        <v>338</v>
      </c>
      <c r="B24" s="819">
        <v>392.43545786999999</v>
      </c>
      <c r="C24" s="819">
        <v>412.77150909</v>
      </c>
      <c r="D24" s="434">
        <v>418.55217342000003</v>
      </c>
      <c r="E24" s="819">
        <v>515.71175405999998</v>
      </c>
      <c r="F24" s="819">
        <v>503.96104120000001</v>
      </c>
      <c r="G24" s="819">
        <v>518.93500847000007</v>
      </c>
      <c r="H24" s="819">
        <v>541.22649058000002</v>
      </c>
      <c r="I24" s="819">
        <v>570.68318751000004</v>
      </c>
      <c r="J24" s="1247">
        <v>590.69176537999999</v>
      </c>
      <c r="K24" s="1247">
        <v>610.54984302000003</v>
      </c>
      <c r="L24" s="519"/>
      <c r="M24" s="519"/>
      <c r="N24" s="878"/>
      <c r="O24" s="1702"/>
      <c r="P24" s="478"/>
      <c r="Q24" s="478"/>
      <c r="R24" s="478"/>
      <c r="S24" s="478"/>
      <c r="T24" s="478"/>
      <c r="U24" s="478"/>
    </row>
    <row r="25" spans="1:21">
      <c r="A25" s="53" t="s">
        <v>339</v>
      </c>
      <c r="B25" s="819">
        <v>441.17343743000004</v>
      </c>
      <c r="C25" s="819">
        <v>419.54041675999997</v>
      </c>
      <c r="D25" s="434">
        <v>446.20886518000003</v>
      </c>
      <c r="E25" s="819">
        <v>494.50237963000001</v>
      </c>
      <c r="F25" s="819">
        <v>503.32476244999998</v>
      </c>
      <c r="G25" s="819">
        <v>518.21540166</v>
      </c>
      <c r="H25" s="819">
        <v>541.52043714000001</v>
      </c>
      <c r="I25" s="819">
        <v>565.96425435000003</v>
      </c>
      <c r="J25" s="1247">
        <v>592.72510991000001</v>
      </c>
      <c r="K25" s="1247">
        <v>605.08218177999993</v>
      </c>
      <c r="L25" s="519"/>
      <c r="M25" s="519"/>
      <c r="N25" s="878"/>
      <c r="O25" s="1702"/>
      <c r="P25" s="478"/>
      <c r="Q25" s="478"/>
      <c r="R25" s="478"/>
      <c r="S25" s="478"/>
      <c r="T25" s="478"/>
      <c r="U25" s="478"/>
    </row>
    <row r="26" spans="1:21" ht="11.25" customHeight="1">
      <c r="N26" s="478"/>
      <c r="O26" s="478"/>
      <c r="P26" s="478"/>
      <c r="Q26" s="478"/>
      <c r="R26" s="478"/>
      <c r="S26" s="478"/>
      <c r="T26" s="478"/>
      <c r="U26" s="478"/>
    </row>
    <row r="27" spans="1:21">
      <c r="A27" s="255" t="s">
        <v>289</v>
      </c>
      <c r="B27" s="256">
        <v>4885.7157566700007</v>
      </c>
      <c r="C27" s="256">
        <v>4946.4290975200001</v>
      </c>
      <c r="D27" s="256">
        <v>5124.0800999700004</v>
      </c>
      <c r="E27" s="256">
        <v>5897.1184869199997</v>
      </c>
      <c r="F27" s="256">
        <v>6129.3436353699999</v>
      </c>
      <c r="G27" s="256">
        <v>6375.1236181099994</v>
      </c>
      <c r="H27" s="256">
        <v>6685.8471203900008</v>
      </c>
      <c r="I27" s="256">
        <v>6781.4493458500001</v>
      </c>
      <c r="J27" s="256">
        <v>7145.5936468400005</v>
      </c>
      <c r="K27" s="256">
        <v>7312.85010857</v>
      </c>
      <c r="N27" s="478"/>
      <c r="O27" s="478"/>
      <c r="P27" s="478"/>
      <c r="Q27" s="478"/>
      <c r="R27" s="478"/>
      <c r="S27" s="478"/>
      <c r="T27" s="478"/>
      <c r="U27" s="478"/>
    </row>
    <row r="28" spans="1:21" ht="13.5" customHeight="1">
      <c r="A28" s="54"/>
      <c r="C28" s="53" t="s">
        <v>370</v>
      </c>
    </row>
    <row r="29" spans="1:21" ht="15.75" thickBot="1">
      <c r="A29" s="57" t="s">
        <v>340</v>
      </c>
      <c r="B29" s="257"/>
      <c r="C29" s="423" t="s">
        <v>437</v>
      </c>
      <c r="D29" s="527" t="s">
        <v>438</v>
      </c>
      <c r="E29" s="527" t="s">
        <v>470</v>
      </c>
      <c r="F29" s="527" t="s">
        <v>529</v>
      </c>
      <c r="G29" s="527" t="s">
        <v>1038</v>
      </c>
      <c r="H29" s="527" t="s">
        <v>1251</v>
      </c>
      <c r="I29" s="527" t="s">
        <v>1339</v>
      </c>
      <c r="J29" s="527" t="s">
        <v>1396</v>
      </c>
      <c r="K29" s="527" t="s">
        <v>1738</v>
      </c>
    </row>
    <row r="30" spans="1:21" ht="16.5" thickTop="1" thickBot="1">
      <c r="A30" s="422" t="s">
        <v>341</v>
      </c>
      <c r="B30" s="464"/>
      <c r="C30" s="464">
        <v>1.2426703450177934E-2</v>
      </c>
      <c r="D30" s="536">
        <v>3.5915000285573484E-2</v>
      </c>
      <c r="E30" s="536">
        <v>0.15086383738508014</v>
      </c>
      <c r="F30" s="536">
        <v>3.9379427251645449E-2</v>
      </c>
      <c r="G30" s="536">
        <v>4.0098907380832882E-2</v>
      </c>
      <c r="H30" s="536">
        <v>4.8739996413139419E-2</v>
      </c>
      <c r="I30" s="536">
        <v>1.4299194064494536E-2</v>
      </c>
      <c r="J30" s="536">
        <v>5.3697120249500019E-2</v>
      </c>
      <c r="K30" s="536">
        <v>2.3406937197438582E-2</v>
      </c>
    </row>
    <row r="31" spans="1:21" ht="16.5" thickTop="1">
      <c r="A31" s="498" t="s">
        <v>1894</v>
      </c>
    </row>
    <row r="32" spans="1:21" ht="15.75">
      <c r="A32" s="498" t="s">
        <v>2042</v>
      </c>
    </row>
    <row r="33" spans="1:1" ht="15.75">
      <c r="A33" s="41" t="s">
        <v>551</v>
      </c>
    </row>
    <row r="34" spans="1:1">
      <c r="A34" s="1379" t="s">
        <v>1879</v>
      </c>
    </row>
    <row r="35" spans="1:1" ht="15.75">
      <c r="A35" s="523" t="s">
        <v>1306</v>
      </c>
    </row>
    <row r="36" spans="1:1">
      <c r="A36" s="178"/>
    </row>
    <row r="37" spans="1:1">
      <c r="A37" s="178"/>
    </row>
    <row r="38" spans="1:1">
      <c r="A38" s="178"/>
    </row>
    <row r="39" spans="1:1">
      <c r="A39" s="178"/>
    </row>
    <row r="40" spans="1:1">
      <c r="A40" s="178"/>
    </row>
    <row r="41" spans="1:1">
      <c r="A41" s="178"/>
    </row>
  </sheetData>
  <phoneticPr fontId="0" type="noConversion"/>
  <pageMargins left="0.86" right="0.62992125984251968" top="0.67" bottom="1.26" header="0.31496062992125984" footer="0.31496062992125984"/>
  <pageSetup scale="89" orientation="landscape" r:id="rId1"/>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pageSetUpPr fitToPage="1"/>
  </sheetPr>
  <dimension ref="A1:Q39"/>
  <sheetViews>
    <sheetView showGridLines="0" topLeftCell="A3" zoomScaleNormal="100" workbookViewId="0">
      <selection activeCell="K27" sqref="K27"/>
    </sheetView>
  </sheetViews>
  <sheetFormatPr defaultColWidth="9.140625" defaultRowHeight="15"/>
  <cols>
    <col min="1" max="1" width="22.42578125" style="53" customWidth="1"/>
    <col min="2" max="11" width="11.7109375" style="53" customWidth="1"/>
    <col min="12" max="13" width="16.7109375" style="53" bestFit="1" customWidth="1"/>
    <col min="14" max="16384" width="9.140625" style="53"/>
  </cols>
  <sheetData>
    <row r="1" spans="1:17" hidden="1"/>
    <row r="2" spans="1:17" hidden="1"/>
    <row r="3" spans="1:17">
      <c r="A3" s="57" t="s">
        <v>281</v>
      </c>
      <c r="B3" s="57"/>
      <c r="C3" s="57"/>
      <c r="D3" s="57"/>
      <c r="E3" s="57"/>
      <c r="F3" s="57"/>
      <c r="G3" s="57"/>
      <c r="H3" s="57"/>
      <c r="I3" s="808"/>
      <c r="J3" s="808"/>
      <c r="K3" s="808">
        <v>127</v>
      </c>
    </row>
    <row r="8" spans="1:17">
      <c r="A8" s="55" t="s">
        <v>74</v>
      </c>
    </row>
    <row r="9" spans="1:17">
      <c r="A9" s="66" t="s">
        <v>1003</v>
      </c>
    </row>
    <row r="10" spans="1:17">
      <c r="A10" s="66" t="s">
        <v>1542</v>
      </c>
    </row>
    <row r="11" spans="1:17">
      <c r="A11" s="53" t="s">
        <v>359</v>
      </c>
    </row>
    <row r="12" spans="1:17" ht="17.25">
      <c r="A12" s="60" t="s">
        <v>327</v>
      </c>
      <c r="B12" s="813">
        <v>2010</v>
      </c>
      <c r="C12" s="809">
        <v>2011</v>
      </c>
      <c r="D12" s="809">
        <v>2012</v>
      </c>
      <c r="E12" s="809">
        <v>2013</v>
      </c>
      <c r="F12" s="809">
        <v>2014</v>
      </c>
      <c r="G12" s="809">
        <v>2015</v>
      </c>
      <c r="H12" s="809">
        <v>2016</v>
      </c>
      <c r="I12" s="809">
        <v>2017</v>
      </c>
      <c r="J12" s="809">
        <v>2018</v>
      </c>
      <c r="K12" s="119" t="s">
        <v>1703</v>
      </c>
    </row>
    <row r="13" spans="1:17" ht="10.5" customHeight="1">
      <c r="A13" s="228"/>
    </row>
    <row r="14" spans="1:17">
      <c r="A14" s="53" t="s">
        <v>328</v>
      </c>
      <c r="B14" s="819">
        <v>304.7246318</v>
      </c>
      <c r="C14" s="819">
        <v>326.48927163999997</v>
      </c>
      <c r="D14" s="819">
        <v>355.17511380000002</v>
      </c>
      <c r="E14" s="819">
        <v>329.49540537000001</v>
      </c>
      <c r="F14" s="819">
        <v>377.71924092</v>
      </c>
      <c r="G14" s="819">
        <v>407.26930533000001</v>
      </c>
      <c r="H14" s="819">
        <v>421.60928792999999</v>
      </c>
      <c r="I14" s="819">
        <v>481.08054976</v>
      </c>
      <c r="J14" s="1247">
        <v>510.59693972000002</v>
      </c>
      <c r="K14" s="1247">
        <v>565.01181237000003</v>
      </c>
      <c r="L14" s="519"/>
      <c r="M14" s="519"/>
      <c r="N14" s="878"/>
      <c r="O14" s="1702"/>
      <c r="P14" s="478"/>
      <c r="Q14" s="478"/>
    </row>
    <row r="15" spans="1:17">
      <c r="A15" s="53" t="s">
        <v>329</v>
      </c>
      <c r="B15" s="819">
        <v>197.39214930999995</v>
      </c>
      <c r="C15" s="819">
        <v>216.16860636999999</v>
      </c>
      <c r="D15" s="819">
        <v>249.09480453</v>
      </c>
      <c r="E15" s="819">
        <v>292.43841354</v>
      </c>
      <c r="F15" s="819">
        <v>294.18681958999997</v>
      </c>
      <c r="G15" s="819">
        <v>294.38994123999998</v>
      </c>
      <c r="H15" s="819">
        <v>374.64673962000001</v>
      </c>
      <c r="I15" s="819">
        <v>406.27630798000001</v>
      </c>
      <c r="J15" s="1247">
        <v>472.53944988999996</v>
      </c>
      <c r="K15" s="1247">
        <v>584.15730201999997</v>
      </c>
      <c r="L15" s="519"/>
      <c r="M15" s="519"/>
      <c r="N15" s="878"/>
      <c r="O15" s="1702"/>
      <c r="P15" s="478"/>
      <c r="Q15" s="478"/>
    </row>
    <row r="16" spans="1:17">
      <c r="A16" s="53" t="s">
        <v>330</v>
      </c>
      <c r="B16" s="819">
        <v>232.48693154999998</v>
      </c>
      <c r="C16" s="819">
        <v>237.95442027000001</v>
      </c>
      <c r="D16" s="819">
        <v>253.45831549000002</v>
      </c>
      <c r="E16" s="819">
        <v>255.02627243999999</v>
      </c>
      <c r="F16" s="819">
        <v>278.22257998999999</v>
      </c>
      <c r="G16" s="819">
        <v>293.30397212999998</v>
      </c>
      <c r="H16" s="819">
        <v>362.92592279000002</v>
      </c>
      <c r="I16" s="819">
        <v>379.84361025999999</v>
      </c>
      <c r="J16" s="1247">
        <v>436.02737394000002</v>
      </c>
      <c r="K16" s="1247">
        <v>473.29887814999995</v>
      </c>
      <c r="L16" s="519"/>
      <c r="M16" s="519"/>
      <c r="N16" s="878"/>
      <c r="O16" s="1702"/>
      <c r="P16" s="478"/>
      <c r="Q16" s="478"/>
    </row>
    <row r="17" spans="1:17">
      <c r="A17" s="53" t="s">
        <v>331</v>
      </c>
      <c r="B17" s="819">
        <v>325.75578560000002</v>
      </c>
      <c r="C17" s="819">
        <v>300.05430785000004</v>
      </c>
      <c r="D17" s="819">
        <v>352.10200877999995</v>
      </c>
      <c r="E17" s="819">
        <v>354.51281836000004</v>
      </c>
      <c r="F17" s="819">
        <v>398.52999855000002</v>
      </c>
      <c r="G17" s="819">
        <v>424.46210187000003</v>
      </c>
      <c r="H17" s="819">
        <v>434.31279129000001</v>
      </c>
      <c r="I17" s="819">
        <v>510.53420266000001</v>
      </c>
      <c r="J17" s="1247">
        <v>553.53894569000011</v>
      </c>
      <c r="K17" s="1247">
        <v>593.16655230999993</v>
      </c>
      <c r="L17" s="519"/>
      <c r="M17" s="519"/>
      <c r="N17" s="878"/>
      <c r="O17" s="1702"/>
      <c r="P17" s="478"/>
      <c r="Q17" s="478"/>
    </row>
    <row r="18" spans="1:17">
      <c r="A18" s="53" t="s">
        <v>332</v>
      </c>
      <c r="B18" s="819">
        <v>245.88561544999999</v>
      </c>
      <c r="C18" s="819">
        <v>271.54719833999997</v>
      </c>
      <c r="D18" s="819">
        <v>276.44603655000003</v>
      </c>
      <c r="E18" s="819">
        <v>312.04112354</v>
      </c>
      <c r="F18" s="819">
        <v>310.05272077000001</v>
      </c>
      <c r="G18" s="819">
        <v>315.89358960999999</v>
      </c>
      <c r="H18" s="819">
        <v>371.45141615</v>
      </c>
      <c r="I18" s="819">
        <v>403.74483670999996</v>
      </c>
      <c r="J18" s="1247">
        <v>504.23401875999997</v>
      </c>
      <c r="K18" s="1247">
        <v>573.55454245999999</v>
      </c>
      <c r="L18" s="519"/>
      <c r="M18" s="519"/>
      <c r="N18" s="878"/>
      <c r="O18" s="1702"/>
      <c r="P18" s="478"/>
      <c r="Q18" s="478"/>
    </row>
    <row r="19" spans="1:17">
      <c r="A19" s="53" t="s">
        <v>333</v>
      </c>
      <c r="B19" s="819">
        <v>254.83642063000002</v>
      </c>
      <c r="C19" s="819">
        <v>253.04184208000001</v>
      </c>
      <c r="D19" s="819">
        <v>297.36907491000005</v>
      </c>
      <c r="E19" s="819">
        <v>315.13472970999999</v>
      </c>
      <c r="F19" s="819">
        <v>345.96490736000004</v>
      </c>
      <c r="G19" s="819">
        <v>351.66646841000005</v>
      </c>
      <c r="H19" s="819">
        <v>425.85144726999999</v>
      </c>
      <c r="I19" s="819">
        <v>480.54929713999996</v>
      </c>
      <c r="J19" s="1247">
        <v>518.14439234999998</v>
      </c>
      <c r="K19" s="1247">
        <v>642.08087761000002</v>
      </c>
      <c r="L19" s="519"/>
      <c r="M19" s="519"/>
      <c r="N19" s="878"/>
      <c r="O19" s="1702"/>
      <c r="P19" s="478"/>
      <c r="Q19" s="478"/>
    </row>
    <row r="20" spans="1:17">
      <c r="A20" s="53" t="s">
        <v>334</v>
      </c>
      <c r="B20" s="819">
        <v>269.29207911999998</v>
      </c>
      <c r="C20" s="819">
        <v>318.23430285000001</v>
      </c>
      <c r="D20" s="819">
        <v>324.80355407999997</v>
      </c>
      <c r="E20" s="819">
        <v>327.8751115</v>
      </c>
      <c r="F20" s="819">
        <v>384.88075574999999</v>
      </c>
      <c r="G20" s="819">
        <v>425.94612271</v>
      </c>
      <c r="H20" s="819">
        <v>472.26370510000004</v>
      </c>
      <c r="I20" s="819">
        <v>443.34793592</v>
      </c>
      <c r="J20" s="1247">
        <v>512.78347117999999</v>
      </c>
      <c r="K20" s="1247">
        <v>555.18439361000003</v>
      </c>
      <c r="L20" s="519"/>
      <c r="M20" s="519"/>
      <c r="N20" s="878"/>
      <c r="O20" s="1702"/>
      <c r="P20" s="478"/>
      <c r="Q20" s="478"/>
    </row>
    <row r="21" spans="1:17">
      <c r="A21" s="53" t="s">
        <v>335</v>
      </c>
      <c r="B21" s="819">
        <v>285.99283577</v>
      </c>
      <c r="C21" s="819">
        <v>273.82302806000001</v>
      </c>
      <c r="D21" s="819">
        <v>278.89905326999997</v>
      </c>
      <c r="E21" s="819">
        <v>346.58622814</v>
      </c>
      <c r="F21" s="819">
        <v>370.40844089000001</v>
      </c>
      <c r="G21" s="819">
        <v>433.3480912</v>
      </c>
      <c r="H21" s="819">
        <v>379.51224548000005</v>
      </c>
      <c r="I21" s="819">
        <v>439.63346988999996</v>
      </c>
      <c r="J21" s="1247">
        <v>511.22187170000001</v>
      </c>
      <c r="K21" s="1247">
        <v>616.48001274000001</v>
      </c>
      <c r="L21" s="519"/>
      <c r="M21" s="519"/>
      <c r="N21" s="878"/>
      <c r="O21" s="1702"/>
      <c r="P21" s="478"/>
      <c r="Q21" s="478"/>
    </row>
    <row r="22" spans="1:17">
      <c r="A22" s="53" t="s">
        <v>336</v>
      </c>
      <c r="B22" s="819">
        <v>254.61151153999998</v>
      </c>
      <c r="C22" s="819">
        <v>272.09740117000001</v>
      </c>
      <c r="D22" s="819">
        <v>300.90960094000002</v>
      </c>
      <c r="E22" s="819">
        <v>309.38877397000005</v>
      </c>
      <c r="F22" s="819">
        <v>303.98542467999999</v>
      </c>
      <c r="G22" s="819">
        <v>354.83019354000004</v>
      </c>
      <c r="H22" s="819">
        <v>390.15191226000002</v>
      </c>
      <c r="I22" s="819">
        <v>437.68967817999999</v>
      </c>
      <c r="J22" s="1247">
        <v>503.6998499</v>
      </c>
      <c r="K22" s="1247">
        <v>590.0576015800001</v>
      </c>
      <c r="L22" s="519"/>
      <c r="M22" s="519"/>
      <c r="N22" s="878"/>
      <c r="O22" s="1702"/>
      <c r="P22" s="478"/>
      <c r="Q22" s="478"/>
    </row>
    <row r="23" spans="1:17">
      <c r="A23" s="53" t="s">
        <v>337</v>
      </c>
      <c r="B23" s="819">
        <v>250.55622559</v>
      </c>
      <c r="C23" s="819">
        <v>267.70812637</v>
      </c>
      <c r="D23" s="819">
        <v>255.38865512000001</v>
      </c>
      <c r="E23" s="819">
        <v>287.32288756999998</v>
      </c>
      <c r="F23" s="819">
        <v>302.41164570000001</v>
      </c>
      <c r="G23" s="819">
        <v>332.32016299000003</v>
      </c>
      <c r="H23" s="819">
        <v>403.96800919999998</v>
      </c>
      <c r="I23" s="819">
        <v>440.16759337999997</v>
      </c>
      <c r="J23" s="1247">
        <v>442.68210995999999</v>
      </c>
      <c r="K23" s="1247">
        <v>567.06743783000002</v>
      </c>
      <c r="L23" s="519"/>
      <c r="M23" s="519"/>
      <c r="N23" s="878"/>
      <c r="O23" s="1702"/>
      <c r="P23" s="478"/>
      <c r="Q23" s="478"/>
    </row>
    <row r="24" spans="1:17">
      <c r="A24" s="53" t="s">
        <v>338</v>
      </c>
      <c r="B24" s="819">
        <v>232.88352709999998</v>
      </c>
      <c r="C24" s="819">
        <v>253.41826205999999</v>
      </c>
      <c r="D24" s="819">
        <v>264.70736749999998</v>
      </c>
      <c r="E24" s="819">
        <v>273.11543723</v>
      </c>
      <c r="F24" s="819">
        <v>304.27183424999998</v>
      </c>
      <c r="G24" s="819">
        <v>345.89908598</v>
      </c>
      <c r="H24" s="819">
        <v>354.72871570000001</v>
      </c>
      <c r="I24" s="819">
        <v>394.99210782</v>
      </c>
      <c r="J24" s="1247">
        <v>541.47669179999991</v>
      </c>
      <c r="K24" s="1247">
        <v>529.40096899000002</v>
      </c>
      <c r="L24" s="519"/>
      <c r="M24" s="519"/>
      <c r="N24" s="878"/>
      <c r="O24" s="1702"/>
      <c r="P24" s="478"/>
      <c r="Q24" s="478"/>
    </row>
    <row r="25" spans="1:17">
      <c r="A25" s="53" t="s">
        <v>339</v>
      </c>
      <c r="B25" s="819">
        <v>233.73297216999998</v>
      </c>
      <c r="C25" s="819">
        <v>247.38303211000002</v>
      </c>
      <c r="D25" s="819">
        <v>278.80033236999998</v>
      </c>
      <c r="E25" s="819">
        <v>270.96298300000001</v>
      </c>
      <c r="F25" s="819">
        <v>294.70317055000004</v>
      </c>
      <c r="G25" s="819">
        <v>321.49654270999997</v>
      </c>
      <c r="H25" s="819">
        <v>356.80089246</v>
      </c>
      <c r="I25" s="819">
        <v>418.45462851999997</v>
      </c>
      <c r="J25" s="1247">
        <v>468.64241888999999</v>
      </c>
      <c r="K25" s="1247">
        <v>492.81831424000001</v>
      </c>
      <c r="L25" s="519"/>
      <c r="M25" s="519"/>
      <c r="N25" s="878"/>
      <c r="O25" s="1702"/>
      <c r="P25" s="478"/>
      <c r="Q25" s="478"/>
    </row>
    <row r="26" spans="1:17" ht="8.25" customHeight="1">
      <c r="O26" s="478"/>
      <c r="P26" s="478"/>
      <c r="Q26" s="478"/>
    </row>
    <row r="27" spans="1:17">
      <c r="A27" s="255" t="s">
        <v>289</v>
      </c>
      <c r="B27" s="64">
        <v>3088.1506856299993</v>
      </c>
      <c r="C27" s="256">
        <v>3237.9197991699998</v>
      </c>
      <c r="D27" s="256">
        <v>3487.1539173400001</v>
      </c>
      <c r="E27" s="256">
        <v>3673.9001843700003</v>
      </c>
      <c r="F27" s="256">
        <v>3965.3375389999997</v>
      </c>
      <c r="G27" s="256">
        <v>4300.8255777200002</v>
      </c>
      <c r="H27" s="256">
        <v>4748.2230852499997</v>
      </c>
      <c r="I27" s="256">
        <v>5236.3142182199999</v>
      </c>
      <c r="J27" s="256">
        <v>5975.5875337799998</v>
      </c>
      <c r="K27" s="256">
        <v>6782.2786939100006</v>
      </c>
    </row>
    <row r="28" spans="1:17" ht="13.5" customHeight="1">
      <c r="A28" s="54"/>
      <c r="C28" s="53" t="s">
        <v>370</v>
      </c>
    </row>
    <row r="29" spans="1:17">
      <c r="A29" s="57" t="s">
        <v>340</v>
      </c>
      <c r="B29" s="257"/>
      <c r="C29" s="423" t="s">
        <v>437</v>
      </c>
      <c r="D29" s="527" t="s">
        <v>438</v>
      </c>
      <c r="E29" s="527" t="s">
        <v>470</v>
      </c>
      <c r="F29" s="527" t="s">
        <v>529</v>
      </c>
      <c r="G29" s="527" t="s">
        <v>1038</v>
      </c>
      <c r="H29" s="527" t="s">
        <v>1251</v>
      </c>
      <c r="I29" s="527" t="s">
        <v>1339</v>
      </c>
      <c r="J29" s="527" t="s">
        <v>1396</v>
      </c>
      <c r="K29" s="527" t="s">
        <v>1738</v>
      </c>
    </row>
    <row r="30" spans="1:17" ht="15.75" thickBot="1">
      <c r="A30" s="427" t="s">
        <v>341</v>
      </c>
      <c r="B30" s="466"/>
      <c r="C30" s="466">
        <v>4.8497994037958181E-2</v>
      </c>
      <c r="D30" s="530">
        <v>7.6973530423418257E-2</v>
      </c>
      <c r="E30" s="530">
        <v>5.3552631015624907E-2</v>
      </c>
      <c r="F30" s="530">
        <v>7.9326421515170997E-2</v>
      </c>
      <c r="G30" s="530">
        <v>8.4605165492319223E-2</v>
      </c>
      <c r="H30" s="530">
        <v>0.10402595953848914</v>
      </c>
      <c r="I30" s="530">
        <v>0.10279448210557307</v>
      </c>
      <c r="J30" s="530">
        <v>0.14118200030618167</v>
      </c>
      <c r="K30" s="530">
        <v>0.13499779821980273</v>
      </c>
    </row>
    <row r="31" spans="1:17" ht="16.5" thickTop="1">
      <c r="A31" s="7" t="s">
        <v>1894</v>
      </c>
    </row>
    <row r="32" spans="1:17" ht="15.75">
      <c r="A32" s="7" t="s">
        <v>2043</v>
      </c>
    </row>
    <row r="33" spans="1:1">
      <c r="A33" s="1379" t="s">
        <v>1879</v>
      </c>
    </row>
    <row r="34" spans="1:1" ht="15.75">
      <c r="A34" s="523" t="s">
        <v>1306</v>
      </c>
    </row>
    <row r="35" spans="1:1">
      <c r="A35" s="178"/>
    </row>
    <row r="36" spans="1:1">
      <c r="A36" s="178"/>
    </row>
    <row r="37" spans="1:1">
      <c r="A37" s="178"/>
    </row>
    <row r="38" spans="1:1">
      <c r="A38" s="178"/>
    </row>
    <row r="39" spans="1:1">
      <c r="A39" s="178"/>
    </row>
  </sheetData>
  <phoneticPr fontId="0" type="noConversion"/>
  <pageMargins left="0.86" right="0.91" top="0.56999999999999995" bottom="0.59055118110236227" header="0.31496062992125984" footer="0.5"/>
  <pageSetup scale="76" orientation="landscape" r:id="rId1"/>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pageSetUpPr fitToPage="1"/>
  </sheetPr>
  <dimension ref="A1:M51"/>
  <sheetViews>
    <sheetView showGridLines="0" zoomScaleNormal="100" workbookViewId="0">
      <selection sqref="A1:XFD1048576"/>
    </sheetView>
  </sheetViews>
  <sheetFormatPr defaultColWidth="9.140625" defaultRowHeight="15"/>
  <cols>
    <col min="1" max="1" width="16.42578125" style="53" customWidth="1"/>
    <col min="2" max="11" width="11.7109375" style="53" customWidth="1"/>
    <col min="12" max="16384" width="9.140625" style="53"/>
  </cols>
  <sheetData>
    <row r="1" spans="1:13">
      <c r="A1" s="57" t="s">
        <v>281</v>
      </c>
      <c r="B1" s="57"/>
      <c r="C1" s="57"/>
      <c r="D1" s="57"/>
      <c r="E1" s="57"/>
      <c r="F1" s="57"/>
      <c r="G1" s="57"/>
      <c r="H1" s="57"/>
      <c r="I1" s="808"/>
      <c r="J1" s="808"/>
      <c r="K1" s="808">
        <v>128</v>
      </c>
    </row>
    <row r="8" spans="1:13">
      <c r="A8" s="55" t="s">
        <v>73</v>
      </c>
    </row>
    <row r="9" spans="1:13">
      <c r="A9" s="66" t="s">
        <v>969</v>
      </c>
    </row>
    <row r="10" spans="1:13">
      <c r="A10" s="66" t="s">
        <v>1542</v>
      </c>
    </row>
    <row r="11" spans="1:13">
      <c r="A11" s="53" t="s">
        <v>359</v>
      </c>
    </row>
    <row r="12" spans="1:13" ht="12.75" customHeight="1">
      <c r="A12" s="1885" t="s">
        <v>327</v>
      </c>
      <c r="B12" s="1889">
        <v>2010</v>
      </c>
      <c r="C12" s="1889">
        <v>2011</v>
      </c>
      <c r="D12" s="1889">
        <v>2012</v>
      </c>
      <c r="E12" s="1889">
        <v>2013</v>
      </c>
      <c r="F12" s="1889">
        <v>2014</v>
      </c>
      <c r="G12" s="1889">
        <v>2015</v>
      </c>
      <c r="H12" s="1889">
        <v>2016</v>
      </c>
      <c r="I12" s="1889">
        <v>2017</v>
      </c>
      <c r="J12" s="1889">
        <v>2018</v>
      </c>
      <c r="K12" s="1888" t="s">
        <v>1741</v>
      </c>
    </row>
    <row r="13" spans="1:13" ht="12.75" customHeight="1">
      <c r="A13" s="1885"/>
      <c r="B13" s="1889"/>
      <c r="C13" s="1889"/>
      <c r="D13" s="1889"/>
      <c r="E13" s="1889"/>
      <c r="F13" s="1889"/>
      <c r="G13" s="1889"/>
      <c r="H13" s="1889"/>
      <c r="I13" s="1889"/>
      <c r="J13" s="1889"/>
      <c r="K13" s="1888"/>
    </row>
    <row r="14" spans="1:13">
      <c r="A14" s="228"/>
      <c r="B14" s="259"/>
    </row>
    <row r="15" spans="1:13">
      <c r="A15" s="53" t="s">
        <v>328</v>
      </c>
      <c r="B15" s="63">
        <v>269.20697577999999</v>
      </c>
      <c r="C15" s="63">
        <v>321.16987227999999</v>
      </c>
      <c r="D15" s="342">
        <v>352.96081485000002</v>
      </c>
      <c r="E15" s="819">
        <v>154.98495932</v>
      </c>
      <c r="F15" s="819">
        <v>498.71535677999998</v>
      </c>
      <c r="G15" s="819">
        <v>505.00113619999996</v>
      </c>
      <c r="H15" s="819">
        <v>634.5751831</v>
      </c>
      <c r="I15" s="63">
        <v>894.95044802999996</v>
      </c>
      <c r="J15" s="63">
        <v>921.62613391000002</v>
      </c>
      <c r="K15" s="63">
        <v>994.11054447000004</v>
      </c>
      <c r="M15" s="79"/>
    </row>
    <row r="16" spans="1:13">
      <c r="A16" s="53" t="s">
        <v>329</v>
      </c>
      <c r="B16" s="63">
        <v>356.43960949000001</v>
      </c>
      <c r="C16" s="63">
        <v>334.44946049999999</v>
      </c>
      <c r="D16" s="342">
        <v>339.78656118000004</v>
      </c>
      <c r="E16" s="819">
        <v>495.82015371</v>
      </c>
      <c r="F16" s="819">
        <v>468.55421147000004</v>
      </c>
      <c r="G16" s="819">
        <v>551.05084878999992</v>
      </c>
      <c r="H16" s="819">
        <v>886.49593242999993</v>
      </c>
      <c r="I16" s="63">
        <v>777.45126884000001</v>
      </c>
      <c r="J16" s="63">
        <v>765.46151734</v>
      </c>
      <c r="K16" s="63">
        <v>1039.66518537</v>
      </c>
      <c r="M16" s="79"/>
    </row>
    <row r="17" spans="1:13">
      <c r="A17" s="53" t="s">
        <v>330</v>
      </c>
      <c r="B17" s="63">
        <v>386.64206355999994</v>
      </c>
      <c r="C17" s="63">
        <v>473.45383249999998</v>
      </c>
      <c r="D17" s="342">
        <v>398.01781075000002</v>
      </c>
      <c r="E17" s="819">
        <v>440.61670742000001</v>
      </c>
      <c r="F17" s="819">
        <v>477.67396257000001</v>
      </c>
      <c r="G17" s="819">
        <v>776.30400323000003</v>
      </c>
      <c r="H17" s="819">
        <v>827.38856984000006</v>
      </c>
      <c r="I17" s="63">
        <v>819.29538750999996</v>
      </c>
      <c r="J17" s="63">
        <v>836.25369257</v>
      </c>
      <c r="K17" s="63">
        <v>1023.5724861</v>
      </c>
      <c r="M17" s="79"/>
    </row>
    <row r="18" spans="1:13">
      <c r="A18" s="53" t="s">
        <v>331</v>
      </c>
      <c r="B18" s="63">
        <v>378.07100936999996</v>
      </c>
      <c r="C18" s="63">
        <v>304.98329476999999</v>
      </c>
      <c r="D18" s="342">
        <v>307.88541312000001</v>
      </c>
      <c r="E18" s="819">
        <v>335.92478387</v>
      </c>
      <c r="F18" s="819">
        <v>373.55847642999998</v>
      </c>
      <c r="G18" s="819">
        <v>444.32194473999999</v>
      </c>
      <c r="H18" s="819">
        <v>704.46257315999992</v>
      </c>
      <c r="I18" s="63">
        <v>633.93759045000002</v>
      </c>
      <c r="J18" s="63">
        <v>725.17721090999999</v>
      </c>
      <c r="K18" s="63">
        <v>834.82298936999996</v>
      </c>
      <c r="M18" s="79"/>
    </row>
    <row r="19" spans="1:13">
      <c r="A19" s="53" t="s">
        <v>332</v>
      </c>
      <c r="B19" s="63">
        <v>336.82011431999996</v>
      </c>
      <c r="C19" s="63">
        <v>400.02805236</v>
      </c>
      <c r="D19" s="342">
        <v>418.91780667</v>
      </c>
      <c r="E19" s="819">
        <v>442.30881495</v>
      </c>
      <c r="F19" s="819">
        <v>381.71495637999999</v>
      </c>
      <c r="G19" s="819">
        <v>537.23242114999994</v>
      </c>
      <c r="H19" s="819">
        <v>642.61922279999999</v>
      </c>
      <c r="I19" s="63">
        <v>771.27323795000007</v>
      </c>
      <c r="J19" s="63">
        <v>846.41979236999998</v>
      </c>
      <c r="K19" s="63">
        <v>1013.06455992</v>
      </c>
      <c r="M19" s="79"/>
    </row>
    <row r="20" spans="1:13">
      <c r="A20" s="53" t="s">
        <v>333</v>
      </c>
      <c r="B20" s="63">
        <v>373.11658541999986</v>
      </c>
      <c r="C20" s="63">
        <v>387.38526075999999</v>
      </c>
      <c r="D20" s="342">
        <v>364.80474805</v>
      </c>
      <c r="E20" s="819">
        <v>370.79003809</v>
      </c>
      <c r="F20" s="819">
        <v>426.49277535000004</v>
      </c>
      <c r="G20" s="819">
        <v>529.12248956999997</v>
      </c>
      <c r="H20" s="819">
        <v>681.7292563200001</v>
      </c>
      <c r="I20" s="63">
        <v>729.08191064999994</v>
      </c>
      <c r="J20" s="63">
        <v>856.19761077999999</v>
      </c>
      <c r="K20" s="63">
        <v>817.53789591999998</v>
      </c>
      <c r="M20" s="79"/>
    </row>
    <row r="21" spans="1:13">
      <c r="A21" s="53" t="s">
        <v>334</v>
      </c>
      <c r="B21" s="63">
        <v>348.40524772999999</v>
      </c>
      <c r="C21" s="63">
        <v>301.95721170999997</v>
      </c>
      <c r="D21" s="342">
        <v>384.10482317999998</v>
      </c>
      <c r="E21" s="819">
        <v>415.86046443999999</v>
      </c>
      <c r="F21" s="819">
        <v>479.52732477999996</v>
      </c>
      <c r="G21" s="819">
        <v>564.69965762000004</v>
      </c>
      <c r="H21" s="819">
        <v>628.84063302999994</v>
      </c>
      <c r="I21" s="63">
        <v>723.13949694000007</v>
      </c>
      <c r="J21" s="63">
        <v>763.45834520000005</v>
      </c>
      <c r="K21" s="63">
        <v>911.93677644000002</v>
      </c>
      <c r="M21" s="79"/>
    </row>
    <row r="22" spans="1:13">
      <c r="A22" s="53" t="s">
        <v>335</v>
      </c>
      <c r="B22" s="63">
        <v>294.9016486299999</v>
      </c>
      <c r="C22" s="63">
        <v>305.19089694999997</v>
      </c>
      <c r="D22" s="342">
        <v>381.50030132999996</v>
      </c>
      <c r="E22" s="819">
        <v>344.79954797000005</v>
      </c>
      <c r="F22" s="819">
        <v>442.56530074</v>
      </c>
      <c r="G22" s="819">
        <v>590.97271149999995</v>
      </c>
      <c r="H22" s="819">
        <v>698.24162223999997</v>
      </c>
      <c r="I22" s="63">
        <v>727.71006761000001</v>
      </c>
      <c r="J22" s="63">
        <v>758.57714702999999</v>
      </c>
      <c r="K22" s="63">
        <v>947.07100477999995</v>
      </c>
      <c r="M22" s="79"/>
    </row>
    <row r="23" spans="1:13">
      <c r="A23" s="53" t="s">
        <v>336</v>
      </c>
      <c r="B23" s="63">
        <v>407.74537734000006</v>
      </c>
      <c r="C23" s="63">
        <v>266.72657003</v>
      </c>
      <c r="D23" s="342">
        <v>348.19430669000002</v>
      </c>
      <c r="E23" s="819">
        <v>331.27894797000005</v>
      </c>
      <c r="F23" s="819">
        <v>431.81748189000001</v>
      </c>
      <c r="G23" s="819">
        <v>483.79547402999998</v>
      </c>
      <c r="H23" s="819">
        <v>721.88564198000006</v>
      </c>
      <c r="I23" s="63">
        <v>588.86955648000003</v>
      </c>
      <c r="J23" s="63">
        <v>604.71568946000002</v>
      </c>
      <c r="K23" s="63">
        <v>792.66116958999999</v>
      </c>
      <c r="M23" s="79"/>
    </row>
    <row r="24" spans="1:13">
      <c r="A24" s="53" t="s">
        <v>337</v>
      </c>
      <c r="B24" s="63">
        <v>296.35634056999999</v>
      </c>
      <c r="C24" s="63">
        <v>345.99548941</v>
      </c>
      <c r="D24" s="342">
        <v>385.25139854000003</v>
      </c>
      <c r="E24" s="819">
        <v>414.51790642000003</v>
      </c>
      <c r="F24" s="819">
        <v>577.49967205999997</v>
      </c>
      <c r="G24" s="819">
        <v>654.36336252000001</v>
      </c>
      <c r="H24" s="819">
        <v>824.79344721000007</v>
      </c>
      <c r="I24" s="63">
        <v>813.14995379999993</v>
      </c>
      <c r="J24" s="63">
        <v>904.25361532000011</v>
      </c>
      <c r="K24" s="63">
        <v>1084.49872843</v>
      </c>
      <c r="M24" s="79"/>
    </row>
    <row r="25" spans="1:13">
      <c r="A25" s="53" t="s">
        <v>338</v>
      </c>
      <c r="B25" s="63">
        <v>363.30605594999997</v>
      </c>
      <c r="C25" s="63">
        <v>419.78815897999999</v>
      </c>
      <c r="D25" s="342">
        <v>392.25081018000003</v>
      </c>
      <c r="E25" s="819">
        <v>383.29570041000005</v>
      </c>
      <c r="F25" s="819">
        <v>467.74998916000004</v>
      </c>
      <c r="G25" s="819">
        <v>602.29786658</v>
      </c>
      <c r="H25" s="819">
        <v>831.80929277999996</v>
      </c>
      <c r="I25" s="63">
        <v>706.85631548000003</v>
      </c>
      <c r="J25" s="63">
        <v>871.73293150999996</v>
      </c>
      <c r="K25" s="63">
        <v>935.60044332000007</v>
      </c>
      <c r="M25" s="79"/>
    </row>
    <row r="26" spans="1:13">
      <c r="A26" s="53" t="s">
        <v>339</v>
      </c>
      <c r="B26" s="63">
        <v>426.17478136999995</v>
      </c>
      <c r="C26" s="63">
        <v>406.58040598000002</v>
      </c>
      <c r="D26" s="342">
        <v>422.36990585000001</v>
      </c>
      <c r="E26" s="819">
        <v>446.10769735000002</v>
      </c>
      <c r="F26" s="819">
        <v>665.46263637000004</v>
      </c>
      <c r="G26" s="819">
        <v>750.79367372000002</v>
      </c>
      <c r="H26" s="819">
        <v>820.35204659999999</v>
      </c>
      <c r="I26" s="63">
        <v>886.02440801</v>
      </c>
      <c r="J26" s="63">
        <v>814.42164415000002</v>
      </c>
      <c r="K26" s="63">
        <v>1047.4350322799999</v>
      </c>
      <c r="M26" s="79"/>
    </row>
    <row r="27" spans="1:13">
      <c r="B27" s="229"/>
    </row>
    <row r="28" spans="1:13">
      <c r="A28" s="230" t="s">
        <v>289</v>
      </c>
      <c r="B28" s="161">
        <v>4237.1858095300004</v>
      </c>
      <c r="C28" s="161">
        <v>4267.7085062300002</v>
      </c>
      <c r="D28" s="161">
        <v>4496.0447003899999</v>
      </c>
      <c r="E28" s="161">
        <v>4576.3057219200009</v>
      </c>
      <c r="F28" s="161">
        <v>5691.3321439800002</v>
      </c>
      <c r="G28" s="161">
        <v>6989.9555896499996</v>
      </c>
      <c r="H28" s="161">
        <v>8903.1934214900011</v>
      </c>
      <c r="I28" s="161">
        <v>9071.7396417500004</v>
      </c>
      <c r="J28" s="161">
        <v>9668.2953305499977</v>
      </c>
      <c r="K28" s="161">
        <v>11441.97681599</v>
      </c>
    </row>
    <row r="29" spans="1:13">
      <c r="A29" s="54"/>
    </row>
    <row r="30" spans="1:13" ht="18" customHeight="1">
      <c r="A30" s="57" t="s">
        <v>340</v>
      </c>
      <c r="B30" s="231"/>
      <c r="C30" s="231" t="s">
        <v>437</v>
      </c>
      <c r="D30" s="231" t="s">
        <v>438</v>
      </c>
      <c r="E30" s="231" t="s">
        <v>470</v>
      </c>
      <c r="F30" s="231" t="s">
        <v>529</v>
      </c>
      <c r="G30" s="231" t="s">
        <v>1038</v>
      </c>
      <c r="H30" s="231" t="s">
        <v>1251</v>
      </c>
      <c r="I30" s="231" t="s">
        <v>1339</v>
      </c>
      <c r="J30" s="231" t="s">
        <v>1396</v>
      </c>
      <c r="K30" s="231" t="s">
        <v>1738</v>
      </c>
    </row>
    <row r="31" spans="1:13" ht="17.25" customHeight="1">
      <c r="A31" s="57" t="s">
        <v>341</v>
      </c>
      <c r="B31" s="459"/>
      <c r="C31" s="459">
        <v>7.2035303789015348E-3</v>
      </c>
      <c r="D31" s="459">
        <v>5.3503231025894715E-2</v>
      </c>
      <c r="E31" s="459">
        <v>1.7851473212230129E-2</v>
      </c>
      <c r="F31" s="459">
        <v>0.2436520831025657</v>
      </c>
      <c r="G31" s="459">
        <v>0.22817565603575196</v>
      </c>
      <c r="H31" s="459">
        <v>0.2737124445644441</v>
      </c>
      <c r="I31" s="459">
        <v>1.8930984904042658E-2</v>
      </c>
      <c r="J31" s="459">
        <v>6.5759789451465878E-2</v>
      </c>
      <c r="K31" s="459">
        <v>0.18345338291803115</v>
      </c>
    </row>
    <row r="32" spans="1:13" ht="15" customHeight="1">
      <c r="A32" s="9" t="s">
        <v>1894</v>
      </c>
    </row>
    <row r="33" spans="1:1" ht="15" customHeight="1">
      <c r="A33" s="1379" t="s">
        <v>1879</v>
      </c>
    </row>
    <row r="34" spans="1:1" ht="15" customHeight="1">
      <c r="A34" s="523" t="s">
        <v>1306</v>
      </c>
    </row>
    <row r="35" spans="1:1" ht="12.75" customHeight="1"/>
    <row r="36" spans="1:1" ht="12.75" customHeight="1"/>
    <row r="37" spans="1:1" ht="12.75" customHeight="1"/>
    <row r="38" spans="1:1" ht="12.75" customHeight="1"/>
    <row r="39" spans="1:1" ht="12.75" customHeight="1"/>
    <row r="40" spans="1:1" ht="12.75" customHeight="1"/>
    <row r="41" spans="1:1" ht="12.75" customHeight="1"/>
    <row r="42" spans="1:1" ht="12.75" customHeight="1"/>
    <row r="43" spans="1:1" ht="12.75" customHeight="1"/>
    <row r="44" spans="1:1" ht="12.75" customHeight="1"/>
    <row r="45" spans="1:1" ht="12.75" customHeight="1"/>
    <row r="46" spans="1:1" ht="12.75" customHeight="1"/>
    <row r="47" spans="1:1" ht="12.75" customHeight="1"/>
    <row r="48" spans="1:1" ht="12.75" customHeight="1"/>
    <row r="49" ht="12.75" customHeight="1"/>
    <row r="50" ht="12.75" customHeight="1"/>
    <row r="51" ht="12.75" customHeight="1"/>
  </sheetData>
  <customSheetViews>
    <customSheetView guid="{45E423DD-7FD2-487F-8372-5798D7D06C15}" showPageBreaks="1" printArea="1">
      <selection activeCell="D7" sqref="D7"/>
      <pageMargins left="1.48" right="1.36" top="1" bottom="1.19" header="0.5" footer="1.1599999999999999"/>
      <pageSetup scale="95" orientation="portrait" r:id="rId1"/>
      <headerFooter alignWithMargins="0"/>
    </customSheetView>
    <customSheetView guid="{B297ACE3-C144-4411-A206-EE5C8D41CE1C}" topLeftCell="A16">
      <selection activeCell="H39" sqref="H39"/>
      <pageMargins left="1.48" right="1.36" top="1" bottom="1.19" header="0.5" footer="1.1599999999999999"/>
      <pageSetup scale="95" orientation="portrait" r:id="rId2"/>
      <headerFooter alignWithMargins="0"/>
    </customSheetView>
    <customSheetView guid="{67BA8672-8137-4028-84CD-AA630649A2B3}" showRuler="0">
      <selection activeCell="H10" sqref="H10"/>
      <pageMargins left="1.48" right="1.36" top="1" bottom="1.19" header="0.5" footer="1.1599999999999999"/>
      <pageSetup scale="95" orientation="portrait" r:id="rId3"/>
      <headerFooter alignWithMargins="0"/>
    </customSheetView>
    <customSheetView guid="{51F1D52B-5D55-4FCC-809B-9B4CC86C88B9}">
      <selection activeCell="D7" sqref="D7"/>
      <pageMargins left="1.48" right="1.36" top="1" bottom="1.19" header="0.5" footer="1.1599999999999999"/>
      <pageSetup scale="95" orientation="portrait" r:id="rId4"/>
      <headerFooter alignWithMargins="0"/>
    </customSheetView>
  </customSheetViews>
  <mergeCells count="11">
    <mergeCell ref="K12:K13"/>
    <mergeCell ref="J12:J13"/>
    <mergeCell ref="I12:I13"/>
    <mergeCell ref="H12:H13"/>
    <mergeCell ref="G12:G13"/>
    <mergeCell ref="A12:A13"/>
    <mergeCell ref="F12:F13"/>
    <mergeCell ref="E12:E13"/>
    <mergeCell ref="D12:D13"/>
    <mergeCell ref="C12:C13"/>
    <mergeCell ref="B12:B13"/>
  </mergeCells>
  <phoneticPr fontId="38" type="noConversion"/>
  <pageMargins left="1.4173228346456694" right="0.15748031496062992" top="0.74803149606299213" bottom="0.59055118110236227" header="0.31496062992125984" footer="0.51181102362204722"/>
  <pageSetup scale="85" orientation="landscape" r:id="rId5"/>
  <headerFooter alignWithMargins="0"/>
  <drawing r:id="rId6"/>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pageSetUpPr fitToPage="1"/>
  </sheetPr>
  <dimension ref="A1:N41"/>
  <sheetViews>
    <sheetView showGridLines="0" topLeftCell="A12" zoomScaleNormal="100" workbookViewId="0">
      <selection activeCell="A12" sqref="A1:XFD1048576"/>
    </sheetView>
  </sheetViews>
  <sheetFormatPr defaultColWidth="9.140625" defaultRowHeight="15"/>
  <cols>
    <col min="1" max="1" width="24" style="53" customWidth="1"/>
    <col min="2" max="2" width="11.7109375" style="53" customWidth="1"/>
    <col min="3" max="3" width="11.42578125" style="53" customWidth="1"/>
    <col min="4" max="11" width="11.7109375" style="53" customWidth="1"/>
    <col min="12" max="12" width="16.7109375" style="53" bestFit="1" customWidth="1"/>
    <col min="13" max="13" width="9.140625" style="478"/>
    <col min="14" max="16384" width="9.140625" style="53"/>
  </cols>
  <sheetData>
    <row r="1" spans="1:14" hidden="1"/>
    <row r="2" spans="1:14" hidden="1"/>
    <row r="3" spans="1:14">
      <c r="A3" s="57" t="s">
        <v>281</v>
      </c>
      <c r="B3" s="57"/>
      <c r="C3" s="57"/>
      <c r="D3" s="57"/>
      <c r="E3" s="57"/>
      <c r="F3" s="57"/>
      <c r="G3" s="57"/>
      <c r="H3" s="57"/>
      <c r="I3" s="808"/>
      <c r="J3" s="808"/>
      <c r="K3" s="808">
        <v>129</v>
      </c>
    </row>
    <row r="4" spans="1:14">
      <c r="D4" s="53" t="s">
        <v>370</v>
      </c>
    </row>
    <row r="8" spans="1:14">
      <c r="A8" s="55" t="s">
        <v>245</v>
      </c>
    </row>
    <row r="9" spans="1:14" ht="17.25">
      <c r="A9" s="66" t="s">
        <v>978</v>
      </c>
    </row>
    <row r="10" spans="1:14">
      <c r="A10" s="66" t="s">
        <v>1542</v>
      </c>
    </row>
    <row r="11" spans="1:14">
      <c r="A11" s="53" t="s">
        <v>359</v>
      </c>
    </row>
    <row r="12" spans="1:14" ht="19.5" customHeight="1">
      <c r="A12" s="60" t="s">
        <v>327</v>
      </c>
      <c r="B12" s="1241">
        <v>2010</v>
      </c>
      <c r="C12" s="1241">
        <v>2011</v>
      </c>
      <c r="D12" s="1241">
        <v>2012</v>
      </c>
      <c r="E12" s="1241">
        <v>2013</v>
      </c>
      <c r="F12" s="1241">
        <v>2014</v>
      </c>
      <c r="G12" s="1241">
        <v>2015</v>
      </c>
      <c r="H12" s="1241">
        <v>2016</v>
      </c>
      <c r="I12" s="1241">
        <v>2017</v>
      </c>
      <c r="J12" s="1241">
        <v>2018</v>
      </c>
      <c r="K12" s="1242" t="s">
        <v>1703</v>
      </c>
    </row>
    <row r="13" spans="1:14" ht="10.5" customHeight="1">
      <c r="A13" s="228"/>
      <c r="B13" s="120"/>
      <c r="C13" s="120"/>
      <c r="D13" s="120"/>
      <c r="E13" s="120"/>
      <c r="F13" s="120"/>
      <c r="G13" s="120"/>
      <c r="H13" s="120"/>
      <c r="I13" s="120"/>
      <c r="J13" s="120"/>
      <c r="K13" s="120"/>
    </row>
    <row r="14" spans="1:14">
      <c r="A14" s="53" t="s">
        <v>328</v>
      </c>
      <c r="B14" s="1389">
        <v>24.584368000000001</v>
      </c>
      <c r="C14" s="878">
        <v>24.590686999999999</v>
      </c>
      <c r="D14" s="434">
        <v>26.387381000000001</v>
      </c>
      <c r="E14" s="434">
        <v>81.973679000000004</v>
      </c>
      <c r="F14" s="434">
        <v>389.257632</v>
      </c>
      <c r="G14" s="434">
        <v>394.12965400000002</v>
      </c>
      <c r="H14" s="434">
        <v>498.38553000000002</v>
      </c>
      <c r="I14" s="434">
        <v>709.35123199999998</v>
      </c>
      <c r="J14" s="1392">
        <v>699.26988300000005</v>
      </c>
      <c r="K14" s="1392">
        <v>1024.1285559999999</v>
      </c>
      <c r="L14" s="519"/>
      <c r="M14" s="1701"/>
      <c r="N14" s="73"/>
    </row>
    <row r="15" spans="1:14">
      <c r="A15" s="53" t="s">
        <v>329</v>
      </c>
      <c r="B15" s="1389">
        <v>25.242256999999999</v>
      </c>
      <c r="C15" s="878">
        <v>22.763393000000001</v>
      </c>
      <c r="D15" s="434">
        <v>21.57348</v>
      </c>
      <c r="E15" s="434">
        <v>22.248370999999999</v>
      </c>
      <c r="F15" s="434">
        <v>36.373238999999998</v>
      </c>
      <c r="G15" s="434">
        <v>215.33200400000001</v>
      </c>
      <c r="H15" s="434">
        <v>119.660391</v>
      </c>
      <c r="I15" s="434">
        <v>60.340806999999998</v>
      </c>
      <c r="J15" s="1392">
        <v>258.13219900000001</v>
      </c>
      <c r="K15" s="1392">
        <v>63.980677999999997</v>
      </c>
      <c r="L15" s="519"/>
      <c r="M15" s="1701"/>
      <c r="N15" s="73"/>
    </row>
    <row r="16" spans="1:14">
      <c r="A16" s="53" t="s">
        <v>330</v>
      </c>
      <c r="B16" s="1389">
        <v>26.908704</v>
      </c>
      <c r="C16" s="878">
        <v>22.191355000000001</v>
      </c>
      <c r="D16" s="434">
        <v>24.996358000000001</v>
      </c>
      <c r="E16" s="434">
        <v>22.905325999999999</v>
      </c>
      <c r="F16" s="434">
        <v>27.706553</v>
      </c>
      <c r="G16" s="434">
        <v>38.129629999999999</v>
      </c>
      <c r="H16" s="434">
        <v>36.787340999999998</v>
      </c>
      <c r="I16" s="434">
        <v>46.188630000000003</v>
      </c>
      <c r="J16" s="1392">
        <v>52.061230000000002</v>
      </c>
      <c r="K16" s="1392">
        <v>53.955007999999999</v>
      </c>
      <c r="L16" s="519"/>
      <c r="M16" s="1701"/>
      <c r="N16" s="73"/>
    </row>
    <row r="17" spans="1:14">
      <c r="A17" s="53" t="s">
        <v>331</v>
      </c>
      <c r="B17" s="1389">
        <v>18.969282</v>
      </c>
      <c r="C17" s="878">
        <v>20.847514</v>
      </c>
      <c r="D17" s="434">
        <v>16.673472</v>
      </c>
      <c r="E17" s="434">
        <v>21.390301999999998</v>
      </c>
      <c r="F17" s="434">
        <v>33.345995000000002</v>
      </c>
      <c r="G17" s="434">
        <v>23.766299</v>
      </c>
      <c r="H17" s="434">
        <v>30.312435000000001</v>
      </c>
      <c r="I17" s="434">
        <v>34.570028999999998</v>
      </c>
      <c r="J17" s="1392">
        <v>40.397582999999997</v>
      </c>
      <c r="K17" s="1392">
        <v>45.251761000000002</v>
      </c>
      <c r="L17" s="519"/>
      <c r="M17" s="1701"/>
      <c r="N17" s="73"/>
    </row>
    <row r="18" spans="1:14">
      <c r="A18" s="53" t="s">
        <v>332</v>
      </c>
      <c r="B18" s="1389">
        <v>18.494555999999999</v>
      </c>
      <c r="C18" s="878">
        <v>21.908431</v>
      </c>
      <c r="D18" s="434">
        <v>19.65962</v>
      </c>
      <c r="E18" s="434">
        <v>21.497384</v>
      </c>
      <c r="F18" s="434">
        <v>22.270160000000001</v>
      </c>
      <c r="G18" s="434">
        <v>24.986809999999998</v>
      </c>
      <c r="H18" s="434">
        <v>25.79316</v>
      </c>
      <c r="I18" s="434">
        <v>38.111082000000003</v>
      </c>
      <c r="J18" s="1392">
        <v>44.218452999999997</v>
      </c>
      <c r="K18" s="1392">
        <v>50.754457379999998</v>
      </c>
      <c r="L18" s="519"/>
      <c r="M18" s="1701"/>
      <c r="N18" s="73"/>
    </row>
    <row r="19" spans="1:14">
      <c r="A19" s="53" t="s">
        <v>333</v>
      </c>
      <c r="B19" s="1389">
        <v>19.71386</v>
      </c>
      <c r="C19" s="878">
        <v>17.524336999999999</v>
      </c>
      <c r="D19" s="434">
        <v>17.591802000000001</v>
      </c>
      <c r="E19" s="434">
        <v>20.066559000000002</v>
      </c>
      <c r="F19" s="434">
        <v>19.508846999999999</v>
      </c>
      <c r="G19" s="434">
        <v>23.757035999999999</v>
      </c>
      <c r="H19" s="434">
        <v>28.461161000000001</v>
      </c>
      <c r="I19" s="434">
        <v>37.057682999999997</v>
      </c>
      <c r="J19" s="1392">
        <v>41.524555999999997</v>
      </c>
      <c r="K19" s="1392">
        <v>38.598804000000001</v>
      </c>
      <c r="L19" s="519"/>
      <c r="M19" s="1701"/>
      <c r="N19" s="73"/>
    </row>
    <row r="20" spans="1:14">
      <c r="A20" s="53" t="s">
        <v>334</v>
      </c>
      <c r="B20" s="1389">
        <v>19.838667000000001</v>
      </c>
      <c r="C20" s="878">
        <v>17.784148999999999</v>
      </c>
      <c r="D20" s="434">
        <v>20.681266000000001</v>
      </c>
      <c r="E20" s="434">
        <v>22.860661</v>
      </c>
      <c r="F20" s="434">
        <v>22.143087000000001</v>
      </c>
      <c r="G20" s="434">
        <v>24.341709999999999</v>
      </c>
      <c r="H20" s="434">
        <v>27.903807</v>
      </c>
      <c r="I20" s="434">
        <v>36.500110999999997</v>
      </c>
      <c r="J20" s="1392">
        <v>40.172401999999998</v>
      </c>
      <c r="K20" s="1392">
        <v>44.083655999999998</v>
      </c>
      <c r="L20" s="519"/>
      <c r="M20" s="1701"/>
      <c r="N20" s="73"/>
    </row>
    <row r="21" spans="1:14">
      <c r="A21" s="53" t="s">
        <v>335</v>
      </c>
      <c r="B21" s="1389">
        <v>65.103742999999994</v>
      </c>
      <c r="C21" s="878">
        <v>96.158686000000003</v>
      </c>
      <c r="D21" s="434">
        <v>19.396691000000001</v>
      </c>
      <c r="E21" s="434">
        <v>18.109570000000001</v>
      </c>
      <c r="F21" s="434">
        <v>19.677904000000002</v>
      </c>
      <c r="G21" s="434">
        <v>23.920369000000001</v>
      </c>
      <c r="H21" s="434">
        <v>28.038651999999999</v>
      </c>
      <c r="I21" s="434">
        <v>36.595357</v>
      </c>
      <c r="J21" s="1392">
        <v>39.023676999999999</v>
      </c>
      <c r="K21" s="1392">
        <v>43.322676000000001</v>
      </c>
      <c r="L21" s="519"/>
      <c r="M21" s="1701"/>
      <c r="N21" s="73"/>
    </row>
    <row r="22" spans="1:14">
      <c r="A22" s="53" t="s">
        <v>336</v>
      </c>
      <c r="B22" s="1389">
        <v>196.89301</v>
      </c>
      <c r="C22" s="878">
        <v>166.98927599999999</v>
      </c>
      <c r="D22" s="434">
        <v>171.715532</v>
      </c>
      <c r="E22" s="434">
        <v>18.083739000000001</v>
      </c>
      <c r="F22" s="434">
        <v>19.216024999999998</v>
      </c>
      <c r="G22" s="434">
        <v>21.289273000000001</v>
      </c>
      <c r="H22" s="434">
        <v>27.360085000000002</v>
      </c>
      <c r="I22" s="434">
        <v>27.911753000000001</v>
      </c>
      <c r="J22" s="1392">
        <v>30.035602999999998</v>
      </c>
      <c r="K22" s="1392">
        <v>110.47908700000001</v>
      </c>
      <c r="L22" s="519"/>
      <c r="M22" s="1701"/>
      <c r="N22" s="73"/>
    </row>
    <row r="23" spans="1:14">
      <c r="A23" s="53" t="s">
        <v>337</v>
      </c>
      <c r="B23" s="1389">
        <v>216.27338700000001</v>
      </c>
      <c r="C23" s="878">
        <v>244.463007</v>
      </c>
      <c r="D23" s="434">
        <v>271.74264699999998</v>
      </c>
      <c r="E23" s="434">
        <v>157.09947500000001</v>
      </c>
      <c r="F23" s="434">
        <v>143.26853700000001</v>
      </c>
      <c r="G23" s="434">
        <v>142.98422099999999</v>
      </c>
      <c r="H23" s="434">
        <v>156.242232</v>
      </c>
      <c r="I23" s="434">
        <v>176.29698300000001</v>
      </c>
      <c r="J23" s="1392">
        <v>188.40599399999999</v>
      </c>
      <c r="K23" s="1392">
        <v>419.39435800000001</v>
      </c>
      <c r="L23" s="519"/>
      <c r="M23" s="1701"/>
      <c r="N23" s="73"/>
    </row>
    <row r="24" spans="1:14">
      <c r="A24" s="53" t="s">
        <v>338</v>
      </c>
      <c r="B24" s="1389">
        <v>582.94653300000004</v>
      </c>
      <c r="C24" s="878">
        <v>626.23460299999999</v>
      </c>
      <c r="D24" s="434">
        <v>385.21374800000001</v>
      </c>
      <c r="E24" s="434">
        <v>210.899327</v>
      </c>
      <c r="F24" s="434">
        <v>192.095494</v>
      </c>
      <c r="G24" s="434">
        <v>211.63753299999999</v>
      </c>
      <c r="H24" s="434">
        <v>279.15913799999998</v>
      </c>
      <c r="I24" s="434">
        <v>297.15853900000002</v>
      </c>
      <c r="J24" s="1392">
        <v>339.46137900000002</v>
      </c>
      <c r="K24" s="1392">
        <v>386.21554800000001</v>
      </c>
      <c r="L24" s="519"/>
      <c r="M24" s="1701"/>
      <c r="N24" s="73"/>
    </row>
    <row r="25" spans="1:14">
      <c r="A25" s="53" t="s">
        <v>339</v>
      </c>
      <c r="B25" s="1389">
        <v>92.101823999999993</v>
      </c>
      <c r="C25" s="878">
        <v>46.411394999999999</v>
      </c>
      <c r="D25" s="434">
        <v>309.738857</v>
      </c>
      <c r="E25" s="434">
        <v>499.24100700000002</v>
      </c>
      <c r="F25" s="434">
        <v>407.517313</v>
      </c>
      <c r="G25" s="434">
        <v>460.71914286000003</v>
      </c>
      <c r="H25" s="434">
        <v>721.21038999999996</v>
      </c>
      <c r="I25" s="434">
        <v>630.26845600000001</v>
      </c>
      <c r="J25" s="1392">
        <v>589.19671561000007</v>
      </c>
      <c r="K25" s="1392">
        <v>1183.172605</v>
      </c>
      <c r="L25" s="519"/>
      <c r="M25" s="1701"/>
      <c r="N25" s="73"/>
    </row>
    <row r="26" spans="1:14" ht="8.25" customHeight="1">
      <c r="B26" s="380"/>
      <c r="C26" s="380"/>
      <c r="D26" s="380"/>
      <c r="E26" s="380"/>
      <c r="F26" s="380"/>
      <c r="G26" s="380"/>
      <c r="H26" s="380"/>
      <c r="I26" s="380"/>
      <c r="J26" s="380"/>
      <c r="K26" s="380"/>
    </row>
    <row r="27" spans="1:14" ht="17.25">
      <c r="A27" s="255" t="s">
        <v>34</v>
      </c>
      <c r="B27" s="1291">
        <v>1307.070191</v>
      </c>
      <c r="C27" s="1291">
        <v>1327.866833</v>
      </c>
      <c r="D27" s="1291">
        <v>1305.370854</v>
      </c>
      <c r="E27" s="1291">
        <v>1116.3754000000001</v>
      </c>
      <c r="F27" s="1291">
        <v>1332.3807859999999</v>
      </c>
      <c r="G27" s="1291">
        <v>1604.9936818600004</v>
      </c>
      <c r="H27" s="1291">
        <v>1979.3143219999999</v>
      </c>
      <c r="I27" s="1291">
        <v>2130.3506619999998</v>
      </c>
      <c r="J27" s="1291">
        <v>2361.8996746100001</v>
      </c>
      <c r="K27" s="1291">
        <v>3463.3371943799993</v>
      </c>
    </row>
    <row r="28" spans="1:14" ht="13.5" customHeight="1">
      <c r="A28" s="54"/>
      <c r="C28" s="53" t="s">
        <v>370</v>
      </c>
    </row>
    <row r="29" spans="1:14">
      <c r="A29" s="57" t="s">
        <v>340</v>
      </c>
      <c r="B29" s="257"/>
      <c r="C29" s="1082" t="s">
        <v>437</v>
      </c>
      <c r="D29" s="1082" t="s">
        <v>438</v>
      </c>
      <c r="E29" s="1082" t="s">
        <v>470</v>
      </c>
      <c r="F29" s="1082" t="s">
        <v>529</v>
      </c>
      <c r="G29" s="1082" t="s">
        <v>1038</v>
      </c>
      <c r="H29" s="1082" t="s">
        <v>1251</v>
      </c>
      <c r="I29" s="1082" t="s">
        <v>1339</v>
      </c>
      <c r="J29" s="1082" t="s">
        <v>1396</v>
      </c>
      <c r="K29" s="1082" t="s">
        <v>1738</v>
      </c>
    </row>
    <row r="30" spans="1:14" ht="15.75" thickBot="1">
      <c r="A30" s="427" t="s">
        <v>341</v>
      </c>
      <c r="B30" s="466"/>
      <c r="C30" s="1083">
        <v>1.5910883855509761E-2</v>
      </c>
      <c r="D30" s="1083">
        <v>-1.6941442048955868E-2</v>
      </c>
      <c r="E30" s="1083">
        <v>-0.14478295836073563</v>
      </c>
      <c r="F30" s="1083">
        <v>0.19348812773910984</v>
      </c>
      <c r="G30" s="1083">
        <v>0.20460584445864294</v>
      </c>
      <c r="H30" s="1083">
        <v>0.23322250073047357</v>
      </c>
      <c r="I30" s="1083">
        <v>7.6307405206559098E-2</v>
      </c>
      <c r="J30" s="1083">
        <v>0.10869056289194146</v>
      </c>
      <c r="K30" s="1083">
        <v>0.46633543821113821</v>
      </c>
    </row>
    <row r="31" spans="1:14" ht="16.5" thickTop="1">
      <c r="A31" s="41" t="s">
        <v>1894</v>
      </c>
    </row>
    <row r="32" spans="1:14" ht="15.75">
      <c r="A32" s="41" t="s">
        <v>2044</v>
      </c>
    </row>
    <row r="33" spans="1:1" ht="15.75">
      <c r="A33" s="9" t="s">
        <v>1325</v>
      </c>
    </row>
    <row r="34" spans="1:1">
      <c r="A34" s="1379" t="s">
        <v>1879</v>
      </c>
    </row>
    <row r="35" spans="1:1" ht="15.75">
      <c r="A35" s="523" t="s">
        <v>1307</v>
      </c>
    </row>
    <row r="36" spans="1:1">
      <c r="A36" s="178"/>
    </row>
    <row r="37" spans="1:1">
      <c r="A37" s="178"/>
    </row>
    <row r="38" spans="1:1">
      <c r="A38" s="178"/>
    </row>
    <row r="39" spans="1:1">
      <c r="A39" s="178"/>
    </row>
    <row r="40" spans="1:1">
      <c r="A40" s="178"/>
    </row>
    <row r="41" spans="1:1">
      <c r="A41" s="178"/>
    </row>
  </sheetData>
  <customSheetViews>
    <customSheetView guid="{45E423DD-7FD2-487F-8372-5798D7D06C15}" showPageBreaks="1" showGridLines="0" printArea="1" hiddenRows="1" topLeftCell="A3">
      <selection activeCell="A10" sqref="A10"/>
      <pageMargins left="1.2" right="0.75" top="0.81" bottom="0.84" header="0.5" footer="0.5"/>
      <pageSetup scale="85" orientation="landscape" r:id="rId1"/>
      <headerFooter alignWithMargins="0"/>
    </customSheetView>
    <customSheetView guid="{B297ACE3-C144-4411-A206-EE5C8D41CE1C}" hiddenRows="1" topLeftCell="A18">
      <selection activeCell="H39" sqref="H39"/>
      <pageMargins left="1.2" right="0.75" top="0.81" bottom="0.84" header="0.5" footer="0.5"/>
      <pageSetup scale="85" orientation="landscape" r:id="rId2"/>
      <headerFooter alignWithMargins="0"/>
    </customSheetView>
    <customSheetView guid="{67BA8672-8137-4028-84CD-AA630649A2B3}" hiddenRows="1" showRuler="0" topLeftCell="A3">
      <selection activeCell="A10" sqref="A10"/>
      <pageMargins left="1.2" right="0.75" top="0.81" bottom="0.84" header="0.5" footer="0.5"/>
      <pageSetup scale="85" orientation="landscape" r:id="rId3"/>
      <headerFooter alignWithMargins="0"/>
    </customSheetView>
    <customSheetView guid="{51F1D52B-5D55-4FCC-809B-9B4CC86C88B9}" showGridLines="0" hiddenRows="1" topLeftCell="A3">
      <selection activeCell="A10" sqref="A10"/>
      <pageMargins left="1.2" right="0.75" top="0.81" bottom="0.84" header="0.5" footer="0.5"/>
      <pageSetup scale="85" orientation="landscape" r:id="rId4"/>
      <headerFooter alignWithMargins="0"/>
    </customSheetView>
  </customSheetViews>
  <phoneticPr fontId="38" type="noConversion"/>
  <pageMargins left="1.0629921259842521" right="0.35433070866141736" top="0.70866141732283472" bottom="0.47244094488188981" header="0.23622047244094491" footer="0.15748031496062992"/>
  <pageSetup scale="86" orientation="landscape" r:id="rId5"/>
  <headerFooter alignWithMargins="0"/>
  <drawing r:id="rId6"/>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showGridLines="0" topLeftCell="A21" zoomScaleNormal="100" workbookViewId="0">
      <selection activeCell="A3" sqref="A1:XFD1048576"/>
    </sheetView>
  </sheetViews>
  <sheetFormatPr defaultColWidth="9.140625" defaultRowHeight="15"/>
  <cols>
    <col min="1" max="1" width="24" style="53" customWidth="1"/>
    <col min="2" max="10" width="11.5703125" style="53" customWidth="1"/>
    <col min="11" max="16384" width="9.140625" style="53"/>
  </cols>
  <sheetData>
    <row r="1" spans="1:13" hidden="1"/>
    <row r="2" spans="1:13" hidden="1"/>
    <row r="3" spans="1:13">
      <c r="A3" s="57" t="s">
        <v>281</v>
      </c>
      <c r="B3" s="57"/>
      <c r="C3" s="57"/>
      <c r="D3" s="57"/>
      <c r="E3" s="57"/>
      <c r="F3" s="57"/>
      <c r="G3" s="57"/>
      <c r="H3" s="808"/>
      <c r="I3" s="967"/>
      <c r="J3" s="967">
        <v>130</v>
      </c>
    </row>
    <row r="4" spans="1:13">
      <c r="C4" s="53" t="s">
        <v>370</v>
      </c>
    </row>
    <row r="8" spans="1:13">
      <c r="A8" s="66" t="s">
        <v>246</v>
      </c>
    </row>
    <row r="9" spans="1:13">
      <c r="A9" s="66" t="s">
        <v>1421</v>
      </c>
    </row>
    <row r="10" spans="1:13">
      <c r="A10" s="66" t="s">
        <v>1542</v>
      </c>
    </row>
    <row r="11" spans="1:13">
      <c r="A11" s="53" t="s">
        <v>359</v>
      </c>
    </row>
    <row r="12" spans="1:13" ht="19.5" customHeight="1">
      <c r="A12" s="60" t="s">
        <v>327</v>
      </c>
      <c r="B12" s="1241">
        <v>2011</v>
      </c>
      <c r="C12" s="1241">
        <v>2012</v>
      </c>
      <c r="D12" s="1241">
        <v>2013</v>
      </c>
      <c r="E12" s="1396">
        <v>2014</v>
      </c>
      <c r="F12" s="1396">
        <v>2015</v>
      </c>
      <c r="G12" s="1396">
        <v>2016</v>
      </c>
      <c r="H12" s="1396">
        <v>2017</v>
      </c>
      <c r="I12" s="1396">
        <v>2018</v>
      </c>
      <c r="J12" s="588" t="s">
        <v>1703</v>
      </c>
    </row>
    <row r="13" spans="1:13" ht="10.5" customHeight="1">
      <c r="A13" s="228"/>
      <c r="B13" s="120"/>
      <c r="C13" s="120"/>
      <c r="D13" s="120"/>
      <c r="E13" s="120"/>
      <c r="F13" s="120"/>
      <c r="G13" s="120"/>
      <c r="H13" s="120"/>
      <c r="I13" s="120"/>
      <c r="J13" s="120"/>
    </row>
    <row r="14" spans="1:13">
      <c r="A14" s="53" t="s">
        <v>328</v>
      </c>
      <c r="B14" s="819">
        <v>1E-8</v>
      </c>
      <c r="C14" s="819">
        <v>88.585783300000017</v>
      </c>
      <c r="D14" s="819">
        <v>91.647478180000007</v>
      </c>
      <c r="E14" s="819">
        <v>96.190365880000002</v>
      </c>
      <c r="F14" s="819">
        <v>100.16371153</v>
      </c>
      <c r="G14" s="819">
        <v>91.673838440000011</v>
      </c>
      <c r="H14" s="819">
        <v>108.49113111</v>
      </c>
      <c r="I14" s="1247">
        <v>103.06908428</v>
      </c>
      <c r="J14" s="1247">
        <v>111.68158811000002</v>
      </c>
      <c r="K14" s="73"/>
      <c r="L14" s="73"/>
      <c r="M14" s="73"/>
    </row>
    <row r="15" spans="1:13">
      <c r="A15" s="53" t="s">
        <v>329</v>
      </c>
      <c r="B15" s="819">
        <v>1E-8</v>
      </c>
      <c r="C15" s="819">
        <v>82.579592180000006</v>
      </c>
      <c r="D15" s="819">
        <v>105.27429708</v>
      </c>
      <c r="E15" s="819">
        <v>101.24588295999999</v>
      </c>
      <c r="F15" s="819">
        <v>97.554636460000012</v>
      </c>
      <c r="G15" s="819">
        <v>101.59786655000001</v>
      </c>
      <c r="H15" s="819">
        <v>108.52477617</v>
      </c>
      <c r="I15" s="1247">
        <v>104.80695986000001</v>
      </c>
      <c r="J15" s="1247">
        <v>109.35457373</v>
      </c>
      <c r="K15" s="73"/>
      <c r="L15" s="73"/>
      <c r="M15" s="73"/>
    </row>
    <row r="16" spans="1:13">
      <c r="A16" s="53" t="s">
        <v>330</v>
      </c>
      <c r="B16" s="819">
        <v>1E-8</v>
      </c>
      <c r="C16" s="819">
        <v>101.64975059000001</v>
      </c>
      <c r="D16" s="819">
        <v>110.66161321</v>
      </c>
      <c r="E16" s="819">
        <v>109.00257661000001</v>
      </c>
      <c r="F16" s="819">
        <v>100.43205933000002</v>
      </c>
      <c r="G16" s="819">
        <v>104.3566345</v>
      </c>
      <c r="H16" s="819">
        <v>105.28822973999999</v>
      </c>
      <c r="I16" s="1247">
        <v>106.71240500999998</v>
      </c>
      <c r="J16" s="1247">
        <v>107.93312044</v>
      </c>
      <c r="K16" s="73"/>
      <c r="L16" s="73"/>
      <c r="M16" s="73"/>
    </row>
    <row r="17" spans="1:13">
      <c r="A17" s="53" t="s">
        <v>331</v>
      </c>
      <c r="B17" s="819">
        <v>1E-8</v>
      </c>
      <c r="C17" s="819">
        <v>92.480385650000002</v>
      </c>
      <c r="D17" s="819">
        <v>106.12604954999999</v>
      </c>
      <c r="E17" s="819">
        <v>109.24315315000001</v>
      </c>
      <c r="F17" s="819">
        <v>100.05082161</v>
      </c>
      <c r="G17" s="819">
        <v>101.78124968</v>
      </c>
      <c r="H17" s="819">
        <v>102.61894342000001</v>
      </c>
      <c r="I17" s="1247">
        <v>99.543267549999996</v>
      </c>
      <c r="J17" s="1247">
        <v>102.65593611999999</v>
      </c>
      <c r="K17" s="73"/>
      <c r="L17" s="73"/>
      <c r="M17" s="73"/>
    </row>
    <row r="18" spans="1:13">
      <c r="A18" s="53" t="s">
        <v>332</v>
      </c>
      <c r="B18" s="819">
        <v>1E-8</v>
      </c>
      <c r="C18" s="819">
        <v>85.440796169999999</v>
      </c>
      <c r="D18" s="819">
        <v>103.61826059000001</v>
      </c>
      <c r="E18" s="819">
        <v>105.88156968000001</v>
      </c>
      <c r="F18" s="819">
        <v>103.57107192000001</v>
      </c>
      <c r="G18" s="819">
        <v>99.129231650000008</v>
      </c>
      <c r="H18" s="819">
        <v>100.72042673</v>
      </c>
      <c r="I18" s="1247">
        <v>108.52752965000001</v>
      </c>
      <c r="J18" s="1247">
        <v>107.30292617000001</v>
      </c>
      <c r="K18" s="73"/>
      <c r="L18" s="73"/>
      <c r="M18" s="73"/>
    </row>
    <row r="19" spans="1:13">
      <c r="A19" s="53" t="s">
        <v>333</v>
      </c>
      <c r="B19" s="819">
        <v>1E-8</v>
      </c>
      <c r="C19" s="819">
        <v>90.365160279999998</v>
      </c>
      <c r="D19" s="819">
        <v>116.0433044</v>
      </c>
      <c r="E19" s="819">
        <v>100.93208765</v>
      </c>
      <c r="F19" s="819">
        <v>102.41813526999999</v>
      </c>
      <c r="G19" s="819">
        <v>108.03010906999999</v>
      </c>
      <c r="H19" s="819">
        <v>107.27610970000001</v>
      </c>
      <c r="I19" s="1247">
        <v>104.59486861999999</v>
      </c>
      <c r="J19" s="1247">
        <v>107.31709839</v>
      </c>
      <c r="K19" s="73"/>
      <c r="L19" s="73"/>
      <c r="M19" s="73"/>
    </row>
    <row r="20" spans="1:13">
      <c r="A20" s="53" t="s">
        <v>334</v>
      </c>
      <c r="B20" s="819">
        <v>1E-8</v>
      </c>
      <c r="C20" s="819">
        <v>95.546317060000007</v>
      </c>
      <c r="D20" s="819">
        <v>103.54420489</v>
      </c>
      <c r="E20" s="819">
        <v>101.94948122999999</v>
      </c>
      <c r="F20" s="819">
        <v>101.57601213</v>
      </c>
      <c r="G20" s="819">
        <v>102.26717658000001</v>
      </c>
      <c r="H20" s="819">
        <v>105.10634420999999</v>
      </c>
      <c r="I20" s="1247">
        <v>104.86011368999999</v>
      </c>
      <c r="J20" s="1247">
        <v>103.91838784999999</v>
      </c>
      <c r="K20" s="73"/>
      <c r="L20" s="73"/>
      <c r="M20" s="73"/>
    </row>
    <row r="21" spans="1:13">
      <c r="A21" s="53" t="s">
        <v>335</v>
      </c>
      <c r="B21" s="819">
        <v>70.587364449999995</v>
      </c>
      <c r="C21" s="819">
        <v>97.654196319999997</v>
      </c>
      <c r="D21" s="819">
        <v>101.914849</v>
      </c>
      <c r="E21" s="819">
        <v>103.20021517999999</v>
      </c>
      <c r="F21" s="819">
        <v>98.395801062999993</v>
      </c>
      <c r="G21" s="819">
        <v>102.34597556999999</v>
      </c>
      <c r="H21" s="819">
        <v>103.63529799</v>
      </c>
      <c r="I21" s="1247">
        <v>109.66128222</v>
      </c>
      <c r="J21" s="1247">
        <v>106.88869175999999</v>
      </c>
      <c r="K21" s="73"/>
      <c r="L21" s="73"/>
      <c r="M21" s="73"/>
    </row>
    <row r="22" spans="1:13">
      <c r="A22" s="53" t="s">
        <v>336</v>
      </c>
      <c r="B22" s="819">
        <v>102.74011744000001</v>
      </c>
      <c r="C22" s="819">
        <v>83.848612450000005</v>
      </c>
      <c r="D22" s="819">
        <v>103.56409790000001</v>
      </c>
      <c r="E22" s="819">
        <v>102.28330101</v>
      </c>
      <c r="F22" s="819">
        <v>100.16702186400001</v>
      </c>
      <c r="G22" s="819">
        <v>102.50660362000001</v>
      </c>
      <c r="H22" s="819">
        <v>102.61557392</v>
      </c>
      <c r="I22" s="1247">
        <v>105.00126998</v>
      </c>
      <c r="J22" s="1247">
        <v>104.08706491</v>
      </c>
      <c r="K22" s="73"/>
      <c r="L22" s="73"/>
      <c r="M22" s="73"/>
    </row>
    <row r="23" spans="1:13">
      <c r="A23" s="53" t="s">
        <v>337</v>
      </c>
      <c r="B23" s="819">
        <v>96.603107460000004</v>
      </c>
      <c r="C23" s="819">
        <v>94.752264920000002</v>
      </c>
      <c r="D23" s="819">
        <v>97.933768199999989</v>
      </c>
      <c r="E23" s="819">
        <v>100.25872163</v>
      </c>
      <c r="F23" s="819">
        <v>98.927086067000005</v>
      </c>
      <c r="G23" s="819">
        <v>98.104476730000002</v>
      </c>
      <c r="H23" s="819">
        <v>104.82951647</v>
      </c>
      <c r="I23" s="1247">
        <v>108.57456333</v>
      </c>
      <c r="J23" s="1247">
        <v>103.04435192</v>
      </c>
      <c r="K23" s="73"/>
      <c r="L23" s="73"/>
      <c r="M23" s="73"/>
    </row>
    <row r="24" spans="1:13">
      <c r="A24" s="53" t="s">
        <v>338</v>
      </c>
      <c r="B24" s="819">
        <v>97.977040700000003</v>
      </c>
      <c r="C24" s="819">
        <v>87.68232501</v>
      </c>
      <c r="D24" s="819">
        <v>99.87909209</v>
      </c>
      <c r="E24" s="819">
        <v>96.566088229999991</v>
      </c>
      <c r="F24" s="819">
        <v>106.390266017</v>
      </c>
      <c r="G24" s="819">
        <v>100.53909158</v>
      </c>
      <c r="H24" s="819">
        <v>100.22248693</v>
      </c>
      <c r="I24" s="1247">
        <v>102.29956655000001</v>
      </c>
      <c r="J24" s="1247">
        <v>102.46683112999999</v>
      </c>
      <c r="K24" s="73"/>
      <c r="L24" s="73"/>
      <c r="M24" s="73"/>
    </row>
    <row r="25" spans="1:13">
      <c r="A25" s="53" t="s">
        <v>339</v>
      </c>
      <c r="B25" s="819">
        <v>84.282487459999999</v>
      </c>
      <c r="C25" s="819">
        <v>75.155359840000003</v>
      </c>
      <c r="D25" s="819">
        <v>87.249620919999984</v>
      </c>
      <c r="E25" s="819">
        <v>93.890983219999995</v>
      </c>
      <c r="F25" s="819">
        <v>99.410081029500006</v>
      </c>
      <c r="G25" s="819">
        <v>97.588885230000002</v>
      </c>
      <c r="H25" s="819">
        <v>101.13429103999999</v>
      </c>
      <c r="I25" s="1247">
        <v>104.31213902000002</v>
      </c>
      <c r="J25" s="1247">
        <v>101.92466243999999</v>
      </c>
      <c r="K25" s="73"/>
      <c r="L25" s="73"/>
      <c r="M25" s="73"/>
    </row>
    <row r="26" spans="1:13" ht="8.25" customHeight="1">
      <c r="B26" s="120"/>
      <c r="C26" s="120"/>
      <c r="D26" s="120"/>
      <c r="E26" s="120"/>
      <c r="F26" s="120"/>
      <c r="G26" s="120"/>
      <c r="H26" s="120"/>
      <c r="I26" s="120"/>
      <c r="J26" s="120"/>
    </row>
    <row r="27" spans="1:13" ht="17.25">
      <c r="A27" s="255" t="s">
        <v>34</v>
      </c>
      <c r="B27" s="1291">
        <v>452.19011757999999</v>
      </c>
      <c r="C27" s="1291">
        <v>1075.7405437700002</v>
      </c>
      <c r="D27" s="1291">
        <v>1227.4566360100002</v>
      </c>
      <c r="E27" s="1291">
        <v>1220.6444264300001</v>
      </c>
      <c r="F27" s="1291">
        <v>1209.0567042905</v>
      </c>
      <c r="G27" s="1291">
        <v>1209.9211392</v>
      </c>
      <c r="H27" s="1291">
        <v>1250.46312743</v>
      </c>
      <c r="I27" s="1291">
        <v>1261.9630497600001</v>
      </c>
      <c r="J27" s="1291">
        <v>1268.5752329699999</v>
      </c>
    </row>
    <row r="28" spans="1:13" ht="13.5" customHeight="1">
      <c r="A28" s="54"/>
      <c r="B28" s="170" t="s">
        <v>370</v>
      </c>
      <c r="C28" s="170"/>
      <c r="D28" s="170"/>
      <c r="E28" s="170"/>
      <c r="F28" s="170"/>
      <c r="G28" s="170"/>
      <c r="H28" s="170"/>
      <c r="I28" s="170"/>
      <c r="J28" s="170"/>
    </row>
    <row r="29" spans="1:13">
      <c r="A29" s="57" t="s">
        <v>340</v>
      </c>
      <c r="B29" s="1080"/>
      <c r="C29" s="1082" t="s">
        <v>438</v>
      </c>
      <c r="D29" s="1082" t="s">
        <v>470</v>
      </c>
      <c r="E29" s="1082" t="s">
        <v>529</v>
      </c>
      <c r="F29" s="1082" t="s">
        <v>1038</v>
      </c>
      <c r="G29" s="1082" t="s">
        <v>1251</v>
      </c>
      <c r="H29" s="1082" t="s">
        <v>1339</v>
      </c>
      <c r="I29" s="1082" t="s">
        <v>1396</v>
      </c>
      <c r="J29" s="1082" t="s">
        <v>1738</v>
      </c>
    </row>
    <row r="30" spans="1:13" ht="15.75" thickBot="1">
      <c r="A30" s="427" t="s">
        <v>341</v>
      </c>
      <c r="B30" s="1081"/>
      <c r="C30" s="1083">
        <v>1.3789563326307848</v>
      </c>
      <c r="D30" s="1083">
        <v>0.14103409332170513</v>
      </c>
      <c r="E30" s="1083">
        <v>-5.5498576325629934E-3</v>
      </c>
      <c r="F30" s="1083">
        <v>-9.4931184615248965E-3</v>
      </c>
      <c r="G30" s="1083">
        <v>7.1496639192547562E-4</v>
      </c>
      <c r="H30" s="1083">
        <v>3.3507959251630526E-2</v>
      </c>
      <c r="I30" s="1083">
        <v>9.1965305315599988E-3</v>
      </c>
      <c r="J30" s="1083">
        <v>5.2396012793380908E-3</v>
      </c>
    </row>
    <row r="31" spans="1:13" ht="16.5" thickTop="1">
      <c r="A31" s="41" t="s">
        <v>1909</v>
      </c>
    </row>
    <row r="32" spans="1:13" ht="15.75">
      <c r="A32" s="9" t="s">
        <v>1439</v>
      </c>
    </row>
    <row r="33" spans="1:1">
      <c r="A33" s="1379" t="s">
        <v>1879</v>
      </c>
    </row>
    <row r="34" spans="1:1" ht="15.75">
      <c r="A34" s="523" t="s">
        <v>1306</v>
      </c>
    </row>
    <row r="35" spans="1:1">
      <c r="A35" s="506"/>
    </row>
    <row r="36" spans="1:1">
      <c r="A36" s="42"/>
    </row>
    <row r="37" spans="1:1">
      <c r="A37" s="506"/>
    </row>
    <row r="38" spans="1:1">
      <c r="A38" s="506"/>
    </row>
    <row r="39" spans="1:1">
      <c r="A39" s="506"/>
    </row>
    <row r="40" spans="1:1">
      <c r="A40" s="506"/>
    </row>
  </sheetData>
  <phoneticPr fontId="148" type="noConversion"/>
  <pageMargins left="1.0236220472440944" right="0.70866141732283472" top="0.74803149606299213" bottom="0.74803149606299213" header="0.31496062992125984" footer="0.31496062992125984"/>
  <pageSetup scale="84" orientation="landscape" r:id="rId1"/>
  <rowBreaks count="1" manualBreakCount="1">
    <brk id="37" max="16383" man="1"/>
  </rowBreaks>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K37"/>
  <sheetViews>
    <sheetView showGridLines="0" zoomScaleNormal="100" workbookViewId="0">
      <selection activeCell="C15" sqref="C15"/>
    </sheetView>
  </sheetViews>
  <sheetFormatPr defaultColWidth="11.42578125" defaultRowHeight="15"/>
  <cols>
    <col min="1" max="1" width="23.7109375" style="53" customWidth="1"/>
    <col min="2" max="11" width="11.5703125" style="53" customWidth="1"/>
    <col min="12" max="16384" width="11.42578125" style="53"/>
  </cols>
  <sheetData>
    <row r="1" spans="1:11">
      <c r="A1" s="57" t="s">
        <v>281</v>
      </c>
      <c r="B1" s="57"/>
      <c r="C1" s="57"/>
      <c r="D1" s="57"/>
      <c r="E1" s="57"/>
      <c r="F1" s="57"/>
      <c r="G1" s="57"/>
      <c r="H1" s="57"/>
      <c r="I1" s="808"/>
      <c r="J1" s="808"/>
      <c r="K1" s="808">
        <v>131</v>
      </c>
    </row>
    <row r="8" spans="1:11">
      <c r="A8" s="55" t="s">
        <v>1423</v>
      </c>
    </row>
    <row r="9" spans="1:11">
      <c r="A9" s="66" t="s">
        <v>1393</v>
      </c>
    </row>
    <row r="10" spans="1:11">
      <c r="A10" s="66" t="s">
        <v>1542</v>
      </c>
    </row>
    <row r="11" spans="1:11">
      <c r="A11" s="53" t="s">
        <v>359</v>
      </c>
    </row>
    <row r="12" spans="1:11" ht="13.5" customHeight="1">
      <c r="A12" s="1885" t="s">
        <v>342</v>
      </c>
      <c r="B12" s="1919">
        <v>2010</v>
      </c>
      <c r="C12" s="1919">
        <v>2011</v>
      </c>
      <c r="D12" s="1919">
        <v>2012</v>
      </c>
      <c r="E12" s="1919">
        <v>2013</v>
      </c>
      <c r="F12" s="1919">
        <v>2014</v>
      </c>
      <c r="G12" s="1919">
        <v>2015</v>
      </c>
      <c r="H12" s="1919">
        <v>2016</v>
      </c>
      <c r="I12" s="1919">
        <v>2017</v>
      </c>
      <c r="J12" s="1919">
        <v>2018</v>
      </c>
      <c r="K12" s="1925" t="s">
        <v>1549</v>
      </c>
    </row>
    <row r="13" spans="1:11" ht="13.5" customHeight="1">
      <c r="A13" s="1885"/>
      <c r="B13" s="1919"/>
      <c r="C13" s="1919"/>
      <c r="D13" s="1919"/>
      <c r="E13" s="1919"/>
      <c r="F13" s="1919"/>
      <c r="G13" s="1919"/>
      <c r="H13" s="1919"/>
      <c r="I13" s="1919"/>
      <c r="J13" s="1919"/>
      <c r="K13" s="1925"/>
    </row>
    <row r="14" spans="1:11" ht="9" customHeight="1">
      <c r="A14" s="228"/>
      <c r="B14" s="120"/>
      <c r="C14" s="120"/>
      <c r="D14" s="120"/>
      <c r="E14" s="120"/>
      <c r="F14" s="120"/>
      <c r="G14" s="120"/>
      <c r="H14" s="120"/>
      <c r="I14" s="120"/>
      <c r="J14" s="120"/>
      <c r="K14" s="120"/>
    </row>
    <row r="15" spans="1:11" ht="15.75">
      <c r="A15" s="53" t="s">
        <v>328</v>
      </c>
      <c r="B15" s="262">
        <v>411.2</v>
      </c>
      <c r="C15" s="1387">
        <v>476.76423512000008</v>
      </c>
      <c r="D15" s="1387">
        <v>468.53453632000003</v>
      </c>
      <c r="E15" s="1273">
        <v>544.74896772</v>
      </c>
      <c r="F15" s="434">
        <v>568.57469787000002</v>
      </c>
      <c r="G15" s="434">
        <v>692.23144967999997</v>
      </c>
      <c r="H15" s="1397">
        <v>643.28370477999999</v>
      </c>
      <c r="I15" s="63">
        <v>777.98417959999995</v>
      </c>
      <c r="J15" s="63">
        <v>799.80481699999996</v>
      </c>
      <c r="K15" s="63">
        <v>951.92734937</v>
      </c>
    </row>
    <row r="16" spans="1:11" ht="15.75">
      <c r="A16" s="53" t="s">
        <v>329</v>
      </c>
      <c r="B16" s="262">
        <v>461</v>
      </c>
      <c r="C16" s="1387">
        <v>463.68055404</v>
      </c>
      <c r="D16" s="1387">
        <v>575.14267169000004</v>
      </c>
      <c r="E16" s="1273">
        <v>503.71052127000002</v>
      </c>
      <c r="F16" s="434">
        <v>589.43364069000006</v>
      </c>
      <c r="G16" s="434">
        <v>665.97739894999995</v>
      </c>
      <c r="H16" s="1397">
        <v>691.58089073999997</v>
      </c>
      <c r="I16" s="63">
        <v>742.49799331999998</v>
      </c>
      <c r="J16" s="63">
        <v>755.06704946000013</v>
      </c>
      <c r="K16" s="63">
        <v>1057.7796811199999</v>
      </c>
    </row>
    <row r="17" spans="1:11" ht="15.75">
      <c r="A17" s="53" t="s">
        <v>330</v>
      </c>
      <c r="B17" s="262">
        <v>422.70000000000005</v>
      </c>
      <c r="C17" s="1387">
        <v>481.58773854000003</v>
      </c>
      <c r="D17" s="1387">
        <v>575.14267169000004</v>
      </c>
      <c r="E17" s="1273">
        <v>526.59146849000001</v>
      </c>
      <c r="F17" s="434">
        <v>660.06217377999997</v>
      </c>
      <c r="G17" s="434">
        <v>680.60869286000002</v>
      </c>
      <c r="H17" s="1397">
        <v>797.84190405999993</v>
      </c>
      <c r="I17" s="63">
        <v>762.18137167999998</v>
      </c>
      <c r="J17" s="63">
        <v>850.49078021000003</v>
      </c>
      <c r="K17" s="63">
        <v>1029.4452917999999</v>
      </c>
    </row>
    <row r="18" spans="1:11" ht="15.75">
      <c r="A18" s="53" t="s">
        <v>331</v>
      </c>
      <c r="B18" s="262">
        <v>438.70000000000005</v>
      </c>
      <c r="C18" s="1387">
        <v>465.88080836000006</v>
      </c>
      <c r="D18" s="1387">
        <v>575.14267169000004</v>
      </c>
      <c r="E18" s="1273">
        <v>553.39010827000004</v>
      </c>
      <c r="F18" s="434">
        <v>605.11527744</v>
      </c>
      <c r="G18" s="434">
        <v>706.45316905000004</v>
      </c>
      <c r="H18" s="1397">
        <v>732.58162850999997</v>
      </c>
      <c r="I18" s="63">
        <v>784.41401196000004</v>
      </c>
      <c r="J18" s="63">
        <v>847.8310358199999</v>
      </c>
      <c r="K18" s="63">
        <v>1084.6314664900001</v>
      </c>
    </row>
    <row r="19" spans="1:11" ht="15.75">
      <c r="A19" s="53" t="s">
        <v>332</v>
      </c>
      <c r="B19" s="262">
        <v>344.9</v>
      </c>
      <c r="C19" s="1387">
        <v>390.24</v>
      </c>
      <c r="D19" s="1387">
        <v>575.14267169000004</v>
      </c>
      <c r="E19" s="1273">
        <v>445.23713355999996</v>
      </c>
      <c r="F19" s="434">
        <v>530.51116179999997</v>
      </c>
      <c r="G19" s="434">
        <v>572.41549193000003</v>
      </c>
      <c r="H19" s="1397">
        <v>590.50100636999991</v>
      </c>
      <c r="I19" s="63">
        <v>650.80885512999998</v>
      </c>
      <c r="J19" s="63">
        <v>687.36908115999995</v>
      </c>
      <c r="K19" s="63">
        <v>926.61532610999996</v>
      </c>
    </row>
    <row r="20" spans="1:11" ht="15.75">
      <c r="A20" s="53" t="s">
        <v>333</v>
      </c>
      <c r="B20" s="262">
        <v>350.4</v>
      </c>
      <c r="C20" s="1387">
        <v>357.23950740000004</v>
      </c>
      <c r="D20" s="1387">
        <v>575.14267169000004</v>
      </c>
      <c r="E20" s="1273">
        <v>438.06894669999997</v>
      </c>
      <c r="F20" s="434">
        <v>526.84210173999998</v>
      </c>
      <c r="G20" s="434">
        <v>557.94965446999993</v>
      </c>
      <c r="H20" s="1397">
        <v>613.68479797000009</v>
      </c>
      <c r="I20" s="63">
        <v>714.96110435000003</v>
      </c>
      <c r="J20" s="63">
        <v>755.71156404999988</v>
      </c>
      <c r="K20" s="63">
        <v>856.48660522</v>
      </c>
    </row>
    <row r="21" spans="1:11" ht="15.75">
      <c r="A21" s="53" t="s">
        <v>334</v>
      </c>
      <c r="B21" s="262">
        <v>384.5</v>
      </c>
      <c r="C21" s="1387">
        <v>412.94475565000005</v>
      </c>
      <c r="D21" s="1387">
        <v>575.14267169000004</v>
      </c>
      <c r="E21" s="1273">
        <v>501.9389918600001</v>
      </c>
      <c r="F21" s="434">
        <v>586.06663299000002</v>
      </c>
      <c r="G21" s="434">
        <v>690.89237537000008</v>
      </c>
      <c r="H21" s="1397">
        <v>693.95191360000001</v>
      </c>
      <c r="I21" s="63">
        <v>757.97376128000008</v>
      </c>
      <c r="J21" s="63">
        <v>828.17699603999995</v>
      </c>
      <c r="K21" s="63">
        <v>891.47008726000001</v>
      </c>
    </row>
    <row r="22" spans="1:11" ht="15.75">
      <c r="A22" s="53" t="s">
        <v>335</v>
      </c>
      <c r="B22" s="262">
        <v>427.4</v>
      </c>
      <c r="C22" s="1387">
        <v>450.23222034000003</v>
      </c>
      <c r="D22" s="1387">
        <v>575.14267169000004</v>
      </c>
      <c r="E22" s="1273">
        <v>531.99098046000006</v>
      </c>
      <c r="F22" s="434">
        <v>623.61531367999999</v>
      </c>
      <c r="G22" s="434">
        <v>710.49154698999996</v>
      </c>
      <c r="H22" s="1397">
        <v>779.13219987000014</v>
      </c>
      <c r="I22" s="63">
        <v>766.71034254999995</v>
      </c>
      <c r="J22" s="63">
        <v>1025.2864226500001</v>
      </c>
      <c r="K22" s="63">
        <v>893.62311618000001</v>
      </c>
    </row>
    <row r="23" spans="1:11" ht="15.75">
      <c r="A23" s="53" t="s">
        <v>336</v>
      </c>
      <c r="B23" s="262">
        <v>372.3</v>
      </c>
      <c r="C23" s="1387">
        <v>365.39706618000002</v>
      </c>
      <c r="D23" s="1387">
        <v>575.14267169000004</v>
      </c>
      <c r="E23" s="1273">
        <v>433.87039737000003</v>
      </c>
      <c r="F23" s="434">
        <v>555.43045013000005</v>
      </c>
      <c r="G23" s="434">
        <v>628.68028247999996</v>
      </c>
      <c r="H23" s="1397">
        <v>656.43365754999991</v>
      </c>
      <c r="I23" s="63">
        <v>630.6448657200001</v>
      </c>
      <c r="J23" s="63">
        <v>818.94233379000002</v>
      </c>
      <c r="K23" s="63">
        <v>808.84333517000005</v>
      </c>
    </row>
    <row r="24" spans="1:11" ht="15.75">
      <c r="A24" s="53" t="s">
        <v>337</v>
      </c>
      <c r="B24" s="262">
        <v>281.60000000000002</v>
      </c>
      <c r="C24" s="1387">
        <v>332.74151316000001</v>
      </c>
      <c r="D24" s="1387">
        <v>575.14267169000004</v>
      </c>
      <c r="E24" s="1273">
        <v>431.02326386000004</v>
      </c>
      <c r="F24" s="434">
        <v>424.14685760999998</v>
      </c>
      <c r="G24" s="434">
        <v>474.36178336999996</v>
      </c>
      <c r="H24" s="1397">
        <v>497.28362802999999</v>
      </c>
      <c r="I24" s="63">
        <v>492.55636334000008</v>
      </c>
      <c r="J24" s="63">
        <v>677.70496275000005</v>
      </c>
      <c r="K24" s="63">
        <v>661.66756071999998</v>
      </c>
    </row>
    <row r="25" spans="1:11" ht="15.75">
      <c r="A25" s="53" t="s">
        <v>338</v>
      </c>
      <c r="B25" s="262">
        <v>343</v>
      </c>
      <c r="C25" s="1387">
        <v>367.20754357999999</v>
      </c>
      <c r="D25" s="1387">
        <v>575.14267169000004</v>
      </c>
      <c r="E25" s="1273">
        <v>421.68063044000002</v>
      </c>
      <c r="F25" s="434">
        <v>460.14997704999996</v>
      </c>
      <c r="G25" s="434">
        <v>565.5861625</v>
      </c>
      <c r="H25" s="1397">
        <v>589.32399706000001</v>
      </c>
      <c r="I25" s="63">
        <v>638.59364370999992</v>
      </c>
      <c r="J25" s="63">
        <v>758.41700534000006</v>
      </c>
      <c r="K25" s="63">
        <v>730.08840934</v>
      </c>
    </row>
    <row r="26" spans="1:11" ht="15.75">
      <c r="A26" s="53" t="s">
        <v>339</v>
      </c>
      <c r="B26" s="262">
        <v>348.8</v>
      </c>
      <c r="C26" s="1387">
        <v>412.47397143000001</v>
      </c>
      <c r="D26" s="1387">
        <v>575.14267169000004</v>
      </c>
      <c r="E26" s="1273">
        <v>478.30176267000002</v>
      </c>
      <c r="F26" s="434">
        <v>533.73654280999995</v>
      </c>
      <c r="G26" s="434">
        <v>552.82030173999999</v>
      </c>
      <c r="H26" s="1397">
        <v>631.89257121999992</v>
      </c>
      <c r="I26" s="63">
        <v>617.03646906999995</v>
      </c>
      <c r="J26" s="63">
        <v>762.74629376999997</v>
      </c>
      <c r="K26" s="63">
        <v>781.26398072999996</v>
      </c>
    </row>
    <row r="27" spans="1:11">
      <c r="B27" s="262"/>
      <c r="C27" s="120"/>
      <c r="D27" s="120"/>
      <c r="E27" s="120"/>
      <c r="F27" s="434"/>
      <c r="G27" s="120"/>
      <c r="H27" s="120"/>
      <c r="I27" s="120"/>
      <c r="J27" s="120"/>
      <c r="K27" s="120"/>
    </row>
    <row r="28" spans="1:11">
      <c r="A28" s="255" t="s">
        <v>289</v>
      </c>
      <c r="B28" s="260">
        <v>4586.5000000000009</v>
      </c>
      <c r="C28" s="260">
        <v>4976.3899138000006</v>
      </c>
      <c r="D28" s="260">
        <v>6795.1039249100013</v>
      </c>
      <c r="E28" s="260">
        <v>5810.5531726700001</v>
      </c>
      <c r="F28" s="260">
        <v>6663.6848275900011</v>
      </c>
      <c r="G28" s="260">
        <v>7498.4683093899994</v>
      </c>
      <c r="H28" s="260">
        <v>7917.4918997600007</v>
      </c>
      <c r="I28" s="260">
        <v>8336.3629617099996</v>
      </c>
      <c r="J28" s="260">
        <v>9567.5483420399996</v>
      </c>
      <c r="K28" s="260">
        <v>10673.84220951</v>
      </c>
    </row>
    <row r="29" spans="1:11" ht="13.5" customHeight="1">
      <c r="A29" s="54"/>
      <c r="B29" s="170"/>
      <c r="C29" s="170"/>
      <c r="D29" s="170"/>
      <c r="E29" s="170"/>
      <c r="F29" s="170"/>
      <c r="G29" s="170"/>
      <c r="H29" s="170"/>
      <c r="I29" s="170"/>
      <c r="J29" s="170"/>
      <c r="K29" s="170"/>
    </row>
    <row r="30" spans="1:11">
      <c r="A30" s="57" t="s">
        <v>340</v>
      </c>
      <c r="B30" s="1080"/>
      <c r="C30" s="1084" t="s">
        <v>437</v>
      </c>
      <c r="D30" s="1085" t="s">
        <v>438</v>
      </c>
      <c r="E30" s="1085" t="s">
        <v>470</v>
      </c>
      <c r="F30" s="1085" t="s">
        <v>529</v>
      </c>
      <c r="G30" s="1085" t="s">
        <v>1038</v>
      </c>
      <c r="H30" s="1085" t="s">
        <v>1251</v>
      </c>
      <c r="I30" s="1085" t="s">
        <v>1339</v>
      </c>
      <c r="J30" s="1085" t="s">
        <v>1396</v>
      </c>
      <c r="K30" s="1085" t="s">
        <v>1738</v>
      </c>
    </row>
    <row r="31" spans="1:11" ht="15.75" thickBot="1">
      <c r="A31" s="427" t="s">
        <v>341</v>
      </c>
      <c r="B31" s="1081"/>
      <c r="C31" s="1081">
        <v>8.5008157374904636E-2</v>
      </c>
      <c r="D31" s="1086">
        <v>0.36546855102059728</v>
      </c>
      <c r="E31" s="1086">
        <v>-0.14489119859238075</v>
      </c>
      <c r="F31" s="1086">
        <v>0.14682451559564336</v>
      </c>
      <c r="G31" s="1086">
        <v>0.12527355410683594</v>
      </c>
      <c r="H31" s="1086">
        <v>5.5881224415561759E-2</v>
      </c>
      <c r="I31" s="1086">
        <v>5.2904514112947387E-2</v>
      </c>
      <c r="J31" s="1086">
        <v>0.14768855266799141</v>
      </c>
      <c r="K31" s="1086">
        <v>0.11562981737013267</v>
      </c>
    </row>
    <row r="32" spans="1:11" ht="16.5" thickTop="1">
      <c r="A32" s="589" t="s">
        <v>1894</v>
      </c>
    </row>
    <row r="33" spans="1:9" ht="15.75">
      <c r="A33" s="589" t="s">
        <v>2045</v>
      </c>
    </row>
    <row r="34" spans="1:9" ht="15.75">
      <c r="A34" s="589" t="s">
        <v>2046</v>
      </c>
    </row>
    <row r="35" spans="1:9">
      <c r="A35" s="1379" t="s">
        <v>1879</v>
      </c>
      <c r="I35" s="736"/>
    </row>
    <row r="36" spans="1:9" ht="15.75">
      <c r="A36" s="523" t="s">
        <v>1306</v>
      </c>
    </row>
    <row r="37" spans="1:9">
      <c r="A37" s="264"/>
      <c r="B37" s="264"/>
      <c r="C37" s="264"/>
    </row>
  </sheetData>
  <customSheetViews>
    <customSheetView guid="{45E423DD-7FD2-487F-8372-5798D7D06C15}" showPageBreaks="1" printArea="1">
      <selection activeCell="G7" sqref="G7"/>
      <pageMargins left="0.86" right="0.74803149606299213" top="0.24" bottom="0.17" header="0.17" footer="0.17"/>
      <printOptions horizontalCentered="1" verticalCentered="1"/>
      <pageSetup scale="90" orientation="landscape" r:id="rId1"/>
      <headerFooter alignWithMargins="0"/>
    </customSheetView>
    <customSheetView guid="{B297ACE3-C144-4411-A206-EE5C8D41CE1C}" topLeftCell="A16">
      <selection activeCell="H39" sqref="H39"/>
      <pageMargins left="0.86" right="0.74803149606299213" top="0.24" bottom="0.17" header="0.17" footer="0.17"/>
      <printOptions horizontalCentered="1" verticalCentered="1"/>
      <pageSetup scale="90" orientation="landscape" r:id="rId2"/>
      <headerFooter alignWithMargins="0"/>
    </customSheetView>
    <customSheetView guid="{67BA8672-8137-4028-84CD-AA630649A2B3}" showRuler="0">
      <selection activeCell="A10" sqref="A10:A11"/>
      <pageMargins left="0.86" right="0.74803149606299213" top="0.24" bottom="0.17" header="0.17" footer="0.17"/>
      <printOptions horizontalCentered="1" verticalCentered="1"/>
      <pageSetup scale="90" orientation="landscape" r:id="rId3"/>
      <headerFooter alignWithMargins="0"/>
    </customSheetView>
    <customSheetView guid="{51F1D52B-5D55-4FCC-809B-9B4CC86C88B9}">
      <selection activeCell="G7" sqref="G7"/>
      <pageMargins left="0.86" right="0.74803149606299213" top="0.24" bottom="0.17" header="0.17" footer="0.17"/>
      <printOptions horizontalCentered="1" verticalCentered="1"/>
      <pageSetup scale="90" orientation="landscape" r:id="rId4"/>
      <headerFooter alignWithMargins="0"/>
    </customSheetView>
  </customSheetViews>
  <mergeCells count="11">
    <mergeCell ref="K12:K13"/>
    <mergeCell ref="J12:J13"/>
    <mergeCell ref="I12:I13"/>
    <mergeCell ref="H12:H13"/>
    <mergeCell ref="G12:G13"/>
    <mergeCell ref="F12:F13"/>
    <mergeCell ref="E12:E13"/>
    <mergeCell ref="A12:A13"/>
    <mergeCell ref="D12:D13"/>
    <mergeCell ref="C12:C13"/>
    <mergeCell ref="B12:B13"/>
  </mergeCells>
  <phoneticPr fontId="38" type="noConversion"/>
  <printOptions horizontalCentered="1" verticalCentered="1"/>
  <pageMargins left="0.47244094488188981" right="0.74803149606299213" top="0.23622047244094491" bottom="0.78740157480314965" header="0.15748031496062992" footer="0.15748031496062992"/>
  <pageSetup scale="90" orientation="landscape" r:id="rId5"/>
  <headerFooter alignWithMargins="0"/>
  <drawing r:id="rId6"/>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L47"/>
  <sheetViews>
    <sheetView showGridLines="0" zoomScaleNormal="100" workbookViewId="0">
      <selection activeCell="D13" sqref="D13"/>
    </sheetView>
  </sheetViews>
  <sheetFormatPr defaultColWidth="9.140625" defaultRowHeight="15"/>
  <cols>
    <col min="1" max="1" width="51.85546875" style="48" customWidth="1"/>
    <col min="2" max="2" width="17.7109375" style="70" customWidth="1"/>
    <col min="3" max="4" width="17.7109375" style="48" customWidth="1"/>
    <col min="5" max="5" width="15.5703125" style="48" customWidth="1"/>
    <col min="6" max="6" width="14.85546875" style="1188" customWidth="1"/>
    <col min="7" max="7" width="18.5703125" style="1204" bestFit="1" customWidth="1"/>
    <col min="8" max="8" width="18.5703125" style="1188" bestFit="1" customWidth="1"/>
    <col min="9" max="9" width="18.5703125" style="1188" customWidth="1"/>
    <col min="10" max="10" width="15.7109375" style="1188" bestFit="1" customWidth="1"/>
    <col min="11" max="11" width="9.140625" style="48"/>
    <col min="12" max="12" width="14.7109375" style="48" bestFit="1" customWidth="1"/>
    <col min="13" max="16384" width="9.140625" style="48"/>
  </cols>
  <sheetData>
    <row r="1" spans="1:12">
      <c r="A1" s="597" t="s">
        <v>281</v>
      </c>
      <c r="B1" s="808"/>
      <c r="C1" s="597"/>
      <c r="D1" s="808">
        <v>132</v>
      </c>
      <c r="E1" s="155"/>
      <c r="F1" s="1203"/>
    </row>
    <row r="8" spans="1:12">
      <c r="A8" s="606" t="s">
        <v>1424</v>
      </c>
    </row>
    <row r="9" spans="1:12">
      <c r="A9" s="835" t="s">
        <v>979</v>
      </c>
    </row>
    <row r="10" spans="1:12">
      <c r="A10" s="66" t="s">
        <v>1742</v>
      </c>
    </row>
    <row r="11" spans="1:12">
      <c r="A11" s="610" t="s">
        <v>359</v>
      </c>
      <c r="F11" s="1205"/>
      <c r="G11" s="1206"/>
      <c r="H11" s="1207"/>
      <c r="I11" s="1206"/>
    </row>
    <row r="12" spans="1:12" ht="21" customHeight="1">
      <c r="A12" s="1088" t="s">
        <v>431</v>
      </c>
      <c r="B12" s="1241">
        <v>2017</v>
      </c>
      <c r="C12" s="1242" t="s">
        <v>1394</v>
      </c>
      <c r="D12" s="1242" t="s">
        <v>1549</v>
      </c>
      <c r="E12" s="71"/>
      <c r="F12" s="1205"/>
      <c r="G12" s="1206"/>
      <c r="H12" s="1208"/>
      <c r="I12" s="1206"/>
      <c r="J12" s="1209"/>
    </row>
    <row r="13" spans="1:12">
      <c r="A13" s="48" t="s">
        <v>434</v>
      </c>
      <c r="B13" s="820">
        <v>127.7010696</v>
      </c>
      <c r="C13" s="820">
        <v>70.625483375000002</v>
      </c>
      <c r="D13" s="820">
        <v>89.273273519999989</v>
      </c>
      <c r="E13" s="130"/>
      <c r="F13" s="1703"/>
      <c r="G13" s="1704"/>
      <c r="H13" s="1704"/>
      <c r="I13" s="1206"/>
      <c r="J13" s="1209"/>
      <c r="K13" s="101"/>
      <c r="L13" s="101"/>
    </row>
    <row r="14" spans="1:12">
      <c r="A14" s="48" t="s">
        <v>1496</v>
      </c>
      <c r="B14" s="820">
        <v>21.88363335</v>
      </c>
      <c r="C14" s="820">
        <v>22.008538819999998</v>
      </c>
      <c r="D14" s="820">
        <v>14.484251790000004</v>
      </c>
      <c r="E14" s="130"/>
      <c r="F14" s="1703"/>
      <c r="G14" s="1704"/>
      <c r="H14" s="1705"/>
      <c r="I14" s="1206"/>
    </row>
    <row r="15" spans="1:12">
      <c r="A15" s="48" t="s">
        <v>1830</v>
      </c>
      <c r="B15" s="820">
        <v>0</v>
      </c>
      <c r="C15" s="820">
        <v>0</v>
      </c>
      <c r="D15" s="820">
        <v>23.40996226</v>
      </c>
      <c r="E15" s="130"/>
      <c r="F15" s="1703"/>
      <c r="G15" s="1704"/>
      <c r="H15" s="1704"/>
      <c r="I15" s="1206"/>
    </row>
    <row r="16" spans="1:12">
      <c r="A16" s="48" t="s">
        <v>1371</v>
      </c>
      <c r="B16" s="820">
        <v>2E-3</v>
      </c>
      <c r="C16" s="820">
        <v>0.04</v>
      </c>
      <c r="D16" s="820">
        <v>0.12</v>
      </c>
      <c r="E16" s="130"/>
      <c r="F16" s="1703"/>
      <c r="G16" s="1704"/>
      <c r="H16" s="1705"/>
      <c r="I16" s="1206"/>
      <c r="J16" s="1204"/>
    </row>
    <row r="17" spans="1:9">
      <c r="A17" s="48" t="s">
        <v>1372</v>
      </c>
      <c r="B17" s="820">
        <v>3.9384622299999998</v>
      </c>
      <c r="C17" s="820">
        <v>22.31093443</v>
      </c>
      <c r="D17" s="820">
        <v>1.6684049599999999</v>
      </c>
      <c r="E17" s="130"/>
      <c r="F17" s="1703"/>
      <c r="G17" s="1704"/>
      <c r="H17" s="1705"/>
      <c r="I17" s="1206"/>
    </row>
    <row r="18" spans="1:9">
      <c r="A18" s="48" t="s">
        <v>546</v>
      </c>
      <c r="B18" s="820">
        <v>470.26199232000062</v>
      </c>
      <c r="C18" s="820">
        <v>442.60360314000047</v>
      </c>
      <c r="D18" s="820">
        <v>813.7850266600002</v>
      </c>
      <c r="E18" s="130"/>
      <c r="F18" s="1703"/>
      <c r="G18" s="1704"/>
      <c r="H18" s="1705"/>
      <c r="I18" s="1206"/>
    </row>
    <row r="19" spans="1:9">
      <c r="A19" s="48" t="s">
        <v>432</v>
      </c>
      <c r="B19" s="820">
        <v>2.5266894700000009</v>
      </c>
      <c r="C19" s="820">
        <v>2.3767476199999997</v>
      </c>
      <c r="D19" s="820">
        <v>2.0215242399999998</v>
      </c>
      <c r="E19" s="130"/>
      <c r="F19" s="1703"/>
      <c r="G19" s="1704"/>
      <c r="H19" s="1705"/>
      <c r="I19" s="1206"/>
    </row>
    <row r="20" spans="1:9">
      <c r="A20" s="48" t="s">
        <v>1373</v>
      </c>
      <c r="B20" s="820">
        <v>0.76741983999999996</v>
      </c>
      <c r="C20" s="820">
        <v>0.56423756000000003</v>
      </c>
      <c r="D20" s="820">
        <v>0.73250460999999989</v>
      </c>
      <c r="E20" s="130"/>
      <c r="F20" s="1703"/>
      <c r="G20" s="1704"/>
      <c r="H20" s="1705"/>
      <c r="I20" s="1206"/>
    </row>
    <row r="21" spans="1:9">
      <c r="A21" s="48" t="s">
        <v>1374</v>
      </c>
      <c r="B21" s="820">
        <v>7296.6946214299942</v>
      </c>
      <c r="C21" s="820">
        <v>3195.0286321399976</v>
      </c>
      <c r="D21" s="820">
        <v>2564.5848348200011</v>
      </c>
      <c r="E21" s="130"/>
      <c r="F21" s="1703"/>
      <c r="G21" s="1704"/>
      <c r="H21" s="1705"/>
      <c r="I21" s="1206"/>
    </row>
    <row r="22" spans="1:9">
      <c r="A22" s="48" t="s">
        <v>433</v>
      </c>
      <c r="B22" s="820">
        <v>3.5837193700000003</v>
      </c>
      <c r="C22" s="820">
        <v>0.93995711999999998</v>
      </c>
      <c r="D22" s="820">
        <v>3.9788104900000003</v>
      </c>
      <c r="E22" s="130"/>
      <c r="F22" s="1703"/>
      <c r="G22" s="1704"/>
      <c r="H22" s="1705"/>
      <c r="I22" s="1206"/>
    </row>
    <row r="23" spans="1:9">
      <c r="A23" s="48" t="s">
        <v>1828</v>
      </c>
      <c r="B23" s="820">
        <v>0</v>
      </c>
      <c r="C23" s="820">
        <v>0</v>
      </c>
      <c r="D23" s="820">
        <v>1.7201184100000002</v>
      </c>
      <c r="E23" s="130"/>
      <c r="F23" s="1703"/>
      <c r="G23" s="1704"/>
      <c r="H23" s="1705"/>
      <c r="I23" s="1206"/>
    </row>
    <row r="24" spans="1:9">
      <c r="A24" s="48" t="s">
        <v>435</v>
      </c>
      <c r="B24" s="820">
        <v>15.237788880000018</v>
      </c>
      <c r="C24" s="820">
        <v>18.17032094</v>
      </c>
      <c r="D24" s="820">
        <v>33.487854349999985</v>
      </c>
      <c r="E24" s="130"/>
      <c r="F24" s="1703"/>
      <c r="G24" s="1704"/>
      <c r="H24" s="1705"/>
      <c r="I24" s="1206"/>
    </row>
    <row r="25" spans="1:9">
      <c r="A25" s="48" t="s">
        <v>1375</v>
      </c>
      <c r="B25" s="820">
        <v>32.147129630000002</v>
      </c>
      <c r="C25" s="820">
        <v>276.01538613999998</v>
      </c>
      <c r="D25" s="820">
        <v>0.57054369999999999</v>
      </c>
      <c r="E25" s="130"/>
      <c r="F25" s="1703"/>
      <c r="G25" s="1704"/>
      <c r="H25" s="1705"/>
      <c r="I25" s="1206"/>
    </row>
    <row r="26" spans="1:9">
      <c r="A26" s="48" t="s">
        <v>1829</v>
      </c>
      <c r="B26" s="820">
        <v>0</v>
      </c>
      <c r="C26" s="820">
        <v>0</v>
      </c>
      <c r="D26" s="820">
        <v>100.29052971999999</v>
      </c>
      <c r="E26" s="130"/>
      <c r="F26" s="1703"/>
      <c r="G26" s="1704"/>
      <c r="H26" s="1705"/>
      <c r="I26" s="1206"/>
    </row>
    <row r="27" spans="1:9">
      <c r="A27" s="48" t="s">
        <v>1376</v>
      </c>
      <c r="B27" s="820">
        <v>1.1695250000000001E-2</v>
      </c>
      <c r="C27" s="820">
        <v>1.21923037</v>
      </c>
      <c r="D27" s="820">
        <v>0</v>
      </c>
      <c r="E27" s="130"/>
      <c r="F27" s="1703"/>
      <c r="G27" s="1704"/>
      <c r="H27" s="1705"/>
      <c r="I27" s="1206"/>
    </row>
    <row r="28" spans="1:9">
      <c r="A28" s="48" t="s">
        <v>1377</v>
      </c>
      <c r="B28" s="820">
        <v>1.7322088100000002</v>
      </c>
      <c r="C28" s="820">
        <v>1.3443775900000001</v>
      </c>
      <c r="D28" s="820">
        <v>3.5217469000000001</v>
      </c>
      <c r="E28" s="130"/>
      <c r="F28" s="1703"/>
      <c r="G28" s="1704"/>
      <c r="H28" s="1705"/>
      <c r="I28" s="1206"/>
    </row>
    <row r="29" spans="1:9">
      <c r="A29" s="48" t="s">
        <v>1378</v>
      </c>
      <c r="B29" s="820">
        <v>572.05965450999986</v>
      </c>
      <c r="C29" s="820">
        <v>247.56914982999999</v>
      </c>
      <c r="D29" s="820">
        <v>104.30144925000002</v>
      </c>
      <c r="E29" s="130"/>
      <c r="F29" s="1703"/>
      <c r="G29" s="1704"/>
      <c r="H29" s="1705"/>
      <c r="I29" s="1206"/>
    </row>
    <row r="30" spans="1:9">
      <c r="A30" s="48" t="s">
        <v>1379</v>
      </c>
      <c r="B30" s="820">
        <v>2.91693011</v>
      </c>
      <c r="C30" s="820">
        <v>7.4484723700000011</v>
      </c>
      <c r="D30" s="820">
        <v>3.5665340000000004E-2</v>
      </c>
      <c r="E30" s="130"/>
      <c r="F30" s="1703"/>
      <c r="G30" s="1704"/>
      <c r="H30" s="1705"/>
      <c r="I30" s="1206"/>
    </row>
    <row r="31" spans="1:9">
      <c r="A31" s="48" t="s">
        <v>1380</v>
      </c>
      <c r="B31" s="820">
        <v>69.101379130000026</v>
      </c>
      <c r="C31" s="820">
        <v>77.076005790000039</v>
      </c>
      <c r="D31" s="820">
        <v>124.46579870000002</v>
      </c>
      <c r="E31" s="130"/>
      <c r="F31" s="1703"/>
      <c r="G31" s="1704"/>
      <c r="H31" s="1705"/>
      <c r="I31" s="1206"/>
    </row>
    <row r="32" spans="1:9">
      <c r="A32" s="48" t="s">
        <v>1497</v>
      </c>
      <c r="B32" s="820">
        <v>0.77927475000000002</v>
      </c>
      <c r="C32" s="820">
        <v>2.5325573799999996</v>
      </c>
      <c r="D32" s="820">
        <v>0.43564058</v>
      </c>
      <c r="E32" s="130"/>
      <c r="F32" s="1703"/>
      <c r="G32" s="1704"/>
      <c r="H32" s="1705"/>
      <c r="I32" s="1206"/>
    </row>
    <row r="33" spans="1:9">
      <c r="A33" s="48" t="s">
        <v>1447</v>
      </c>
      <c r="B33" s="820">
        <v>0</v>
      </c>
      <c r="C33" s="820">
        <v>1.178769399999988</v>
      </c>
      <c r="D33" s="820">
        <v>26.4097277200013</v>
      </c>
      <c r="E33" s="130"/>
      <c r="F33" s="1703"/>
      <c r="G33" s="1704"/>
      <c r="H33" s="1705"/>
      <c r="I33" s="1206"/>
    </row>
    <row r="34" spans="1:9">
      <c r="A34" s="48" t="s">
        <v>357</v>
      </c>
      <c r="B34" s="820">
        <v>7.5751766399999996</v>
      </c>
      <c r="C34" s="820">
        <v>0.39863891000000001</v>
      </c>
      <c r="D34" s="820">
        <v>2.0489045900000002</v>
      </c>
      <c r="E34" s="130"/>
      <c r="F34" s="1703"/>
      <c r="G34" s="1704"/>
      <c r="H34" s="1705"/>
      <c r="I34" s="1206"/>
    </row>
    <row r="35" spans="1:9">
      <c r="A35" s="1088" t="s">
        <v>289</v>
      </c>
      <c r="B35" s="260">
        <v>8628.9208453199954</v>
      </c>
      <c r="C35" s="260">
        <v>4389.4510429249976</v>
      </c>
      <c r="D35" s="260">
        <v>3911.3465726100021</v>
      </c>
      <c r="E35" s="130"/>
      <c r="F35" s="1703"/>
      <c r="G35" s="1704"/>
      <c r="H35" s="1705"/>
      <c r="I35" s="1206"/>
    </row>
    <row r="36" spans="1:9" ht="15.75">
      <c r="A36" s="23" t="s">
        <v>1894</v>
      </c>
      <c r="D36" s="1090"/>
      <c r="F36" s="1205"/>
      <c r="G36" s="1206"/>
      <c r="H36" s="1208"/>
      <c r="I36" s="1206"/>
    </row>
    <row r="37" spans="1:9" ht="15.75" customHeight="1">
      <c r="A37" s="23" t="s">
        <v>2047</v>
      </c>
      <c r="D37" s="1090"/>
      <c r="F37" s="1205"/>
      <c r="G37" s="1206"/>
      <c r="H37" s="1208"/>
      <c r="I37" s="1206"/>
    </row>
    <row r="38" spans="1:9" ht="15.75" customHeight="1">
      <c r="A38" s="23" t="s">
        <v>2048</v>
      </c>
      <c r="D38" s="1202"/>
      <c r="F38" s="1205"/>
      <c r="G38" s="1206"/>
      <c r="H38" s="1208"/>
      <c r="I38" s="1206"/>
    </row>
    <row r="39" spans="1:9" ht="15" customHeight="1">
      <c r="A39" s="1379" t="s">
        <v>1879</v>
      </c>
      <c r="D39" s="519"/>
      <c r="F39" s="1205"/>
      <c r="G39" s="1206"/>
      <c r="H39" s="1208"/>
      <c r="I39" s="1206"/>
    </row>
    <row r="40" spans="1:9" ht="15" customHeight="1">
      <c r="A40" s="23" t="s">
        <v>1190</v>
      </c>
      <c r="D40" s="519"/>
      <c r="F40" s="1205"/>
      <c r="G40" s="1206"/>
      <c r="H40" s="1208"/>
      <c r="I40" s="1206"/>
    </row>
    <row r="41" spans="1:9">
      <c r="D41" s="519"/>
      <c r="F41" s="1205"/>
      <c r="G41" s="1206"/>
      <c r="H41" s="1208"/>
      <c r="I41" s="1206"/>
    </row>
    <row r="42" spans="1:9">
      <c r="D42" s="519"/>
      <c r="F42" s="1205"/>
      <c r="G42" s="1206"/>
      <c r="H42" s="1208"/>
      <c r="I42" s="1206"/>
    </row>
    <row r="43" spans="1:9">
      <c r="F43" s="1205"/>
      <c r="G43" s="1206"/>
      <c r="H43" s="1208"/>
      <c r="I43" s="1206"/>
    </row>
    <row r="44" spans="1:9">
      <c r="F44" s="1205"/>
      <c r="G44" s="1206"/>
      <c r="H44" s="1208"/>
      <c r="I44" s="1206"/>
    </row>
    <row r="45" spans="1:9" ht="16.5">
      <c r="A45" s="23"/>
      <c r="F45" s="1210"/>
      <c r="G45" s="1211"/>
      <c r="H45" s="1212"/>
      <c r="I45" s="1211"/>
    </row>
    <row r="46" spans="1:9" ht="15.75">
      <c r="H46" s="1212"/>
    </row>
    <row r="47" spans="1:9" ht="15.75">
      <c r="H47" s="1212"/>
    </row>
  </sheetData>
  <phoneticPr fontId="105" type="noConversion"/>
  <pageMargins left="0.97" right="0.15748031496062992" top="0.59055118110236227" bottom="0.27559055118110237" header="0.47244094488188981" footer="0.31496062992125984"/>
  <pageSetup scale="75" orientation="portrait" r:id="rId1"/>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pageSetUpPr fitToPage="1"/>
  </sheetPr>
  <dimension ref="A1"/>
  <sheetViews>
    <sheetView showGridLines="0" topLeftCell="A36" zoomScaleNormal="100" workbookViewId="0"/>
  </sheetViews>
  <sheetFormatPr defaultRowHeight="12.75"/>
  <sheetData/>
  <phoneticPr fontId="0" type="noConversion"/>
  <pageMargins left="0.74803149606299213" right="0.74803149606299213" top="0.98425196850393704" bottom="0.98425196850393704" header="0.51181102362204722" footer="0.51181102362204722"/>
  <pageSetup scale="83" orientation="portrait" r:id="rId1"/>
  <headerFooter alignWithMargins="0"/>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pageSetUpPr fitToPage="1"/>
  </sheetPr>
  <dimension ref="A1:D34"/>
  <sheetViews>
    <sheetView showGridLines="0" zoomScale="90" zoomScaleNormal="90" zoomScaleSheetLayoutView="70" workbookViewId="0">
      <selection activeCell="A31" sqref="A31"/>
    </sheetView>
  </sheetViews>
  <sheetFormatPr defaultColWidth="9.140625" defaultRowHeight="35.25" customHeight="1"/>
  <cols>
    <col min="1" max="1" width="22.85546875" style="298" customWidth="1"/>
    <col min="2" max="2" width="122.140625" style="44" customWidth="1"/>
    <col min="3" max="3" width="23.42578125" style="298" customWidth="1"/>
    <col min="4" max="4" width="9.140625" style="44" hidden="1" customWidth="1"/>
    <col min="5" max="6" width="9.140625" style="44"/>
    <col min="7" max="7" width="9" style="44" customWidth="1"/>
    <col min="8" max="8" width="12.85546875" style="44" customWidth="1"/>
    <col min="9" max="9" width="10.7109375" style="44" customWidth="1"/>
    <col min="10" max="16384" width="9.140625" style="44"/>
  </cols>
  <sheetData>
    <row r="1" spans="1:4" ht="35.25" customHeight="1">
      <c r="D1" s="299"/>
    </row>
    <row r="2" spans="1:4" ht="35.25" customHeight="1">
      <c r="B2" s="1933"/>
      <c r="C2" s="1933"/>
    </row>
    <row r="6" spans="1:4" ht="47.25" customHeight="1"/>
    <row r="7" spans="1:4" ht="21.75" customHeight="1">
      <c r="B7" s="300" t="s">
        <v>237</v>
      </c>
      <c r="C7" s="1905" t="s">
        <v>133</v>
      </c>
    </row>
    <row r="8" spans="1:4" ht="12" customHeight="1">
      <c r="B8" s="316"/>
      <c r="C8" s="1934"/>
    </row>
    <row r="9" spans="1:4" ht="24.75" customHeight="1">
      <c r="A9" s="313"/>
    </row>
    <row r="10" spans="1:4" ht="35.25" customHeight="1">
      <c r="A10" s="313"/>
    </row>
    <row r="11" spans="1:4" ht="31.5" customHeight="1">
      <c r="A11" s="313">
        <v>4.01</v>
      </c>
      <c r="B11" s="309" t="s">
        <v>1484</v>
      </c>
      <c r="C11" s="815">
        <v>135</v>
      </c>
    </row>
    <row r="12" spans="1:4" ht="31.5" customHeight="1">
      <c r="A12" s="313">
        <v>4.0199999999999996</v>
      </c>
      <c r="B12" s="1290" t="s">
        <v>1952</v>
      </c>
      <c r="C12" s="815">
        <v>136</v>
      </c>
    </row>
    <row r="13" spans="1:4" ht="31.5" customHeight="1">
      <c r="A13" s="313">
        <v>4.03</v>
      </c>
      <c r="B13" s="1290" t="s">
        <v>1953</v>
      </c>
      <c r="C13" s="815">
        <v>137</v>
      </c>
    </row>
    <row r="14" spans="1:4" ht="31.5" customHeight="1">
      <c r="A14" s="313">
        <v>4.04</v>
      </c>
      <c r="B14" s="309" t="s">
        <v>1954</v>
      </c>
      <c r="C14" s="815">
        <v>138</v>
      </c>
    </row>
    <row r="15" spans="1:4" ht="31.5" customHeight="1">
      <c r="A15" s="313">
        <v>4.05</v>
      </c>
      <c r="B15" s="307" t="s">
        <v>1955</v>
      </c>
      <c r="C15" s="815">
        <v>139</v>
      </c>
    </row>
    <row r="16" spans="1:4" ht="31.5" customHeight="1">
      <c r="A16" s="313">
        <v>4.0599999999999996</v>
      </c>
      <c r="B16" s="309" t="s">
        <v>1956</v>
      </c>
      <c r="C16" s="815">
        <v>140</v>
      </c>
    </row>
    <row r="17" spans="1:3" ht="31.5" customHeight="1">
      <c r="A17" s="313">
        <v>4.07</v>
      </c>
      <c r="B17" s="309" t="s">
        <v>1957</v>
      </c>
      <c r="C17" s="815">
        <v>141</v>
      </c>
    </row>
    <row r="18" spans="1:3" ht="31.5" customHeight="1">
      <c r="A18" s="313">
        <v>4.08</v>
      </c>
      <c r="B18" s="309" t="s">
        <v>1958</v>
      </c>
      <c r="C18" s="815">
        <v>142</v>
      </c>
    </row>
    <row r="19" spans="1:3" ht="31.5" customHeight="1">
      <c r="A19" s="313">
        <v>4.09</v>
      </c>
      <c r="B19" s="309" t="s">
        <v>1959</v>
      </c>
      <c r="C19" s="815">
        <v>143</v>
      </c>
    </row>
    <row r="20" spans="1:3" ht="31.5" customHeight="1">
      <c r="A20" s="313">
        <v>4.0999999999999996</v>
      </c>
      <c r="B20" s="309" t="s">
        <v>1960</v>
      </c>
      <c r="C20" s="815">
        <v>144</v>
      </c>
    </row>
    <row r="21" spans="1:3" ht="31.5" customHeight="1">
      <c r="A21" s="313">
        <v>4.1100000000000101</v>
      </c>
      <c r="B21" s="309" t="s">
        <v>1961</v>
      </c>
      <c r="C21" s="815">
        <v>145</v>
      </c>
    </row>
    <row r="22" spans="1:3" ht="31.5" customHeight="1">
      <c r="A22" s="313">
        <v>4.1200000000000099</v>
      </c>
      <c r="B22" s="309" t="s">
        <v>1485</v>
      </c>
      <c r="C22" s="815">
        <v>146</v>
      </c>
    </row>
    <row r="23" spans="1:3" ht="31.5" customHeight="1">
      <c r="A23" s="313">
        <v>4.1300000000000097</v>
      </c>
      <c r="B23" s="309" t="s">
        <v>1962</v>
      </c>
      <c r="C23" s="815">
        <v>147</v>
      </c>
    </row>
    <row r="24" spans="1:3" ht="31.5" customHeight="1">
      <c r="A24" s="313">
        <v>4.1400000000000103</v>
      </c>
      <c r="B24" s="309" t="s">
        <v>1963</v>
      </c>
      <c r="C24" s="815">
        <v>148</v>
      </c>
    </row>
    <row r="25" spans="1:3" ht="31.5" customHeight="1">
      <c r="A25" s="313">
        <v>4.1500000000000101</v>
      </c>
      <c r="B25" s="309" t="s">
        <v>1964</v>
      </c>
      <c r="C25" s="815">
        <v>149</v>
      </c>
    </row>
    <row r="26" spans="1:3" ht="31.5" customHeight="1">
      <c r="A26" s="313">
        <v>4.1600000000000099</v>
      </c>
      <c r="B26" s="309" t="s">
        <v>1965</v>
      </c>
      <c r="C26" s="815">
        <v>150</v>
      </c>
    </row>
    <row r="27" spans="1:3" ht="31.5" customHeight="1">
      <c r="A27" s="313">
        <v>4.1700000000000097</v>
      </c>
      <c r="B27" s="309" t="s">
        <v>1966</v>
      </c>
      <c r="C27" s="815">
        <v>151</v>
      </c>
    </row>
    <row r="28" spans="1:3" ht="31.5" customHeight="1">
      <c r="A28" s="313">
        <v>4.1800000000000104</v>
      </c>
      <c r="B28" s="309" t="s">
        <v>1967</v>
      </c>
      <c r="C28" s="815">
        <v>152</v>
      </c>
    </row>
    <row r="29" spans="1:3" ht="31.5" customHeight="1">
      <c r="A29" s="313">
        <v>4.1900000000000102</v>
      </c>
      <c r="B29" s="309" t="s">
        <v>1968</v>
      </c>
      <c r="C29" s="815">
        <v>153</v>
      </c>
    </row>
    <row r="30" spans="1:3" ht="31.5" customHeight="1">
      <c r="A30" s="313">
        <v>4.2000000000000099</v>
      </c>
      <c r="B30" s="309" t="s">
        <v>1969</v>
      </c>
      <c r="C30" s="815">
        <v>154</v>
      </c>
    </row>
    <row r="31" spans="1:3" ht="31.5" customHeight="1">
      <c r="A31" s="313">
        <v>4.2100000000000097</v>
      </c>
      <c r="B31" s="309" t="s">
        <v>1970</v>
      </c>
      <c r="C31" s="815">
        <v>155</v>
      </c>
    </row>
    <row r="32" spans="1:3" ht="35.25" customHeight="1">
      <c r="A32" s="304"/>
      <c r="C32" s="304"/>
    </row>
    <row r="33" spans="1:3" ht="21" customHeight="1">
      <c r="A33" s="304"/>
      <c r="C33" s="304"/>
    </row>
    <row r="34" spans="1:3" ht="28.5" customHeight="1">
      <c r="C34" s="304"/>
    </row>
  </sheetData>
  <mergeCells count="2">
    <mergeCell ref="B2:C2"/>
    <mergeCell ref="C7:C8"/>
  </mergeCells>
  <phoneticPr fontId="0" type="noConversion"/>
  <pageMargins left="0.7" right="0.7" top="0.75" bottom="0.75" header="0.3" footer="0.3"/>
  <pageSetup scale="65" fitToHeight="0" orientation="portrait" r:id="rId1"/>
  <headerFooter alignWithMargins="0"/>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71"/>
  <sheetViews>
    <sheetView showGridLines="0" zoomScaleNormal="100" workbookViewId="0">
      <selection sqref="A1:XFD1048576"/>
    </sheetView>
  </sheetViews>
  <sheetFormatPr defaultColWidth="9.140625" defaultRowHeight="15"/>
  <cols>
    <col min="1" max="1" width="39.5703125" style="269" customWidth="1"/>
    <col min="2" max="5" width="12.28515625" style="269" customWidth="1"/>
    <col min="6" max="6" width="12.5703125" style="269" customWidth="1"/>
    <col min="7" max="7" width="12.7109375" style="269" customWidth="1"/>
    <col min="8" max="8" width="11.42578125" style="1708" customWidth="1"/>
    <col min="9" max="9" width="10.7109375" style="1708" customWidth="1"/>
    <col min="10" max="10" width="11.7109375" style="269" customWidth="1"/>
    <col min="11" max="11" width="11.5703125" style="269" customWidth="1"/>
    <col min="12" max="12" width="58.28515625" style="269" customWidth="1"/>
    <col min="13" max="13" width="22.140625" style="269" customWidth="1"/>
    <col min="14" max="14" width="10.5703125" style="269" bestFit="1" customWidth="1"/>
    <col min="15" max="16384" width="9.140625" style="269"/>
  </cols>
  <sheetData>
    <row r="2" spans="1:11">
      <c r="A2" s="57" t="s">
        <v>223</v>
      </c>
      <c r="B2" s="58"/>
      <c r="C2" s="57"/>
      <c r="D2" s="57"/>
      <c r="E2" s="57"/>
      <c r="F2" s="57"/>
      <c r="G2" s="57"/>
      <c r="H2" s="1707"/>
      <c r="I2" s="550"/>
      <c r="J2" s="550">
        <v>135</v>
      </c>
    </row>
    <row r="9" spans="1:11">
      <c r="A9" s="173"/>
    </row>
    <row r="10" spans="1:11">
      <c r="A10" s="55" t="s">
        <v>2088</v>
      </c>
    </row>
    <row r="11" spans="1:11">
      <c r="A11" s="129" t="s">
        <v>140</v>
      </c>
      <c r="B11" s="173"/>
      <c r="C11" s="173"/>
    </row>
    <row r="12" spans="1:11">
      <c r="A12" s="269" t="s">
        <v>141</v>
      </c>
      <c r="B12" s="173"/>
      <c r="C12" s="173"/>
    </row>
    <row r="13" spans="1:11">
      <c r="A13" s="129" t="s">
        <v>2089</v>
      </c>
      <c r="B13" s="173"/>
      <c r="C13" s="173"/>
    </row>
    <row r="14" spans="1:11">
      <c r="A14" s="53" t="s">
        <v>359</v>
      </c>
      <c r="B14" s="173"/>
      <c r="C14" s="173"/>
    </row>
    <row r="15" spans="1:11" ht="15" customHeight="1">
      <c r="A15" s="1689" t="s">
        <v>360</v>
      </c>
      <c r="B15" s="550">
        <v>2008</v>
      </c>
      <c r="C15" s="550">
        <v>2009</v>
      </c>
      <c r="D15" s="550">
        <v>2010</v>
      </c>
      <c r="E15" s="550">
        <v>2011</v>
      </c>
      <c r="F15" s="550">
        <v>2012</v>
      </c>
      <c r="G15" s="550">
        <v>2013</v>
      </c>
      <c r="H15" s="550">
        <v>2014</v>
      </c>
      <c r="I15" s="550">
        <v>2015</v>
      </c>
      <c r="J15" s="550" t="s">
        <v>2090</v>
      </c>
      <c r="K15" s="1709"/>
    </row>
    <row r="16" spans="1:11" ht="15" customHeight="1">
      <c r="A16" s="66" t="s">
        <v>2091</v>
      </c>
      <c r="B16" s="656">
        <v>91408394482.529541</v>
      </c>
      <c r="C16" s="656">
        <v>85434620785.029068</v>
      </c>
      <c r="D16" s="1710">
        <v>85060.617303110033</v>
      </c>
      <c r="E16" s="1710">
        <v>95833.35490235989</v>
      </c>
      <c r="F16" s="1117">
        <v>96114617633.629379</v>
      </c>
      <c r="G16" s="1117">
        <v>102168409947.50931</v>
      </c>
      <c r="H16" s="1117">
        <v>111784500723.77895</v>
      </c>
      <c r="I16" s="1117">
        <v>118960469511.9595</v>
      </c>
      <c r="J16" s="1117">
        <v>128116630008.438</v>
      </c>
      <c r="K16" s="1711"/>
    </row>
    <row r="17" spans="1:13" ht="15" customHeight="1">
      <c r="A17" s="269" t="s">
        <v>2092</v>
      </c>
      <c r="B17" s="723">
        <v>11466384063.254187</v>
      </c>
      <c r="C17" s="723">
        <v>11911209782.247133</v>
      </c>
      <c r="D17" s="1693">
        <v>12420.004157410123</v>
      </c>
      <c r="E17" s="1693">
        <v>14277.348909280108</v>
      </c>
      <c r="F17" s="1118">
        <v>15354053977.300066</v>
      </c>
      <c r="G17" s="1118">
        <v>18176745755.530079</v>
      </c>
      <c r="H17" s="1118">
        <v>20119904125.47987</v>
      </c>
      <c r="I17" s="1118">
        <v>21323671033.210033</v>
      </c>
      <c r="J17" s="1118">
        <v>25394753948.900036</v>
      </c>
      <c r="K17" s="1711"/>
    </row>
    <row r="18" spans="1:13" ht="15" customHeight="1">
      <c r="A18" s="48" t="s">
        <v>2093</v>
      </c>
      <c r="B18" s="723">
        <v>911163049.53084362</v>
      </c>
      <c r="C18" s="723">
        <v>996150399.18221557</v>
      </c>
      <c r="D18" s="1693">
        <v>1190.6205304800008</v>
      </c>
      <c r="E18" s="1693">
        <v>1526.8796631100001</v>
      </c>
      <c r="F18" s="1118">
        <v>1577223252.7800012</v>
      </c>
      <c r="G18" s="1118">
        <v>1667254550.7900004</v>
      </c>
      <c r="H18" s="1118">
        <v>1753549914.2200003</v>
      </c>
      <c r="I18" s="1118">
        <v>1818874867.2099998</v>
      </c>
      <c r="J18" s="1118">
        <v>2552370802.6200027</v>
      </c>
      <c r="K18" s="1711"/>
    </row>
    <row r="19" spans="1:13" ht="15" customHeight="1">
      <c r="A19" s="609" t="s">
        <v>2094</v>
      </c>
      <c r="B19" s="723">
        <v>0</v>
      </c>
      <c r="C19" s="723">
        <v>0</v>
      </c>
      <c r="D19" s="723">
        <v>0</v>
      </c>
      <c r="E19" s="723">
        <v>0</v>
      </c>
      <c r="F19" s="723">
        <v>0</v>
      </c>
      <c r="G19" s="723">
        <v>0</v>
      </c>
      <c r="H19" s="723">
        <v>0</v>
      </c>
      <c r="I19" s="723">
        <v>6107162271.9100046</v>
      </c>
      <c r="J19" s="723">
        <v>10475801067.040007</v>
      </c>
      <c r="K19" s="1711"/>
    </row>
    <row r="20" spans="1:13" ht="15" customHeight="1">
      <c r="A20" s="48" t="s">
        <v>2095</v>
      </c>
      <c r="B20" s="723">
        <v>6556406158.2704153</v>
      </c>
      <c r="C20" s="723">
        <v>7065776807.8096008</v>
      </c>
      <c r="D20" s="1693">
        <v>8131.3328886199915</v>
      </c>
      <c r="E20" s="1693">
        <v>10380.130654240038</v>
      </c>
      <c r="F20" s="1118">
        <v>10302844118.020041</v>
      </c>
      <c r="G20" s="1118">
        <v>12446827292.910011</v>
      </c>
      <c r="H20" s="1118">
        <v>15420427289.600052</v>
      </c>
      <c r="I20" s="1118">
        <v>13335529235.009947</v>
      </c>
      <c r="J20" s="1118">
        <v>14826706846.330008</v>
      </c>
      <c r="K20" s="1711"/>
    </row>
    <row r="21" spans="1:13" ht="15" customHeight="1">
      <c r="A21" s="48" t="s">
        <v>2096</v>
      </c>
      <c r="B21" s="723">
        <v>1751943487.3409777</v>
      </c>
      <c r="C21" s="723">
        <v>2102357964.9505913</v>
      </c>
      <c r="D21" s="1693">
        <v>1991.069344589999</v>
      </c>
      <c r="E21" s="1693">
        <v>2417.4745005500017</v>
      </c>
      <c r="F21" s="1118">
        <v>2768540726.409996</v>
      </c>
      <c r="G21" s="1118">
        <v>2833787951.210001</v>
      </c>
      <c r="H21" s="1118">
        <v>3076395959.5299983</v>
      </c>
      <c r="I21" s="1118">
        <v>3443948094.2299981</v>
      </c>
      <c r="J21" s="1118">
        <v>3940400071.4700027</v>
      </c>
      <c r="K21" s="1711"/>
    </row>
    <row r="22" spans="1:13" ht="15" customHeight="1">
      <c r="A22" s="48" t="s">
        <v>2097</v>
      </c>
      <c r="B22" s="723">
        <v>14226896042.987869</v>
      </c>
      <c r="C22" s="723">
        <v>12864998575.731127</v>
      </c>
      <c r="D22" s="1693">
        <v>14651.32672278003</v>
      </c>
      <c r="E22" s="1693">
        <v>17597.630437910069</v>
      </c>
      <c r="F22" s="1118">
        <v>18975358126.219814</v>
      </c>
      <c r="G22" s="1118">
        <v>22124635658.439819</v>
      </c>
      <c r="H22" s="1118">
        <v>28925168562.629925</v>
      </c>
      <c r="I22" s="1118">
        <v>19497518566.420006</v>
      </c>
      <c r="J22" s="1118">
        <v>19523368466.51997</v>
      </c>
      <c r="K22" s="1711"/>
    </row>
    <row r="23" spans="1:13" ht="15" customHeight="1">
      <c r="A23" s="66" t="s">
        <v>2098</v>
      </c>
      <c r="B23" s="656">
        <v>126322847909.67628</v>
      </c>
      <c r="C23" s="656">
        <v>120377151824.29955</v>
      </c>
      <c r="D23" s="1710">
        <v>123444.93839390889</v>
      </c>
      <c r="E23" s="1710">
        <v>142028.96153148913</v>
      </c>
      <c r="F23" s="1117">
        <v>145089006537.44888</v>
      </c>
      <c r="G23" s="1117">
        <v>159418293174.79001</v>
      </c>
      <c r="H23" s="1117">
        <v>181077582223.75095</v>
      </c>
      <c r="I23" s="1117">
        <v>184482205635.97052</v>
      </c>
      <c r="J23" s="1117">
        <v>204830048377.73294</v>
      </c>
      <c r="K23" s="1711"/>
      <c r="L23" s="1712"/>
      <c r="M23" s="1712"/>
    </row>
    <row r="24" spans="1:13" ht="15" customHeight="1">
      <c r="A24" s="48" t="s">
        <v>2099</v>
      </c>
      <c r="B24" s="723">
        <v>10124905356.074167</v>
      </c>
      <c r="C24" s="723">
        <v>11731999367.940008</v>
      </c>
      <c r="D24" s="1693">
        <v>12012.804336720004</v>
      </c>
      <c r="E24" s="1693">
        <v>13634.591782839992</v>
      </c>
      <c r="F24" s="1118">
        <v>15041157399.249971</v>
      </c>
      <c r="G24" s="1118">
        <v>16490817032.560017</v>
      </c>
      <c r="H24" s="1118">
        <v>17330376069.429966</v>
      </c>
      <c r="I24" s="1118">
        <v>18655246494.620007</v>
      </c>
      <c r="J24" s="1118">
        <v>19723793204.820004</v>
      </c>
      <c r="K24" s="1711"/>
      <c r="L24" s="1713"/>
      <c r="M24" s="1714"/>
    </row>
    <row r="25" spans="1:13" ht="15" customHeight="1">
      <c r="A25" s="48" t="s">
        <v>2100</v>
      </c>
      <c r="B25" s="723">
        <v>75167182503.703232</v>
      </c>
      <c r="C25" s="723">
        <v>69706574794.219986</v>
      </c>
      <c r="D25" s="1693">
        <v>69038.884632239889</v>
      </c>
      <c r="E25" s="1693">
        <v>75822.718404519954</v>
      </c>
      <c r="F25" s="1118">
        <v>74511437851.530197</v>
      </c>
      <c r="G25" s="1118">
        <v>78967010643.179764</v>
      </c>
      <c r="H25" s="1118">
        <v>89347247545.760101</v>
      </c>
      <c r="I25" s="1118">
        <v>87143103987.960297</v>
      </c>
      <c r="J25" s="1118">
        <v>90315145843.100113</v>
      </c>
      <c r="K25" s="1711"/>
      <c r="L25" s="566"/>
      <c r="M25" s="1714"/>
    </row>
    <row r="26" spans="1:13" ht="15" customHeight="1">
      <c r="A26" s="609" t="s">
        <v>2101</v>
      </c>
      <c r="B26" s="723">
        <v>0</v>
      </c>
      <c r="C26" s="723">
        <v>0</v>
      </c>
      <c r="D26" s="723">
        <v>0</v>
      </c>
      <c r="E26" s="723">
        <v>0</v>
      </c>
      <c r="F26" s="723">
        <v>0</v>
      </c>
      <c r="G26" s="723">
        <v>0</v>
      </c>
      <c r="H26" s="723">
        <v>0</v>
      </c>
      <c r="I26" s="723">
        <v>790442770.85000026</v>
      </c>
      <c r="J26" s="723">
        <v>761453365.53000021</v>
      </c>
      <c r="K26" s="1711"/>
      <c r="L26" s="566"/>
      <c r="M26" s="1714"/>
    </row>
    <row r="27" spans="1:13" ht="15" customHeight="1">
      <c r="A27" s="48" t="s">
        <v>2102</v>
      </c>
      <c r="B27" s="723">
        <v>13089856946.377966</v>
      </c>
      <c r="C27" s="723">
        <v>14281433457.799984</v>
      </c>
      <c r="D27" s="1693">
        <v>14253.97349068005</v>
      </c>
      <c r="E27" s="1693">
        <v>16061.740218549998</v>
      </c>
      <c r="F27" s="1118">
        <v>16974323855.699986</v>
      </c>
      <c r="G27" s="1118">
        <v>18745219129.37994</v>
      </c>
      <c r="H27" s="1118">
        <v>19841061979.920055</v>
      </c>
      <c r="I27" s="1118">
        <v>20886166554.79998</v>
      </c>
      <c r="J27" s="1118">
        <v>22408721224.299938</v>
      </c>
      <c r="K27" s="1711"/>
      <c r="L27"/>
      <c r="M27" s="1715"/>
    </row>
    <row r="28" spans="1:13" ht="15" customHeight="1">
      <c r="A28" s="66" t="s">
        <v>2103</v>
      </c>
      <c r="B28" s="656">
        <v>72217992386.253265</v>
      </c>
      <c r="C28" s="656">
        <v>67172842901.060066</v>
      </c>
      <c r="D28" s="1710">
        <v>66799.815403010114</v>
      </c>
      <c r="E28" s="1710">
        <v>73395.638909430127</v>
      </c>
      <c r="F28" s="1117">
        <v>72577911867.319901</v>
      </c>
      <c r="G28" s="1117">
        <v>76712608545.449997</v>
      </c>
      <c r="H28" s="1117">
        <v>86834868393.589905</v>
      </c>
      <c r="I28" s="1117">
        <v>85700937617.980286</v>
      </c>
      <c r="J28" s="1117">
        <v>88392543175.90004</v>
      </c>
      <c r="K28" s="1711"/>
      <c r="L28"/>
      <c r="M28" s="1715"/>
    </row>
    <row r="29" spans="1:13" ht="15" customHeight="1">
      <c r="A29" s="48" t="s">
        <v>2104</v>
      </c>
      <c r="B29" s="723">
        <v>534950280.95877665</v>
      </c>
      <c r="C29" s="723">
        <v>449898630.79711509</v>
      </c>
      <c r="D29" s="1693">
        <v>367.34184247173897</v>
      </c>
      <c r="E29" s="1693">
        <v>376.06992407478151</v>
      </c>
      <c r="F29" s="1118">
        <v>333633826.56761378</v>
      </c>
      <c r="G29" s="1118">
        <v>300992698.23108751</v>
      </c>
      <c r="H29" s="1118">
        <v>289860340.3399995</v>
      </c>
      <c r="I29" s="1118">
        <v>276059973.83000004</v>
      </c>
      <c r="J29" s="1118">
        <v>272629446.22000003</v>
      </c>
      <c r="K29" s="1711"/>
      <c r="L29" s="566"/>
      <c r="M29" s="1714"/>
    </row>
    <row r="30" spans="1:13" ht="15" customHeight="1">
      <c r="A30" s="48" t="s">
        <v>2105</v>
      </c>
      <c r="B30" s="723">
        <v>333516174.42485482</v>
      </c>
      <c r="C30" s="723">
        <v>318335197.98225737</v>
      </c>
      <c r="D30" s="1693">
        <v>225.68757641967204</v>
      </c>
      <c r="E30" s="1693">
        <v>211.38676152816984</v>
      </c>
      <c r="F30" s="1118">
        <v>181845501.36597174</v>
      </c>
      <c r="G30" s="1118">
        <v>172833816.22499087</v>
      </c>
      <c r="H30" s="1118">
        <v>160140672.38000014</v>
      </c>
      <c r="I30" s="1118">
        <v>155239290.59999996</v>
      </c>
      <c r="J30" s="1118">
        <v>151625909.00000003</v>
      </c>
      <c r="K30" s="1711"/>
      <c r="L30"/>
      <c r="M30" s="1715"/>
    </row>
    <row r="31" spans="1:13" ht="15" customHeight="1">
      <c r="A31" s="48" t="s">
        <v>2106</v>
      </c>
      <c r="B31" s="723">
        <v>487720293.45144683</v>
      </c>
      <c r="C31" s="723">
        <v>402889068.59268922</v>
      </c>
      <c r="D31" s="1693">
        <v>392.75649550702923</v>
      </c>
      <c r="E31" s="1693">
        <v>299.26170735797427</v>
      </c>
      <c r="F31" s="1118">
        <v>1688016547.2634079</v>
      </c>
      <c r="G31" s="1118">
        <v>318673369.32908225</v>
      </c>
      <c r="H31" s="1118">
        <v>310735871.66999966</v>
      </c>
      <c r="I31" s="1118">
        <v>300823893.88999999</v>
      </c>
      <c r="J31" s="1118">
        <v>329682731.12000018</v>
      </c>
      <c r="K31" s="1711"/>
      <c r="L31"/>
      <c r="M31" s="1715"/>
    </row>
    <row r="32" spans="1:13" ht="15" customHeight="1">
      <c r="A32" s="48" t="s">
        <v>2107</v>
      </c>
      <c r="B32" s="723">
        <v>1510300151.5398352</v>
      </c>
      <c r="C32" s="723">
        <v>1108494339.8917363</v>
      </c>
      <c r="D32" s="1693">
        <v>1101.7706323191492</v>
      </c>
      <c r="E32" s="1693">
        <v>1297.1367642905225</v>
      </c>
      <c r="F32" s="1118">
        <v>1195930079.9540412</v>
      </c>
      <c r="G32" s="1118">
        <v>1121493048.4510355</v>
      </c>
      <c r="H32" s="1118">
        <v>1265348266.2499988</v>
      </c>
      <c r="I32" s="1118">
        <v>805061456.08999968</v>
      </c>
      <c r="J32" s="1118">
        <v>840095329.48999929</v>
      </c>
      <c r="K32" s="1711"/>
      <c r="L32"/>
      <c r="M32" s="1715"/>
    </row>
    <row r="33" spans="1:13" ht="14.25" customHeight="1">
      <c r="A33" s="48" t="s">
        <v>2108</v>
      </c>
      <c r="B33" s="723">
        <v>1180605501.6843593</v>
      </c>
      <c r="C33" s="723">
        <v>1215329802.5488183</v>
      </c>
      <c r="D33" s="1693">
        <v>1131.6313569490421</v>
      </c>
      <c r="E33" s="1693">
        <v>1383.596047543002</v>
      </c>
      <c r="F33" s="1118">
        <v>1549724667.4891763</v>
      </c>
      <c r="G33" s="1118">
        <v>1561196137.6099229</v>
      </c>
      <c r="H33" s="1118">
        <v>1621762319.7199976</v>
      </c>
      <c r="I33" s="1118">
        <v>1658606109.3199975</v>
      </c>
      <c r="J33" s="1118">
        <v>1658410358.6000049</v>
      </c>
      <c r="K33" s="1711"/>
      <c r="L33"/>
      <c r="M33" s="1715"/>
    </row>
    <row r="34" spans="1:13" ht="15" customHeight="1">
      <c r="A34" s="48" t="s">
        <v>2109</v>
      </c>
      <c r="B34" s="723">
        <v>2868348438.7908349</v>
      </c>
      <c r="C34" s="723">
        <v>2929579084.1869907</v>
      </c>
      <c r="D34" s="1693">
        <v>3112.637328082169</v>
      </c>
      <c r="E34" s="1693">
        <v>3511.2451014187113</v>
      </c>
      <c r="F34" s="1118">
        <v>3369563471.8527412</v>
      </c>
      <c r="G34" s="1118">
        <v>3765615489.74472</v>
      </c>
      <c r="H34" s="1118">
        <v>4354390121.9500074</v>
      </c>
      <c r="I34" s="1118">
        <v>4597701927.7700014</v>
      </c>
      <c r="J34" s="1118">
        <v>5060636442.1400061</v>
      </c>
      <c r="K34" s="1711"/>
      <c r="L34" s="566"/>
      <c r="M34" s="1714"/>
    </row>
    <row r="35" spans="1:13" ht="15" customHeight="1">
      <c r="A35" s="609" t="s">
        <v>2110</v>
      </c>
      <c r="B35" s="723">
        <v>0</v>
      </c>
      <c r="C35" s="723">
        <v>0</v>
      </c>
      <c r="D35" s="723">
        <v>0</v>
      </c>
      <c r="E35" s="723">
        <v>0</v>
      </c>
      <c r="F35" s="723">
        <v>0</v>
      </c>
      <c r="G35" s="723">
        <v>0</v>
      </c>
      <c r="H35" s="723">
        <v>0</v>
      </c>
      <c r="I35" s="723">
        <v>182909899.71999985</v>
      </c>
      <c r="J35" s="723">
        <v>223454590.97000006</v>
      </c>
      <c r="K35" s="1711"/>
      <c r="L35"/>
      <c r="M35" s="1715"/>
    </row>
    <row r="36" spans="1:13" ht="15" customHeight="1">
      <c r="A36" s="609" t="s">
        <v>2111</v>
      </c>
      <c r="B36" s="723">
        <v>0</v>
      </c>
      <c r="C36" s="723">
        <v>0</v>
      </c>
      <c r="D36" s="723">
        <v>0</v>
      </c>
      <c r="E36" s="723">
        <v>0</v>
      </c>
      <c r="F36" s="723">
        <v>0</v>
      </c>
      <c r="G36" s="723">
        <v>0</v>
      </c>
      <c r="H36" s="723">
        <v>0</v>
      </c>
      <c r="I36" s="723">
        <v>400011004.78999937</v>
      </c>
      <c r="J36" s="723">
        <v>533061498.99000084</v>
      </c>
      <c r="K36" s="1711"/>
      <c r="L36"/>
      <c r="M36" s="1715"/>
    </row>
    <row r="37" spans="1:13" ht="15" customHeight="1">
      <c r="A37" s="48" t="s">
        <v>552</v>
      </c>
      <c r="B37" s="723">
        <v>11063987749.035973</v>
      </c>
      <c r="C37" s="723">
        <v>12718202939.63035</v>
      </c>
      <c r="D37" s="1693">
        <v>15229.973472631185</v>
      </c>
      <c r="E37" s="1693">
        <v>21075.527094666762</v>
      </c>
      <c r="F37" s="1118">
        <v>22867392914.561077</v>
      </c>
      <c r="G37" s="1118">
        <v>28778193289.65443</v>
      </c>
      <c r="H37" s="1118">
        <v>34995831397.280212</v>
      </c>
      <c r="I37" s="1118">
        <v>35478310521.869865</v>
      </c>
      <c r="J37" s="1118">
        <v>58414068281.44014</v>
      </c>
      <c r="K37" s="1711"/>
      <c r="L37"/>
      <c r="M37" s="1715"/>
    </row>
    <row r="38" spans="1:13" s="129" customFormat="1" ht="15" customHeight="1">
      <c r="A38" s="66" t="s">
        <v>2112</v>
      </c>
      <c r="B38" s="656">
        <v>17979174464.784462</v>
      </c>
      <c r="C38" s="656">
        <v>19137361550.619915</v>
      </c>
      <c r="D38" s="1710">
        <v>21561.798704910045</v>
      </c>
      <c r="E38" s="1710">
        <v>28154.22980374988</v>
      </c>
      <c r="F38" s="1117">
        <v>31193509943.600021</v>
      </c>
      <c r="G38" s="1117">
        <v>36019006089.240112</v>
      </c>
      <c r="H38" s="1117">
        <v>43008491312.829872</v>
      </c>
      <c r="I38" s="1117">
        <v>43854502344.959854</v>
      </c>
      <c r="J38" s="1117">
        <v>67483174215.14991</v>
      </c>
      <c r="K38" s="1716"/>
      <c r="L38"/>
      <c r="M38" s="1715"/>
    </row>
    <row r="39" spans="1:13" s="129" customFormat="1" ht="15" customHeight="1">
      <c r="A39" s="66" t="s">
        <v>2113</v>
      </c>
      <c r="B39" s="656">
        <v>36130455115.642708</v>
      </c>
      <c r="C39" s="656">
        <v>34227810570.869236</v>
      </c>
      <c r="D39" s="1710">
        <v>35106.998588499337</v>
      </c>
      <c r="E39" s="1710">
        <v>40549.178249489531</v>
      </c>
      <c r="F39" s="1117">
        <v>41384087709.869705</v>
      </c>
      <c r="G39" s="1117">
        <v>46606928416.283882</v>
      </c>
      <c r="H39" s="1117">
        <v>51244527264.860947</v>
      </c>
      <c r="I39" s="1117">
        <v>54926081716.980774</v>
      </c>
      <c r="J39" s="1117">
        <v>48954830489.850914</v>
      </c>
      <c r="K39" s="1716"/>
      <c r="L39"/>
      <c r="M39" s="1715"/>
    </row>
    <row r="40" spans="1:13" s="734" customFormat="1" ht="15" customHeight="1">
      <c r="A40" s="734" t="s">
        <v>2114</v>
      </c>
      <c r="B40" s="1117">
        <v>36893230206.531387</v>
      </c>
      <c r="C40" s="1117">
        <v>35169656043.159744</v>
      </c>
      <c r="D40" s="939">
        <v>36541.855991859389</v>
      </c>
      <c r="E40" s="939">
        <v>42248.371090359586</v>
      </c>
      <c r="F40" s="1117">
        <v>44817199169.869675</v>
      </c>
      <c r="G40" s="1117">
        <v>48725701591.294983</v>
      </c>
      <c r="H40" s="1117">
        <v>54469433383.480972</v>
      </c>
      <c r="I40" s="1117">
        <v>58288778316.380745</v>
      </c>
      <c r="J40" s="1117">
        <v>70595441994</v>
      </c>
      <c r="K40" s="1717"/>
      <c r="L40" s="566"/>
      <c r="M40" s="1714"/>
    </row>
    <row r="41" spans="1:13" s="734" customFormat="1" ht="15" customHeight="1">
      <c r="A41" s="734" t="s">
        <v>2115</v>
      </c>
      <c r="B41" s="1100">
        <v>-762775090.88871205</v>
      </c>
      <c r="C41" s="1100">
        <v>-1083397290.7500007</v>
      </c>
      <c r="D41" s="684">
        <v>-1434.8574033599998</v>
      </c>
      <c r="E41" s="684">
        <v>-1699.1928408699978</v>
      </c>
      <c r="F41" s="1100">
        <v>-3433111459.9999957</v>
      </c>
      <c r="G41" s="1100">
        <v>-2118773173.7263319</v>
      </c>
      <c r="H41" s="1100">
        <v>-3224906118.620008</v>
      </c>
      <c r="I41" s="1100">
        <v>-3362696599.3999901</v>
      </c>
      <c r="J41" s="1100">
        <v>-21641111007</v>
      </c>
      <c r="K41" s="1717"/>
      <c r="L41"/>
      <c r="M41" s="1715"/>
    </row>
    <row r="42" spans="1:13" s="129" customFormat="1" ht="15.75" customHeight="1">
      <c r="A42" s="66" t="s">
        <v>2116</v>
      </c>
      <c r="B42" s="656">
        <v>72264358.214690402</v>
      </c>
      <c r="C42" s="656">
        <v>57323810.203127071</v>
      </c>
      <c r="D42" s="1710">
        <v>68.229674929999987</v>
      </c>
      <c r="E42" s="1710">
        <v>76.09401819</v>
      </c>
      <c r="F42" s="1117">
        <v>49493431.469999969</v>
      </c>
      <c r="G42" s="1117">
        <v>90101761.572969869</v>
      </c>
      <c r="H42" s="1117">
        <v>84161532.480000004</v>
      </c>
      <c r="I42" s="1117">
        <v>49031869.019999988</v>
      </c>
      <c r="J42" s="1117">
        <v>107249861.70999998</v>
      </c>
      <c r="K42" s="1716"/>
      <c r="L42"/>
      <c r="M42" s="1715"/>
    </row>
    <row r="43" spans="1:13" ht="15" customHeight="1">
      <c r="A43" s="48" t="s">
        <v>2117</v>
      </c>
      <c r="B43" s="723">
        <v>7312897590.3150673</v>
      </c>
      <c r="C43" s="723">
        <v>217980173.13695115</v>
      </c>
      <c r="D43" s="1693">
        <v>396.15446677000006</v>
      </c>
      <c r="E43" s="1693">
        <v>461.16510255999981</v>
      </c>
      <c r="F43" s="1118">
        <v>334462380.86000001</v>
      </c>
      <c r="G43" s="1118">
        <v>662361690.87169957</v>
      </c>
      <c r="H43" s="1118">
        <v>265224355.31999993</v>
      </c>
      <c r="I43" s="1118">
        <v>674285796.74000001</v>
      </c>
      <c r="J43" s="1118">
        <v>821629660.59000003</v>
      </c>
      <c r="K43" s="1711"/>
      <c r="L43"/>
      <c r="M43" s="1715"/>
    </row>
    <row r="44" spans="1:13" ht="15" customHeight="1">
      <c r="A44" s="48" t="s">
        <v>2118</v>
      </c>
      <c r="B44" s="723">
        <v>5653139108.4154024</v>
      </c>
      <c r="C44" s="723">
        <v>5631745692.2893953</v>
      </c>
      <c r="D44" s="1693">
        <v>6352.8833396600076</v>
      </c>
      <c r="E44" s="1693">
        <v>8063.2145162499573</v>
      </c>
      <c r="F44" s="1118">
        <v>10548308016.949999</v>
      </c>
      <c r="G44" s="1118">
        <v>11078400565.058384</v>
      </c>
      <c r="H44" s="1118">
        <v>18138316047.899921</v>
      </c>
      <c r="I44" s="1118">
        <v>15989327278.210043</v>
      </c>
      <c r="J44" s="1118">
        <v>20818868804.360107</v>
      </c>
      <c r="K44" s="1711"/>
      <c r="L44"/>
      <c r="M44" s="1715"/>
    </row>
    <row r="45" spans="1:13" s="129" customFormat="1" ht="15" customHeight="1">
      <c r="A45" s="66" t="s">
        <v>2119</v>
      </c>
      <c r="B45" s="656">
        <v>37856613509.65921</v>
      </c>
      <c r="C45" s="656">
        <v>28836260738.319931</v>
      </c>
      <c r="D45" s="1710">
        <v>29239.897240329527</v>
      </c>
      <c r="E45" s="1710">
        <v>32903.705403589265</v>
      </c>
      <c r="F45" s="1117">
        <v>31147072844.769642</v>
      </c>
      <c r="G45" s="1117">
        <v>36280991303.669472</v>
      </c>
      <c r="H45" s="1117">
        <v>33455597104.759113</v>
      </c>
      <c r="I45" s="1117">
        <v>39660119409.499718</v>
      </c>
      <c r="J45" s="1117">
        <v>29067122180.728291</v>
      </c>
      <c r="K45" s="1716"/>
      <c r="L45"/>
      <c r="M45" s="1715"/>
    </row>
    <row r="46" spans="1:13" s="734" customFormat="1" ht="15" customHeight="1">
      <c r="A46" s="734" t="s">
        <v>2120</v>
      </c>
      <c r="B46" s="1117">
        <v>38614787501.759285</v>
      </c>
      <c r="C46" s="1117">
        <v>29963904689.529827</v>
      </c>
      <c r="D46" s="939">
        <v>30768.322354569522</v>
      </c>
      <c r="E46" s="939">
        <v>34751.347050589422</v>
      </c>
      <c r="F46" s="1117">
        <v>34776558596.309563</v>
      </c>
      <c r="G46" s="1117">
        <v>38495701476.549675</v>
      </c>
      <c r="H46" s="1117">
        <v>40597831660.570137</v>
      </c>
      <c r="I46" s="1117">
        <v>43144060964.779861</v>
      </c>
      <c r="J46" s="1117">
        <v>50717729808</v>
      </c>
      <c r="K46" s="1717"/>
      <c r="L46" s="838"/>
      <c r="M46" s="1718"/>
    </row>
    <row r="47" spans="1:13" s="734" customFormat="1" ht="15" customHeight="1">
      <c r="A47" s="734" t="s">
        <v>2121</v>
      </c>
      <c r="B47" s="1100">
        <v>-758173992.10000074</v>
      </c>
      <c r="C47" s="1100">
        <v>-1127643951.2099998</v>
      </c>
      <c r="D47" s="1100">
        <v>-1528425114.24</v>
      </c>
      <c r="E47" s="684">
        <v>-1847.6416469999995</v>
      </c>
      <c r="F47" s="1100">
        <v>-3629485751.5399899</v>
      </c>
      <c r="G47" s="1100">
        <v>-2214710172.8799996</v>
      </c>
      <c r="H47" s="1100">
        <v>-7142234555.8099899</v>
      </c>
      <c r="I47" s="1100">
        <v>-3483941555.2799902</v>
      </c>
      <c r="J47" s="1100">
        <v>-21650607627</v>
      </c>
      <c r="K47" s="1717"/>
      <c r="L47" s="1719"/>
      <c r="M47" s="1720"/>
    </row>
    <row r="48" spans="1:13" ht="15" customHeight="1">
      <c r="A48" s="48" t="s">
        <v>553</v>
      </c>
      <c r="B48" s="723">
        <v>17651186303.670002</v>
      </c>
      <c r="C48" s="723">
        <v>17822370734.199997</v>
      </c>
      <c r="D48" s="1693">
        <v>18525.629302000001</v>
      </c>
      <c r="E48" s="1693">
        <v>21178.678931210001</v>
      </c>
      <c r="F48" s="1118">
        <v>23800756303.27</v>
      </c>
      <c r="G48" s="1118">
        <v>26179004085.040001</v>
      </c>
      <c r="H48" s="1118">
        <v>27137328157.470001</v>
      </c>
      <c r="I48" s="1118">
        <v>27981821828.029999</v>
      </c>
      <c r="J48" s="1118">
        <v>31980192913.200001</v>
      </c>
      <c r="K48" s="1711"/>
      <c r="L48" s="838"/>
      <c r="M48" s="1721"/>
    </row>
    <row r="49" spans="1:11" ht="15" customHeight="1">
      <c r="A49" s="48" t="s">
        <v>2122</v>
      </c>
      <c r="B49" s="723">
        <v>0</v>
      </c>
      <c r="C49" s="723">
        <v>48601621.789999954</v>
      </c>
      <c r="D49" s="1693">
        <v>76.938441710000021</v>
      </c>
      <c r="E49" s="1693">
        <v>82.23722055000006</v>
      </c>
      <c r="F49" s="1118">
        <v>41946374.000000075</v>
      </c>
      <c r="G49" s="1118">
        <v>74820159.560000092</v>
      </c>
      <c r="H49" s="1118">
        <v>79613213.929999992</v>
      </c>
      <c r="I49" s="1118">
        <v>64514650.139999971</v>
      </c>
      <c r="J49" s="1118">
        <v>73783532.099999949</v>
      </c>
      <c r="K49" s="1711"/>
    </row>
    <row r="50" spans="1:11" s="129" customFormat="1" ht="15" customHeight="1">
      <c r="A50" s="66" t="s">
        <v>2123</v>
      </c>
      <c r="B50" s="656">
        <v>24343255565.859726</v>
      </c>
      <c r="C50" s="656">
        <v>16260621134.430017</v>
      </c>
      <c r="D50" s="1710">
        <v>17094.757703960011</v>
      </c>
      <c r="E50" s="1710">
        <v>19988.039960809874</v>
      </c>
      <c r="F50" s="1117">
        <v>19293096680.879856</v>
      </c>
      <c r="G50" s="1117">
        <v>22178753522.459785</v>
      </c>
      <c r="H50" s="1117">
        <v>23719528942.419888</v>
      </c>
      <c r="I50" s="1117">
        <v>25739210162.009521</v>
      </c>
      <c r="J50" s="1117">
        <v>31534376330.279564</v>
      </c>
      <c r="K50" s="1716"/>
    </row>
    <row r="51" spans="1:11" ht="15" customHeight="1">
      <c r="A51" s="48" t="s">
        <v>2124</v>
      </c>
      <c r="B51" s="723">
        <v>3356893.63</v>
      </c>
      <c r="C51" s="723">
        <v>15252123.080000002</v>
      </c>
      <c r="D51" s="1693">
        <v>17.382188410000012</v>
      </c>
      <c r="E51" s="1693">
        <v>14.709387159999997</v>
      </c>
      <c r="F51" s="1118">
        <v>17558148.599999994</v>
      </c>
      <c r="G51" s="1118">
        <v>21311171.469999991</v>
      </c>
      <c r="H51" s="1118">
        <v>28523980.229999986</v>
      </c>
      <c r="I51" s="1118">
        <v>45020755.199999996</v>
      </c>
      <c r="J51" s="1118">
        <v>37236837.980000027</v>
      </c>
      <c r="K51" s="1711"/>
    </row>
    <row r="52" spans="1:11" s="129" customFormat="1" ht="15" customHeight="1">
      <c r="A52" s="66" t="s">
        <v>2125</v>
      </c>
      <c r="B52" s="656">
        <v>24341319913.929729</v>
      </c>
      <c r="C52" s="656">
        <v>16244816361.850006</v>
      </c>
      <c r="D52" s="1710">
        <v>17080.763571360025</v>
      </c>
      <c r="E52" s="1710">
        <v>19973.357699829892</v>
      </c>
      <c r="F52" s="1117">
        <v>19276539678.369865</v>
      </c>
      <c r="G52" s="1117">
        <v>22158454323.229801</v>
      </c>
      <c r="H52" s="1117">
        <v>23691570390.599869</v>
      </c>
      <c r="I52" s="1117">
        <v>25694325818.929478</v>
      </c>
      <c r="J52" s="1117">
        <v>31497632539.039589</v>
      </c>
      <c r="K52" s="1716"/>
    </row>
    <row r="53" spans="1:11" ht="15" customHeight="1">
      <c r="A53" s="48" t="s">
        <v>554</v>
      </c>
      <c r="B53" s="723">
        <v>5395913251.6484556</v>
      </c>
      <c r="C53" s="723">
        <v>3389529438.6493278</v>
      </c>
      <c r="D53" s="1693">
        <v>3592.931276399549</v>
      </c>
      <c r="E53" s="1693">
        <v>4229.3305187405331</v>
      </c>
      <c r="F53" s="1118">
        <v>4080283728.4312844</v>
      </c>
      <c r="G53" s="1118">
        <v>4745529033.4009619</v>
      </c>
      <c r="H53" s="1118">
        <v>5088665248.7812204</v>
      </c>
      <c r="I53" s="1118">
        <v>5556644485.6416712</v>
      </c>
      <c r="J53" s="1118">
        <v>6840145250.25214</v>
      </c>
      <c r="K53" s="1711"/>
    </row>
    <row r="54" spans="1:11" ht="15" customHeight="1">
      <c r="A54" s="48" t="s">
        <v>555</v>
      </c>
      <c r="B54" s="723">
        <v>700717724.31997347</v>
      </c>
      <c r="C54" s="723">
        <v>780982612.02002013</v>
      </c>
      <c r="D54" s="1693">
        <v>800.52651550004919</v>
      </c>
      <c r="E54" s="1693">
        <v>798.5105057500399</v>
      </c>
      <c r="F54" s="1118">
        <v>742914060.07995939</v>
      </c>
      <c r="G54" s="1118">
        <v>696973676.49997878</v>
      </c>
      <c r="H54" s="1118">
        <v>718146575.80997324</v>
      </c>
      <c r="I54" s="1118">
        <v>736448842.22997284</v>
      </c>
      <c r="J54" s="1118">
        <v>843078889.39995801</v>
      </c>
      <c r="K54" s="1711"/>
    </row>
    <row r="55" spans="1:11" ht="15" customHeight="1">
      <c r="A55" s="48" t="s">
        <v>556</v>
      </c>
      <c r="B55" s="723">
        <v>2524660662.3300233</v>
      </c>
      <c r="C55" s="723">
        <v>2288950482.1400008</v>
      </c>
      <c r="D55" s="1693">
        <v>2384.634688509992</v>
      </c>
      <c r="E55" s="1693">
        <v>2920.9108123899728</v>
      </c>
      <c r="F55" s="1118">
        <v>2987969871.9700122</v>
      </c>
      <c r="G55" s="1118">
        <v>3881221974.9500222</v>
      </c>
      <c r="H55" s="1118">
        <v>4153136194.129993</v>
      </c>
      <c r="I55" s="1118">
        <v>4431702108.5800047</v>
      </c>
      <c r="J55" s="1118">
        <v>5128964419.6599627</v>
      </c>
      <c r="K55" s="1711"/>
    </row>
    <row r="56" spans="1:11" ht="15" customHeight="1">
      <c r="A56" s="48" t="s">
        <v>2126</v>
      </c>
      <c r="B56" s="723">
        <v>1745306633.8700168</v>
      </c>
      <c r="C56" s="723">
        <v>57012323.540000074</v>
      </c>
      <c r="D56" s="1693">
        <v>43.558779029999975</v>
      </c>
      <c r="E56" s="1693">
        <v>71.574758560000049</v>
      </c>
      <c r="F56" s="1118">
        <v>65023590.380000018</v>
      </c>
      <c r="G56" s="1118">
        <v>69081703.289999947</v>
      </c>
      <c r="H56" s="1118">
        <v>88437587.349999934</v>
      </c>
      <c r="I56" s="1118">
        <v>151928376.33999985</v>
      </c>
      <c r="J56" s="1118">
        <v>207019973.16</v>
      </c>
      <c r="K56" s="1711"/>
    </row>
    <row r="57" spans="1:11" ht="15" customHeight="1">
      <c r="A57" s="48" t="s">
        <v>2127</v>
      </c>
      <c r="B57" s="723">
        <v>424745056.39999795</v>
      </c>
      <c r="C57" s="723">
        <v>577987747.34000301</v>
      </c>
      <c r="D57" s="1693">
        <v>666.1617551899966</v>
      </c>
      <c r="E57" s="1693">
        <v>768.32964954999954</v>
      </c>
      <c r="F57" s="1118">
        <v>816940718.27000511</v>
      </c>
      <c r="G57" s="1118">
        <v>952250896.72000456</v>
      </c>
      <c r="H57" s="1118">
        <v>1139347388.4500039</v>
      </c>
      <c r="I57" s="1118">
        <v>1300476207.0200014</v>
      </c>
      <c r="J57" s="1118">
        <v>1516480937.3500078</v>
      </c>
      <c r="K57" s="1711"/>
    </row>
    <row r="58" spans="1:11" s="129" customFormat="1" ht="15" customHeight="1">
      <c r="A58" s="66" t="s">
        <v>2128</v>
      </c>
      <c r="B58" s="656">
        <v>743147849.69002581</v>
      </c>
      <c r="C58" s="656">
        <v>531135411.29002488</v>
      </c>
      <c r="D58" s="1710">
        <v>654.58613104004974</v>
      </c>
      <c r="E58" s="1710">
        <v>773.57128188995353</v>
      </c>
      <c r="F58" s="1117">
        <v>672183799.20999289</v>
      </c>
      <c r="G58" s="1117">
        <v>680018236.42000651</v>
      </c>
      <c r="H58" s="1117">
        <v>730917811.58997881</v>
      </c>
      <c r="I58" s="1117">
        <v>785477379.489923</v>
      </c>
      <c r="J58" s="1117">
        <v>1309045458.9800105</v>
      </c>
      <c r="K58" s="1716"/>
    </row>
    <row r="59" spans="1:11" ht="15" customHeight="1">
      <c r="A59" s="48" t="s">
        <v>2129</v>
      </c>
      <c r="B59" s="723">
        <v>742678710.61999881</v>
      </c>
      <c r="C59" s="723">
        <v>846549100.92999518</v>
      </c>
      <c r="D59" s="1693">
        <v>956.32593850999217</v>
      </c>
      <c r="E59" s="1693">
        <v>1103.428839970014</v>
      </c>
      <c r="F59" s="1118">
        <v>1204677056.6899991</v>
      </c>
      <c r="G59" s="1118">
        <v>1533924445.2200148</v>
      </c>
      <c r="H59" s="1118">
        <v>1741085235.8400173</v>
      </c>
      <c r="I59" s="1118">
        <v>1843710011.8800061</v>
      </c>
      <c r="J59" s="1118">
        <v>2164444390.0300083</v>
      </c>
      <c r="K59" s="1711"/>
    </row>
    <row r="60" spans="1:11" ht="15" customHeight="1">
      <c r="A60" s="48" t="s">
        <v>2130</v>
      </c>
      <c r="B60" s="723">
        <v>10358817.920000006</v>
      </c>
      <c r="C60" s="723">
        <v>6760094.0699999975</v>
      </c>
      <c r="D60" s="1693">
        <v>3.8184219599999989</v>
      </c>
      <c r="E60" s="1693">
        <v>2.2581238200000002</v>
      </c>
      <c r="F60" s="1118">
        <v>2869337.4700000025</v>
      </c>
      <c r="G60" s="1118">
        <v>1074188.71</v>
      </c>
      <c r="H60" s="1118">
        <v>383271.83999999997</v>
      </c>
      <c r="I60" s="1118">
        <v>257972.89</v>
      </c>
      <c r="J60" s="1118">
        <v>510388.2300000001</v>
      </c>
      <c r="K60" s="1711"/>
    </row>
    <row r="61" spans="1:11" ht="15" customHeight="1">
      <c r="A61" s="48" t="s">
        <v>2131</v>
      </c>
      <c r="B61" s="723">
        <v>3630694.54</v>
      </c>
      <c r="C61" s="723">
        <v>3804833.1199999964</v>
      </c>
      <c r="D61" s="1693">
        <v>3.0911929400000013</v>
      </c>
      <c r="E61" s="1693">
        <v>1.235613620000001</v>
      </c>
      <c r="F61" s="1118">
        <v>2297894.15</v>
      </c>
      <c r="G61" s="1118">
        <v>1687376.7399999993</v>
      </c>
      <c r="H61" s="1118">
        <v>1280599.6100000003</v>
      </c>
      <c r="I61" s="1118">
        <v>1202561.7400000005</v>
      </c>
      <c r="J61" s="1118">
        <v>2486578.9800000009</v>
      </c>
      <c r="K61" s="1711"/>
    </row>
    <row r="62" spans="1:11" ht="15" customHeight="1">
      <c r="A62" s="48" t="s">
        <v>2132</v>
      </c>
      <c r="B62" s="723">
        <v>4502264.1899999315</v>
      </c>
      <c r="C62" s="723">
        <v>2564759.389999832</v>
      </c>
      <c r="D62" s="1693">
        <v>1.3301754199999427</v>
      </c>
      <c r="E62" s="1693">
        <v>0.82842278999998553</v>
      </c>
      <c r="F62" s="1118">
        <v>1082011.9499999902</v>
      </c>
      <c r="G62" s="1118">
        <v>408879.85000000219</v>
      </c>
      <c r="H62" s="1118">
        <v>109475.29999999839</v>
      </c>
      <c r="I62" s="1118">
        <v>66475.819999999672</v>
      </c>
      <c r="J62" s="1118">
        <v>56692.159999999909</v>
      </c>
      <c r="K62" s="1711"/>
    </row>
    <row r="63" spans="1:11" ht="15" customHeight="1">
      <c r="A63" s="48" t="s">
        <v>2133</v>
      </c>
      <c r="B63" s="723">
        <v>1348548.1399999778</v>
      </c>
      <c r="C63" s="723">
        <v>1156351.0199999858</v>
      </c>
      <c r="D63" s="1693">
        <v>0.97778392000000014</v>
      </c>
      <c r="E63" s="1693">
        <v>0.82255974000000975</v>
      </c>
      <c r="F63" s="1118">
        <v>696369.05000000563</v>
      </c>
      <c r="G63" s="1118">
        <v>621299.65000000631</v>
      </c>
      <c r="H63" s="1118">
        <v>468378.25000000477</v>
      </c>
      <c r="I63" s="1118">
        <v>254654.61000000089</v>
      </c>
      <c r="J63" s="1118">
        <v>563035.53000000084</v>
      </c>
      <c r="K63" s="1711"/>
    </row>
    <row r="64" spans="1:11" ht="15" customHeight="1">
      <c r="A64" s="48" t="s">
        <v>2134</v>
      </c>
      <c r="B64" s="723">
        <v>59563.040000000001</v>
      </c>
      <c r="C64" s="723">
        <v>159297.30000000002</v>
      </c>
      <c r="D64" s="1693">
        <v>8.4868700000000005E-2</v>
      </c>
      <c r="E64" s="1693">
        <v>7.2940149999999995E-2</v>
      </c>
      <c r="F64" s="1118">
        <v>205820.09</v>
      </c>
      <c r="G64" s="1118">
        <v>148185.30000000005</v>
      </c>
      <c r="H64" s="1118">
        <v>49178.05000000001</v>
      </c>
      <c r="I64" s="1118">
        <v>0</v>
      </c>
      <c r="J64" s="1118">
        <v>0</v>
      </c>
      <c r="K64" s="1711"/>
    </row>
    <row r="65" spans="1:11" s="129" customFormat="1" ht="15" customHeight="1" thickBot="1">
      <c r="A65" s="66" t="s">
        <v>557</v>
      </c>
      <c r="B65" s="656">
        <v>1182577677.2900681</v>
      </c>
      <c r="C65" s="656">
        <v>694486183.30001843</v>
      </c>
      <c r="D65" s="1710">
        <v>830.13677650004649</v>
      </c>
      <c r="E65" s="1710">
        <v>993.70896765995133</v>
      </c>
      <c r="F65" s="1722">
        <v>843231118.80993402</v>
      </c>
      <c r="G65" s="1722">
        <v>810821045.80996358</v>
      </c>
      <c r="H65" s="1722">
        <v>833829142.7599684</v>
      </c>
      <c r="I65" s="1722">
        <v>862781879.9999311</v>
      </c>
      <c r="J65" s="1722">
        <v>1542240651.4899068</v>
      </c>
      <c r="K65" s="1716"/>
    </row>
    <row r="66" spans="1:11" ht="15" customHeight="1" thickTop="1">
      <c r="A66" s="57" t="s">
        <v>75</v>
      </c>
      <c r="B66" s="1723">
        <v>75996</v>
      </c>
      <c r="C66" s="1723">
        <v>75066</v>
      </c>
      <c r="D66" s="1724">
        <v>74843</v>
      </c>
      <c r="E66" s="1724">
        <v>81190</v>
      </c>
      <c r="F66" s="1398">
        <v>82867</v>
      </c>
      <c r="G66" s="1398">
        <v>90511</v>
      </c>
      <c r="H66" s="1398">
        <v>93821</v>
      </c>
      <c r="I66" s="1398">
        <v>96983</v>
      </c>
      <c r="J66" s="1398">
        <v>106838</v>
      </c>
      <c r="K66" s="1725"/>
    </row>
    <row r="67" spans="1:11" ht="15" customHeight="1">
      <c r="A67" s="498" t="s">
        <v>1909</v>
      </c>
      <c r="B67" s="1726"/>
      <c r="C67" s="1726"/>
      <c r="D67" s="1727"/>
    </row>
    <row r="68" spans="1:11" ht="15" customHeight="1">
      <c r="A68" s="1498" t="s">
        <v>2135</v>
      </c>
      <c r="B68" s="1726"/>
      <c r="C68" s="1726"/>
      <c r="D68" s="1727"/>
    </row>
    <row r="69" spans="1:11" ht="15" customHeight="1">
      <c r="A69" s="41" t="s">
        <v>528</v>
      </c>
    </row>
    <row r="70" spans="1:11" ht="15" customHeight="1">
      <c r="A70" s="41" t="s">
        <v>1249</v>
      </c>
    </row>
    <row r="71" spans="1:11" ht="15.75">
      <c r="A71" s="523" t="s">
        <v>1306</v>
      </c>
    </row>
  </sheetData>
  <pageMargins left="0.57999999999999996" right="0.7" top="0.75" bottom="0.75" header="0.3" footer="0.3"/>
  <pageSetup scale="58" orientation="portrait" r:id="rId1"/>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zoomScaleNormal="100" workbookViewId="0">
      <selection sqref="A1:XFD1048576"/>
    </sheetView>
  </sheetViews>
  <sheetFormatPr defaultColWidth="9.140625" defaultRowHeight="15"/>
  <cols>
    <col min="1" max="1" width="66.42578125" style="48" customWidth="1"/>
    <col min="2" max="2" width="17.42578125" style="48" customWidth="1"/>
    <col min="3" max="16384" width="9.140625" style="48"/>
  </cols>
  <sheetData>
    <row r="1" spans="1:4">
      <c r="A1" s="57" t="s">
        <v>223</v>
      </c>
      <c r="B1" s="808"/>
      <c r="C1" s="597"/>
      <c r="D1" s="808">
        <v>136</v>
      </c>
    </row>
    <row r="10" spans="1:4">
      <c r="A10" s="477" t="s">
        <v>520</v>
      </c>
    </row>
    <row r="11" spans="1:4">
      <c r="A11" s="734" t="s">
        <v>140</v>
      </c>
    </row>
    <row r="12" spans="1:4">
      <c r="A12" s="519" t="s">
        <v>141</v>
      </c>
    </row>
    <row r="13" spans="1:4">
      <c r="A13" s="734" t="s">
        <v>1914</v>
      </c>
    </row>
    <row r="14" spans="1:4">
      <c r="A14" s="478" t="s">
        <v>359</v>
      </c>
    </row>
    <row r="15" spans="1:4" ht="17.25">
      <c r="A15" s="1706" t="s">
        <v>360</v>
      </c>
      <c r="B15" s="1766" t="s">
        <v>2165</v>
      </c>
    </row>
    <row r="16" spans="1:4">
      <c r="A16" s="66" t="s">
        <v>2136</v>
      </c>
      <c r="B16" s="234">
        <v>225840525340.85489</v>
      </c>
    </row>
    <row r="17" spans="1:2">
      <c r="A17" s="734" t="s">
        <v>2137</v>
      </c>
      <c r="B17" s="234">
        <v>178126309832.87369</v>
      </c>
    </row>
    <row r="18" spans="1:2">
      <c r="A18" s="734" t="s">
        <v>2138</v>
      </c>
      <c r="B18" s="234">
        <v>74166241124.444275</v>
      </c>
    </row>
    <row r="19" spans="1:2">
      <c r="A19" s="48" t="s">
        <v>1881</v>
      </c>
      <c r="B19" s="235">
        <v>174756239.12999985</v>
      </c>
    </row>
    <row r="20" spans="1:2">
      <c r="A20" s="48" t="s">
        <v>1882</v>
      </c>
      <c r="B20" s="235">
        <v>23975137411.199638</v>
      </c>
    </row>
    <row r="21" spans="1:2">
      <c r="A21" s="734" t="s">
        <v>2139</v>
      </c>
      <c r="B21" s="234">
        <v>50363779028.853188</v>
      </c>
    </row>
    <row r="22" spans="1:2">
      <c r="A22" s="48" t="s">
        <v>553</v>
      </c>
      <c r="B22" s="235">
        <v>12057143200.34</v>
      </c>
    </row>
    <row r="23" spans="1:2">
      <c r="A23" s="48" t="s">
        <v>1883</v>
      </c>
      <c r="B23" s="235">
        <v>80171577.349999934</v>
      </c>
    </row>
    <row r="24" spans="1:2">
      <c r="A24" s="48" t="s">
        <v>1884</v>
      </c>
      <c r="B24" s="235">
        <v>782268875.66000032</v>
      </c>
    </row>
    <row r="25" spans="1:2">
      <c r="A25" s="48" t="s">
        <v>1885</v>
      </c>
      <c r="B25" s="235">
        <v>510141051.55000001</v>
      </c>
    </row>
    <row r="26" spans="1:2">
      <c r="A26" s="734" t="s">
        <v>2140</v>
      </c>
      <c r="B26" s="234">
        <v>38167631382.690903</v>
      </c>
    </row>
    <row r="27" spans="1:2">
      <c r="A27" s="48" t="s">
        <v>554</v>
      </c>
      <c r="B27" s="235">
        <v>8401395364.7194834</v>
      </c>
    </row>
    <row r="28" spans="1:2">
      <c r="A28" s="48" t="s">
        <v>555</v>
      </c>
      <c r="B28" s="235">
        <v>831212133.92001247</v>
      </c>
    </row>
    <row r="29" spans="1:2">
      <c r="A29" s="48" t="s">
        <v>556</v>
      </c>
      <c r="B29" s="235">
        <v>6048258904.1500139</v>
      </c>
    </row>
    <row r="30" spans="1:2">
      <c r="A30" s="48" t="s">
        <v>1886</v>
      </c>
      <c r="B30" s="235">
        <v>264473698.44000015</v>
      </c>
    </row>
    <row r="31" spans="1:2">
      <c r="A31" s="48" t="s">
        <v>1887</v>
      </c>
      <c r="B31" s="235">
        <v>1705321102.9700031</v>
      </c>
    </row>
    <row r="32" spans="1:2">
      <c r="A32" s="734" t="s">
        <v>2141</v>
      </c>
      <c r="B32" s="234">
        <v>1992206561.0300686</v>
      </c>
    </row>
    <row r="33" spans="1:2">
      <c r="A33" s="48" t="s">
        <v>1888</v>
      </c>
      <c r="B33" s="235">
        <v>2439584984.2699671</v>
      </c>
    </row>
    <row r="34" spans="1:2">
      <c r="A34" s="48" t="s">
        <v>1889</v>
      </c>
      <c r="B34" s="235">
        <v>397598548.77000171</v>
      </c>
    </row>
    <row r="35" spans="1:2">
      <c r="A35" s="48" t="s">
        <v>1890</v>
      </c>
      <c r="B35" s="235">
        <v>38868763.390000217</v>
      </c>
    </row>
    <row r="36" spans="1:2">
      <c r="A36" s="48" t="s">
        <v>1891</v>
      </c>
      <c r="B36" s="235">
        <v>133618195.4300002</v>
      </c>
    </row>
    <row r="37" spans="1:2">
      <c r="A37" s="48" t="s">
        <v>1892</v>
      </c>
      <c r="B37" s="235">
        <v>9063650.2100000326</v>
      </c>
    </row>
    <row r="38" spans="1:2">
      <c r="A38" s="66" t="s">
        <v>557</v>
      </c>
      <c r="B38" s="1728">
        <v>2571355707.8599968</v>
      </c>
    </row>
    <row r="39" spans="1:2">
      <c r="A39" s="57" t="s">
        <v>75</v>
      </c>
      <c r="B39" s="1629">
        <v>109777</v>
      </c>
    </row>
    <row r="40" spans="1:2" ht="15.75">
      <c r="A40" s="498" t="s">
        <v>1909</v>
      </c>
      <c r="B40" s="7"/>
    </row>
    <row r="41" spans="1:2" ht="15.75">
      <c r="A41" s="1498" t="s">
        <v>1971</v>
      </c>
      <c r="B41" s="7"/>
    </row>
    <row r="42" spans="1:2" ht="30" customHeight="1">
      <c r="A42" s="1935" t="s">
        <v>528</v>
      </c>
      <c r="B42" s="1935"/>
    </row>
    <row r="43" spans="1:2" ht="15.75" customHeight="1">
      <c r="A43" s="1935" t="s">
        <v>2049</v>
      </c>
      <c r="B43" s="1935"/>
    </row>
    <row r="44" spans="1:2" ht="15.75" customHeight="1">
      <c r="A44" s="1935"/>
      <c r="B44" s="1935"/>
    </row>
    <row r="45" spans="1:2" ht="15.75">
      <c r="A45" s="523" t="s">
        <v>1306</v>
      </c>
      <c r="B45" s="7"/>
    </row>
    <row r="46" spans="1:2" ht="15.75">
      <c r="A46" s="7"/>
      <c r="B46" s="7"/>
    </row>
  </sheetData>
  <mergeCells count="2">
    <mergeCell ref="A43:B44"/>
    <mergeCell ref="A42:B42"/>
  </mergeCells>
  <pageMargins left="0.82" right="0.15748031496062992" top="0.94488188976377963" bottom="0.74803149606299213" header="0.31496062992125984" footer="0.31496062992125984"/>
  <pageSetup scale="80" orientation="portrait" r:id="rId1"/>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showGridLines="0" zoomScaleNormal="100" workbookViewId="0">
      <selection sqref="A1:XFD1048576"/>
    </sheetView>
  </sheetViews>
  <sheetFormatPr defaultColWidth="9.140625" defaultRowHeight="15"/>
  <cols>
    <col min="1" max="1" width="85.28515625" style="48" customWidth="1"/>
    <col min="2" max="2" width="41.28515625" style="48" customWidth="1"/>
    <col min="3" max="16384" width="9.140625" style="48"/>
  </cols>
  <sheetData>
    <row r="1" spans="1:2">
      <c r="A1" s="57" t="s">
        <v>223</v>
      </c>
      <c r="B1" s="1492">
        <v>137</v>
      </c>
    </row>
    <row r="4" spans="1:2">
      <c r="A4" s="477" t="s">
        <v>521</v>
      </c>
    </row>
    <row r="5" spans="1:2">
      <c r="A5" s="734" t="s">
        <v>1915</v>
      </c>
    </row>
    <row r="6" spans="1:2">
      <c r="A6" s="519" t="s">
        <v>141</v>
      </c>
    </row>
    <row r="7" spans="1:2">
      <c r="A7" s="734" t="s">
        <v>1914</v>
      </c>
    </row>
    <row r="8" spans="1:2">
      <c r="A8" s="478" t="s">
        <v>359</v>
      </c>
    </row>
    <row r="9" spans="1:2" ht="17.25">
      <c r="A9" s="1762" t="s">
        <v>360</v>
      </c>
      <c r="B9" s="1766" t="s">
        <v>2165</v>
      </c>
    </row>
    <row r="10" spans="1:2">
      <c r="A10" s="48" t="s">
        <v>1916</v>
      </c>
      <c r="B10" s="1493">
        <v>116025.684655765</v>
      </c>
    </row>
    <row r="11" spans="1:2">
      <c r="A11" s="48" t="s">
        <v>1917</v>
      </c>
      <c r="B11" s="1493">
        <v>238.15891921832494</v>
      </c>
    </row>
    <row r="12" spans="1:2">
      <c r="A12" s="48" t="s">
        <v>1918</v>
      </c>
      <c r="B12" s="1493">
        <v>9332.4306463738412</v>
      </c>
    </row>
    <row r="13" spans="1:2">
      <c r="A13" s="48" t="s">
        <v>1919</v>
      </c>
      <c r="B13" s="1493">
        <v>14704.788166743832</v>
      </c>
    </row>
    <row r="14" spans="1:2">
      <c r="A14" s="48" t="s">
        <v>1920</v>
      </c>
      <c r="B14" s="1493">
        <v>2551.9298566416292</v>
      </c>
    </row>
    <row r="15" spans="1:2">
      <c r="A15" s="48" t="s">
        <v>751</v>
      </c>
      <c r="B15" s="1493">
        <v>16072.341601268581</v>
      </c>
    </row>
    <row r="16" spans="1:2">
      <c r="A16" s="48" t="s">
        <v>1921</v>
      </c>
      <c r="B16" s="1493">
        <v>26.980736879568486</v>
      </c>
    </row>
    <row r="17" spans="1:2">
      <c r="A17" s="48" t="s">
        <v>1922</v>
      </c>
      <c r="B17" s="1493">
        <v>-11.998120417607172</v>
      </c>
    </row>
    <row r="18" spans="1:2">
      <c r="A18" s="734" t="s">
        <v>2142</v>
      </c>
      <c r="B18" s="1494">
        <v>158910.35122954898</v>
      </c>
    </row>
    <row r="19" spans="1:2">
      <c r="A19" s="48" t="s">
        <v>1923</v>
      </c>
      <c r="B19" s="1493">
        <v>28662.051515710413</v>
      </c>
    </row>
    <row r="20" spans="1:2">
      <c r="A20" s="48" t="s">
        <v>1924</v>
      </c>
      <c r="B20" s="1493">
        <v>4206.4939473789236</v>
      </c>
    </row>
    <row r="21" spans="1:2">
      <c r="A21" s="48" t="s">
        <v>1925</v>
      </c>
      <c r="B21" s="1493">
        <v>3746.5857299259551</v>
      </c>
    </row>
    <row r="22" spans="1:2">
      <c r="A22" s="48" t="s">
        <v>1926</v>
      </c>
      <c r="B22" s="1493">
        <v>11541.262842560474</v>
      </c>
    </row>
    <row r="23" spans="1:2">
      <c r="A23" s="1729" t="s">
        <v>2143</v>
      </c>
      <c r="B23" s="1494">
        <v>48156.394036910096</v>
      </c>
    </row>
    <row r="24" spans="1:2">
      <c r="A24" s="1729" t="s">
        <v>832</v>
      </c>
      <c r="B24" s="1494">
        <v>206747.64400101404</v>
      </c>
    </row>
    <row r="25" spans="1:2">
      <c r="A25" s="48" t="s">
        <v>1927</v>
      </c>
      <c r="B25" s="1493">
        <v>21735.633634040532</v>
      </c>
    </row>
    <row r="26" spans="1:2">
      <c r="A26" s="48" t="s">
        <v>1928</v>
      </c>
      <c r="B26" s="1493">
        <v>90922.959577394198</v>
      </c>
    </row>
    <row r="27" spans="1:2">
      <c r="A27" s="48" t="s">
        <v>1929</v>
      </c>
      <c r="B27" s="1493">
        <v>965.22143213000572</v>
      </c>
    </row>
    <row r="28" spans="1:2">
      <c r="A28" s="48" t="s">
        <v>1930</v>
      </c>
      <c r="B28" s="1493">
        <v>265.97479688787098</v>
      </c>
    </row>
    <row r="29" spans="1:2">
      <c r="A29" s="48" t="s">
        <v>1931</v>
      </c>
      <c r="B29" s="1493">
        <v>24046.312094224671</v>
      </c>
    </row>
    <row r="30" spans="1:2">
      <c r="A30" s="1729" t="s">
        <v>2144</v>
      </c>
      <c r="B30" s="1494">
        <v>89843.477594659751</v>
      </c>
    </row>
    <row r="31" spans="1:2">
      <c r="A31" s="48" t="s">
        <v>765</v>
      </c>
      <c r="B31" s="1493">
        <v>7023.794127151652</v>
      </c>
    </row>
    <row r="32" spans="1:2">
      <c r="A32" s="48" t="s">
        <v>766</v>
      </c>
      <c r="B32" s="1493">
        <v>126.27465643446092</v>
      </c>
    </row>
    <row r="33" spans="1:2">
      <c r="A33" s="48" t="s">
        <v>767</v>
      </c>
      <c r="B33" s="1493">
        <v>114.70140364704545</v>
      </c>
    </row>
    <row r="34" spans="1:2">
      <c r="A34" s="48" t="s">
        <v>1932</v>
      </c>
      <c r="B34" s="1493">
        <v>603.40604909941646</v>
      </c>
    </row>
    <row r="35" spans="1:2">
      <c r="A35" s="48" t="s">
        <v>1933</v>
      </c>
      <c r="B35" s="1493">
        <v>51.405514194658544</v>
      </c>
    </row>
    <row r="36" spans="1:2">
      <c r="A36" s="48" t="s">
        <v>771</v>
      </c>
      <c r="B36" s="1493">
        <v>2230.6443819527608</v>
      </c>
    </row>
    <row r="37" spans="1:2">
      <c r="A37" s="1729" t="s">
        <v>2145</v>
      </c>
      <c r="B37" s="1494">
        <v>10150.226132479973</v>
      </c>
    </row>
    <row r="38" spans="1:2">
      <c r="A38" s="48" t="s">
        <v>841</v>
      </c>
      <c r="B38" s="1493">
        <v>192.15357427000004</v>
      </c>
    </row>
    <row r="39" spans="1:2">
      <c r="A39" s="48" t="s">
        <v>1934</v>
      </c>
      <c r="B39" s="1493">
        <v>1.2247402700000001</v>
      </c>
    </row>
    <row r="40" spans="1:2">
      <c r="A40" s="48" t="s">
        <v>1935</v>
      </c>
      <c r="B40" s="1493">
        <v>22.762436650000001</v>
      </c>
    </row>
    <row r="41" spans="1:2">
      <c r="A41" s="48" t="s">
        <v>1936</v>
      </c>
      <c r="B41" s="1493">
        <v>273.7278066799999</v>
      </c>
    </row>
    <row r="42" spans="1:2">
      <c r="A42" s="48" t="s">
        <v>1937</v>
      </c>
      <c r="B42" s="1493">
        <v>151.64084199999979</v>
      </c>
    </row>
    <row r="43" spans="1:2">
      <c r="A43" s="48" t="s">
        <v>1938</v>
      </c>
      <c r="B43" s="1493">
        <v>759.02457425999899</v>
      </c>
    </row>
    <row r="44" spans="1:2">
      <c r="A44" s="48" t="s">
        <v>1939</v>
      </c>
      <c r="B44" s="1493">
        <v>1375.8843907699984</v>
      </c>
    </row>
    <row r="45" spans="1:2">
      <c r="A45" s="48" t="s">
        <v>1940</v>
      </c>
      <c r="B45" s="1493">
        <v>27064.591697400119</v>
      </c>
    </row>
    <row r="46" spans="1:2">
      <c r="A46" s="1729" t="s">
        <v>2146</v>
      </c>
      <c r="B46" s="1494">
        <v>29841.011070480101</v>
      </c>
    </row>
    <row r="47" spans="1:2">
      <c r="A47" s="1729" t="s">
        <v>780</v>
      </c>
      <c r="B47" s="1494">
        <v>226.58287623999999</v>
      </c>
    </row>
    <row r="48" spans="1:2">
      <c r="A48" s="48" t="s">
        <v>785</v>
      </c>
      <c r="B48" s="1493">
        <v>243.11013640999991</v>
      </c>
    </row>
    <row r="49" spans="1:2">
      <c r="A49" s="48" t="s">
        <v>786</v>
      </c>
      <c r="B49" s="1493">
        <v>459.1868853499995</v>
      </c>
    </row>
    <row r="50" spans="1:2">
      <c r="A50" s="48" t="s">
        <v>787</v>
      </c>
      <c r="B50" s="1493">
        <v>106.52355331999998</v>
      </c>
    </row>
    <row r="51" spans="1:2">
      <c r="A51" s="48" t="s">
        <v>1941</v>
      </c>
      <c r="B51" s="1493">
        <v>24.400238050000002</v>
      </c>
    </row>
    <row r="52" spans="1:2">
      <c r="A52" s="48" t="s">
        <v>1942</v>
      </c>
      <c r="B52" s="1493">
        <v>61.199398189999997</v>
      </c>
    </row>
    <row r="53" spans="1:2">
      <c r="A53" s="48" t="s">
        <v>790</v>
      </c>
      <c r="B53" s="1493">
        <v>384.87143800999974</v>
      </c>
    </row>
    <row r="54" spans="1:2">
      <c r="A54" s="48" t="s">
        <v>1943</v>
      </c>
      <c r="B54" s="1493">
        <v>20.112235680000001</v>
      </c>
    </row>
    <row r="55" spans="1:2">
      <c r="A55" s="1729" t="s">
        <v>2147</v>
      </c>
      <c r="B55" s="1494">
        <v>1299.4051476400048</v>
      </c>
    </row>
    <row r="56" spans="1:2">
      <c r="A56" s="48" t="s">
        <v>843</v>
      </c>
      <c r="B56" s="1493">
        <v>5.5657231100000004</v>
      </c>
    </row>
    <row r="57" spans="1:2">
      <c r="A57" s="48" t="s">
        <v>792</v>
      </c>
      <c r="B57" s="1493">
        <v>8.1766284700000007</v>
      </c>
    </row>
    <row r="58" spans="1:2">
      <c r="A58" s="48" t="s">
        <v>793</v>
      </c>
      <c r="B58" s="1493">
        <v>24.062927099999992</v>
      </c>
    </row>
    <row r="59" spans="1:2">
      <c r="A59" s="48" t="s">
        <v>797</v>
      </c>
      <c r="B59" s="1493">
        <v>4.6326647599999982</v>
      </c>
    </row>
    <row r="60" spans="1:2">
      <c r="A60" s="48" t="s">
        <v>796</v>
      </c>
      <c r="B60" s="1493">
        <v>226.58353579999982</v>
      </c>
    </row>
    <row r="61" spans="1:2">
      <c r="A61" s="1729" t="s">
        <v>2148</v>
      </c>
      <c r="B61" s="1494">
        <v>269.02148034999976</v>
      </c>
    </row>
    <row r="62" spans="1:2">
      <c r="A62" s="48" t="s">
        <v>799</v>
      </c>
      <c r="B62" s="1493">
        <v>102.17457765000013</v>
      </c>
    </row>
    <row r="63" spans="1:2">
      <c r="A63" s="48" t="s">
        <v>801</v>
      </c>
      <c r="B63" s="1493">
        <v>34.486584210000011</v>
      </c>
    </row>
    <row r="64" spans="1:2">
      <c r="A64" s="48" t="s">
        <v>1944</v>
      </c>
      <c r="B64" s="1493">
        <v>1.0135884400000001</v>
      </c>
    </row>
    <row r="65" spans="1:2">
      <c r="A65" s="1729" t="s">
        <v>2149</v>
      </c>
      <c r="B65" s="1494">
        <v>137.6747543000001</v>
      </c>
    </row>
    <row r="66" spans="1:2">
      <c r="A66" s="48" t="s">
        <v>1945</v>
      </c>
      <c r="B66" s="1493">
        <v>1383.4191364587114</v>
      </c>
    </row>
    <row r="67" spans="1:2">
      <c r="A67" s="48" t="s">
        <v>1946</v>
      </c>
      <c r="B67" s="1493">
        <v>1.7345790394770466</v>
      </c>
    </row>
    <row r="68" spans="1:2">
      <c r="A68" s="48" t="s">
        <v>1947</v>
      </c>
      <c r="B68" s="1493">
        <v>49.291738403707818</v>
      </c>
    </row>
    <row r="69" spans="1:2">
      <c r="A69" s="48" t="s">
        <v>1948</v>
      </c>
      <c r="B69" s="1493">
        <v>0.42000931105868661</v>
      </c>
    </row>
    <row r="70" spans="1:2">
      <c r="A70" s="48" t="s">
        <v>809</v>
      </c>
      <c r="B70" s="1493">
        <v>115.46278547521463</v>
      </c>
    </row>
    <row r="71" spans="1:2">
      <c r="A71" s="48" t="s">
        <v>2050</v>
      </c>
      <c r="B71" s="1493">
        <v>50.341962093902758</v>
      </c>
    </row>
    <row r="72" spans="1:2">
      <c r="A72" s="48" t="s">
        <v>810</v>
      </c>
      <c r="B72" s="1493">
        <v>714.78617991765077</v>
      </c>
    </row>
    <row r="73" spans="1:2">
      <c r="A73" s="1729" t="s">
        <v>2150</v>
      </c>
      <c r="B73" s="1494">
        <v>2315.4563907000083</v>
      </c>
    </row>
    <row r="74" spans="1:2">
      <c r="A74" s="48" t="s">
        <v>812</v>
      </c>
      <c r="B74" s="1493">
        <v>39.202214498439261</v>
      </c>
    </row>
    <row r="75" spans="1:2">
      <c r="A75" s="48" t="s">
        <v>813</v>
      </c>
      <c r="B75" s="1493">
        <v>35.605472322068444</v>
      </c>
    </row>
    <row r="76" spans="1:2">
      <c r="A76" s="48" t="s">
        <v>900</v>
      </c>
      <c r="B76" s="1493">
        <v>3359.7969573242362</v>
      </c>
    </row>
    <row r="77" spans="1:2">
      <c r="A77" s="48" t="s">
        <v>1949</v>
      </c>
      <c r="B77" s="1494">
        <v>3434.6050429900038</v>
      </c>
    </row>
    <row r="78" spans="1:2">
      <c r="A78" s="1729" t="s">
        <v>2151</v>
      </c>
      <c r="B78" s="1495">
        <v>68901.157873672113</v>
      </c>
    </row>
    <row r="79" spans="1:2">
      <c r="A79" s="1496" t="s">
        <v>75</v>
      </c>
      <c r="B79" s="1497">
        <v>106445</v>
      </c>
    </row>
    <row r="80" spans="1:2" ht="15.75">
      <c r="A80" s="498" t="s">
        <v>1909</v>
      </c>
    </row>
    <row r="81" spans="1:1">
      <c r="A81" s="1498" t="s">
        <v>1971</v>
      </c>
    </row>
    <row r="82" spans="1:1" ht="15.75">
      <c r="A82" s="41" t="s">
        <v>528</v>
      </c>
    </row>
    <row r="83" spans="1:1" ht="15.75">
      <c r="A83" s="1499" t="s">
        <v>1249</v>
      </c>
    </row>
    <row r="84" spans="1:1" ht="15.75">
      <c r="A84" s="523" t="s">
        <v>1306</v>
      </c>
    </row>
  </sheetData>
  <pageMargins left="0.78740157480314965" right="0.70866141732283472" top="0.15748031496062992" bottom="0.15748031496062992" header="0.18" footer="0.15748031496062992"/>
  <pageSetup scale="58" orientation="portrait" r:id="rId1"/>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pageSetUpPr fitToPage="1"/>
  </sheetPr>
  <dimension ref="A1:K79"/>
  <sheetViews>
    <sheetView showGridLines="0" zoomScaleNormal="100" workbookViewId="0">
      <pane xSplit="1" topLeftCell="F1" activePane="topRight" state="frozen"/>
      <selection activeCell="H68" sqref="H68"/>
      <selection pane="topRight" sqref="A1:XFD1048576"/>
    </sheetView>
  </sheetViews>
  <sheetFormatPr defaultColWidth="41.140625" defaultRowHeight="15"/>
  <cols>
    <col min="1" max="1" width="53.5703125" style="48" customWidth="1"/>
    <col min="2" max="2" width="16" style="48" customWidth="1"/>
    <col min="3" max="3" width="15.85546875" style="48" customWidth="1"/>
    <col min="4" max="4" width="17.28515625" style="48" customWidth="1"/>
    <col min="5" max="5" width="16" style="48" customWidth="1"/>
    <col min="6" max="6" width="17.140625" style="519" customWidth="1"/>
    <col min="7" max="7" width="16.28515625" style="48" customWidth="1"/>
    <col min="8" max="8" width="16.7109375" style="48" customWidth="1"/>
    <col min="9" max="9" width="17.28515625" style="48" customWidth="1"/>
    <col min="10" max="10" width="16.140625" style="48" customWidth="1"/>
    <col min="11" max="11" width="16.7109375" style="48" customWidth="1"/>
    <col min="12" max="12" width="31.7109375" style="48" customWidth="1"/>
    <col min="13" max="16384" width="41.140625" style="48"/>
  </cols>
  <sheetData>
    <row r="1" spans="1:11">
      <c r="A1" s="57" t="s">
        <v>223</v>
      </c>
      <c r="B1" s="58"/>
      <c r="C1" s="57"/>
      <c r="D1" s="57"/>
      <c r="E1" s="57"/>
      <c r="F1" s="597"/>
      <c r="G1" s="597"/>
      <c r="H1" s="597"/>
      <c r="I1" s="823"/>
      <c r="J1" s="823"/>
      <c r="K1" s="823">
        <v>138</v>
      </c>
    </row>
    <row r="2" spans="1:11">
      <c r="A2" s="173"/>
    </row>
    <row r="3" spans="1:11">
      <c r="A3" s="173"/>
    </row>
    <row r="4" spans="1:11">
      <c r="A4" s="173"/>
    </row>
    <row r="5" spans="1:11">
      <c r="A5" s="173"/>
    </row>
    <row r="6" spans="1:11">
      <c r="A6" s="173"/>
    </row>
    <row r="7" spans="1:11">
      <c r="A7" s="173"/>
    </row>
    <row r="8" spans="1:11" ht="15" customHeight="1">
      <c r="A8" s="55" t="s">
        <v>522</v>
      </c>
    </row>
    <row r="9" spans="1:11" ht="15.75" customHeight="1">
      <c r="A9" s="129" t="s">
        <v>134</v>
      </c>
    </row>
    <row r="10" spans="1:11" ht="15.75" customHeight="1">
      <c r="A10" s="269" t="s">
        <v>141</v>
      </c>
    </row>
    <row r="11" spans="1:11" ht="15.75" customHeight="1">
      <c r="A11" s="129" t="s">
        <v>1786</v>
      </c>
    </row>
    <row r="12" spans="1:11">
      <c r="A12" s="53" t="s">
        <v>359</v>
      </c>
      <c r="G12" s="495"/>
    </row>
    <row r="13" spans="1:11" ht="17.25">
      <c r="A13" s="1763" t="s">
        <v>360</v>
      </c>
      <c r="B13" s="1092">
        <v>2008</v>
      </c>
      <c r="C13" s="1092">
        <v>2009</v>
      </c>
      <c r="D13" s="1092">
        <v>2010</v>
      </c>
      <c r="E13" s="1092">
        <v>2011</v>
      </c>
      <c r="F13" s="1093">
        <v>2012</v>
      </c>
      <c r="G13" s="550">
        <v>2013</v>
      </c>
      <c r="H13" s="1093">
        <v>2014</v>
      </c>
      <c r="I13" s="550">
        <v>2015</v>
      </c>
      <c r="J13" s="550">
        <v>2016</v>
      </c>
      <c r="K13" s="1766" t="s">
        <v>2165</v>
      </c>
    </row>
    <row r="14" spans="1:11">
      <c r="A14" s="129" t="s">
        <v>545</v>
      </c>
      <c r="B14" s="1535">
        <v>97275725795.587341</v>
      </c>
      <c r="C14" s="1535">
        <v>90785400888.179382</v>
      </c>
      <c r="D14" s="1535">
        <v>126399103207.08784</v>
      </c>
      <c r="E14" s="1535">
        <v>126857551231.23257</v>
      </c>
      <c r="F14" s="1535">
        <v>206845675747.43555</v>
      </c>
      <c r="G14" s="1535">
        <v>176305767792.17599</v>
      </c>
      <c r="H14" s="1535">
        <v>217884347732.32266</v>
      </c>
      <c r="I14" s="1535">
        <v>191655012998.72067</v>
      </c>
      <c r="J14" s="1535">
        <v>286788273445.32202</v>
      </c>
      <c r="K14" s="1535">
        <v>319916508540.86029</v>
      </c>
    </row>
    <row r="15" spans="1:11">
      <c r="A15" s="129" t="s">
        <v>1451</v>
      </c>
      <c r="B15" s="1536">
        <v>160940284561.42038</v>
      </c>
      <c r="C15" s="1536">
        <v>177592553849.40967</v>
      </c>
      <c r="D15" s="1536" t="s">
        <v>430</v>
      </c>
      <c r="E15" s="1536">
        <v>195595691765.2818</v>
      </c>
      <c r="F15" s="1536">
        <v>274884690157.29102</v>
      </c>
      <c r="G15" s="1535">
        <v>254229450611.95001</v>
      </c>
      <c r="H15" s="1535">
        <v>281821075891.91473</v>
      </c>
      <c r="I15" s="1535">
        <v>264643844463.68301</v>
      </c>
      <c r="J15" s="1535">
        <v>373640202654.17999</v>
      </c>
      <c r="K15" s="1535">
        <v>420948997877.70001</v>
      </c>
    </row>
    <row r="16" spans="1:11">
      <c r="A16" s="269" t="s">
        <v>576</v>
      </c>
      <c r="B16" s="1537">
        <v>3547645223.5099983</v>
      </c>
      <c r="C16" s="1537">
        <v>3974868327.9300017</v>
      </c>
      <c r="D16" s="1537">
        <v>4759043464.6800032</v>
      </c>
      <c r="E16" s="1537">
        <v>5386974734.0399961</v>
      </c>
      <c r="F16" s="1537">
        <v>6467103233.8600187</v>
      </c>
      <c r="G16" s="1538">
        <v>6614320085.409997</v>
      </c>
      <c r="H16" s="1538">
        <v>6325781490.3022165</v>
      </c>
      <c r="I16" s="1538">
        <v>8216442792.930007</v>
      </c>
      <c r="J16" s="1538">
        <v>7012479894.5684576</v>
      </c>
      <c r="K16" s="1538">
        <v>7806021465.9521904</v>
      </c>
    </row>
    <row r="17" spans="1:11">
      <c r="A17" s="269" t="s">
        <v>558</v>
      </c>
      <c r="B17" s="1537">
        <v>1961802983.9900026</v>
      </c>
      <c r="C17" s="1537">
        <v>2476763059.1900015</v>
      </c>
      <c r="D17" s="1537">
        <v>3192256443.8400002</v>
      </c>
      <c r="E17" s="1537">
        <v>3280423756.6800003</v>
      </c>
      <c r="F17" s="1537">
        <v>3354973304.2599955</v>
      </c>
      <c r="G17" s="1538">
        <v>3567339664.6000071</v>
      </c>
      <c r="H17" s="1538">
        <v>4544195873.1299925</v>
      </c>
      <c r="I17" s="1538">
        <v>4253392793.4300113</v>
      </c>
      <c r="J17" s="1538">
        <v>5304841605.8500223</v>
      </c>
      <c r="K17" s="1538">
        <v>6068874899.1381435</v>
      </c>
    </row>
    <row r="18" spans="1:11">
      <c r="A18" s="269" t="s">
        <v>577</v>
      </c>
      <c r="B18" s="1537">
        <v>119229342.66000003</v>
      </c>
      <c r="C18" s="1537">
        <v>97383666.240000039</v>
      </c>
      <c r="D18" s="1537">
        <v>76202005.349999994</v>
      </c>
      <c r="E18" s="1537">
        <v>360944421.48000002</v>
      </c>
      <c r="F18" s="1537">
        <v>32165594.019999996</v>
      </c>
      <c r="G18" s="1538">
        <v>176569272.70000002</v>
      </c>
      <c r="H18" s="1538">
        <v>35899626.090000004</v>
      </c>
      <c r="I18" s="1538">
        <v>37626740.929999992</v>
      </c>
      <c r="J18" s="1538">
        <v>82876896.539999977</v>
      </c>
      <c r="K18" s="1538">
        <v>71372813.788131192</v>
      </c>
    </row>
    <row r="19" spans="1:11" ht="14.25" customHeight="1">
      <c r="A19" s="269" t="s">
        <v>559</v>
      </c>
      <c r="B19" s="1537">
        <v>5040785785.5700035</v>
      </c>
      <c r="C19" s="1537">
        <v>3786117048.9400024</v>
      </c>
      <c r="D19" s="1537">
        <v>4136113580.0300002</v>
      </c>
      <c r="E19" s="1537">
        <v>4353291742.7999992</v>
      </c>
      <c r="F19" s="1537">
        <v>2633566849.7299991</v>
      </c>
      <c r="G19" s="1538">
        <v>2312205378.250001</v>
      </c>
      <c r="H19" s="1538">
        <v>1635041949.5999999</v>
      </c>
      <c r="I19" s="1538">
        <v>2632964734.4900012</v>
      </c>
      <c r="J19" s="1538">
        <v>2914414177.8700008</v>
      </c>
      <c r="K19" s="1538">
        <v>2662235073.7158518</v>
      </c>
    </row>
    <row r="20" spans="1:11">
      <c r="A20" s="269" t="s">
        <v>578</v>
      </c>
      <c r="B20" s="1537">
        <v>496403278.63000011</v>
      </c>
      <c r="C20" s="1537">
        <v>312542275.49000001</v>
      </c>
      <c r="D20" s="1537">
        <v>457494501.71000004</v>
      </c>
      <c r="E20" s="1537">
        <v>361060779.00999993</v>
      </c>
      <c r="F20" s="1537">
        <v>703635688.26999974</v>
      </c>
      <c r="G20" s="1538">
        <v>455417190.69000012</v>
      </c>
      <c r="H20" s="1538">
        <v>478418860.27999997</v>
      </c>
      <c r="I20" s="1538">
        <v>475258168.4799996</v>
      </c>
      <c r="J20" s="1538">
        <v>613583617.8299998</v>
      </c>
      <c r="K20" s="1538">
        <v>611449728.48420846</v>
      </c>
    </row>
    <row r="21" spans="1:11" s="66" customFormat="1">
      <c r="A21" s="129" t="s">
        <v>560</v>
      </c>
      <c r="B21" s="1535">
        <v>123586983.19999999</v>
      </c>
      <c r="C21" s="1535">
        <v>144646519.21000001</v>
      </c>
      <c r="D21" s="1535">
        <v>323936424.04999995</v>
      </c>
      <c r="E21" s="1535">
        <v>295931133.71999997</v>
      </c>
      <c r="F21" s="1535">
        <v>92251583.039999992</v>
      </c>
      <c r="G21" s="1539">
        <v>48326246.269999996</v>
      </c>
      <c r="H21" s="1539">
        <v>58634299.939999983</v>
      </c>
      <c r="I21" s="1539">
        <v>87519802.009999961</v>
      </c>
      <c r="J21" s="1539">
        <v>237473775.34999993</v>
      </c>
      <c r="K21" s="1539">
        <v>502042045.37725234</v>
      </c>
    </row>
    <row r="22" spans="1:11">
      <c r="A22" s="269" t="s">
        <v>561</v>
      </c>
      <c r="B22" s="1537">
        <v>478712598.0399999</v>
      </c>
      <c r="C22" s="1537">
        <v>315472642.10999995</v>
      </c>
      <c r="D22" s="1537">
        <v>679773318.89000022</v>
      </c>
      <c r="E22" s="1537">
        <v>316977292.94</v>
      </c>
      <c r="F22" s="1537">
        <v>550635454.3499999</v>
      </c>
      <c r="G22" s="1538">
        <v>982201476.0599997</v>
      </c>
      <c r="H22" s="1538">
        <v>806214741.80000067</v>
      </c>
      <c r="I22" s="1538">
        <v>944331628.80000031</v>
      </c>
      <c r="J22" s="1538">
        <v>559427158.19000065</v>
      </c>
      <c r="K22" s="1538">
        <v>825731223.57809973</v>
      </c>
    </row>
    <row r="23" spans="1:11" s="66" customFormat="1">
      <c r="A23" s="129" t="s">
        <v>579</v>
      </c>
      <c r="B23" s="1540">
        <v>658782608.67000008</v>
      </c>
      <c r="C23" s="1540">
        <v>1629052312.4200006</v>
      </c>
      <c r="D23" s="1540">
        <v>945298442.31999993</v>
      </c>
      <c r="E23" s="1540">
        <v>1519286169.9200006</v>
      </c>
      <c r="F23" s="1540">
        <v>323428272.97999996</v>
      </c>
      <c r="G23" s="1539">
        <v>626984486.63999987</v>
      </c>
      <c r="H23" s="1539">
        <v>317740107.19999999</v>
      </c>
      <c r="I23" s="1539">
        <v>116007177.23000005</v>
      </c>
      <c r="J23" s="1539">
        <v>62257838.380000003</v>
      </c>
      <c r="K23" s="1539">
        <v>139212518.27333304</v>
      </c>
    </row>
    <row r="24" spans="1:11">
      <c r="A24" s="269" t="s">
        <v>580</v>
      </c>
      <c r="B24" s="1545">
        <v>1E-10</v>
      </c>
      <c r="C24" s="1545">
        <v>1E-10</v>
      </c>
      <c r="D24" s="1545">
        <v>1E-10</v>
      </c>
      <c r="E24" s="1545">
        <v>1E-10</v>
      </c>
      <c r="F24" s="1537">
        <v>245092953.58999994</v>
      </c>
      <c r="G24" s="1538">
        <v>438316580.29000014</v>
      </c>
      <c r="H24" s="1538">
        <v>3742328655.000001</v>
      </c>
      <c r="I24" s="1538">
        <v>2098781156.3899996</v>
      </c>
      <c r="J24" s="1538">
        <v>2943265175.3299999</v>
      </c>
      <c r="K24" s="1538">
        <v>4735073752.1090336</v>
      </c>
    </row>
    <row r="25" spans="1:11">
      <c r="A25" s="269" t="s">
        <v>1413</v>
      </c>
      <c r="B25" s="1545">
        <v>1E-10</v>
      </c>
      <c r="C25" s="1545">
        <v>1E-10</v>
      </c>
      <c r="D25" s="1545">
        <v>1E-10</v>
      </c>
      <c r="E25" s="1545">
        <v>1E-10</v>
      </c>
      <c r="F25" s="1545">
        <v>1E-10</v>
      </c>
      <c r="G25" s="1545">
        <v>1E-10</v>
      </c>
      <c r="H25" s="1545">
        <v>1E-10</v>
      </c>
      <c r="I25" s="1545">
        <v>1E-10</v>
      </c>
      <c r="J25" s="1538">
        <v>4918009532.7600002</v>
      </c>
      <c r="K25" s="1538">
        <v>3558234178.4223428</v>
      </c>
    </row>
    <row r="26" spans="1:11">
      <c r="A26" s="269" t="s">
        <v>581</v>
      </c>
      <c r="B26" s="1537">
        <v>25929429764.619991</v>
      </c>
      <c r="C26" s="1537">
        <v>29277819599.790043</v>
      </c>
      <c r="D26" s="1537">
        <v>27375667446.81002</v>
      </c>
      <c r="E26" s="1537">
        <v>35250661812.689964</v>
      </c>
      <c r="F26" s="1537">
        <v>73626330414.809998</v>
      </c>
      <c r="G26" s="1538">
        <v>66888910406.092728</v>
      </c>
      <c r="H26" s="1538">
        <v>55624357730.239548</v>
      </c>
      <c r="I26" s="1538">
        <v>116892052233.24368</v>
      </c>
      <c r="J26" s="1538">
        <v>81553513112.578705</v>
      </c>
      <c r="K26" s="1538">
        <v>85663094677.465591</v>
      </c>
    </row>
    <row r="27" spans="1:11">
      <c r="A27" s="269" t="s">
        <v>582</v>
      </c>
      <c r="B27" s="1537">
        <v>25590371745.419994</v>
      </c>
      <c r="C27" s="1537">
        <v>32201046750.529991</v>
      </c>
      <c r="D27" s="1537">
        <v>33425204282.660007</v>
      </c>
      <c r="E27" s="1537">
        <v>33823398550.479969</v>
      </c>
      <c r="F27" s="1537">
        <v>34504778213.900002</v>
      </c>
      <c r="G27" s="1538">
        <v>43560585285.290024</v>
      </c>
      <c r="H27" s="1538">
        <v>51435145349.819984</v>
      </c>
      <c r="I27" s="1538">
        <v>52155371326.470093</v>
      </c>
      <c r="J27" s="1538">
        <v>60051295920.480049</v>
      </c>
      <c r="K27" s="1538">
        <v>68268283660.233841</v>
      </c>
    </row>
    <row r="28" spans="1:11">
      <c r="A28" s="269" t="s">
        <v>583</v>
      </c>
      <c r="B28" s="1537">
        <v>7208332740.4299984</v>
      </c>
      <c r="C28" s="1537">
        <v>6272295249.5499964</v>
      </c>
      <c r="D28" s="1537">
        <v>12468112494.830004</v>
      </c>
      <c r="E28" s="1537">
        <v>9310617822.3100052</v>
      </c>
      <c r="F28" s="1537">
        <v>30112398485.800003</v>
      </c>
      <c r="G28" s="1538">
        <v>15563622952.439995</v>
      </c>
      <c r="H28" s="1538">
        <v>19179941365.330002</v>
      </c>
      <c r="I28" s="1538">
        <v>33166899203.550003</v>
      </c>
      <c r="J28" s="1538">
        <v>28606365029.459976</v>
      </c>
      <c r="K28" s="1538">
        <v>39234014067.562698</v>
      </c>
    </row>
    <row r="29" spans="1:11">
      <c r="A29" s="269" t="s">
        <v>562</v>
      </c>
      <c r="B29" s="1537">
        <v>14164198384.889982</v>
      </c>
      <c r="C29" s="1537">
        <v>14582274216.249985</v>
      </c>
      <c r="D29" s="1537">
        <v>14786818153.759991</v>
      </c>
      <c r="E29" s="1537">
        <v>15956138764.759945</v>
      </c>
      <c r="F29" s="1537">
        <v>16735995382.699982</v>
      </c>
      <c r="G29" s="1538">
        <v>24500979910.786415</v>
      </c>
      <c r="H29" s="1538">
        <v>26683353448.569965</v>
      </c>
      <c r="I29" s="1538">
        <v>28387062638.64592</v>
      </c>
      <c r="J29" s="1538">
        <v>31508267518.692131</v>
      </c>
      <c r="K29" s="1538">
        <v>25107761335.701057</v>
      </c>
    </row>
    <row r="30" spans="1:11" ht="14.25" customHeight="1">
      <c r="A30" s="269" t="s">
        <v>584</v>
      </c>
      <c r="B30" s="1537">
        <v>24294328732.109989</v>
      </c>
      <c r="C30" s="1537">
        <v>21248069997.069992</v>
      </c>
      <c r="D30" s="1537">
        <v>29515988909.349949</v>
      </c>
      <c r="E30" s="1537">
        <v>32358304425.679977</v>
      </c>
      <c r="F30" s="1537">
        <v>86658627813.379929</v>
      </c>
      <c r="G30" s="1538">
        <v>59095196932.343628</v>
      </c>
      <c r="H30" s="1538">
        <v>53968864581.790054</v>
      </c>
      <c r="I30" s="1538">
        <v>65474643216.070076</v>
      </c>
      <c r="J30" s="1538">
        <v>96238616741.485306</v>
      </c>
      <c r="K30" s="1538">
        <v>110253820219.57738</v>
      </c>
    </row>
    <row r="31" spans="1:11">
      <c r="A31" s="269" t="s">
        <v>585</v>
      </c>
      <c r="B31" s="1537">
        <v>5256740959.5600023</v>
      </c>
      <c r="C31" s="1537">
        <v>3884617003.3400059</v>
      </c>
      <c r="D31" s="1537">
        <v>5805573045.2400017</v>
      </c>
      <c r="E31" s="1537">
        <v>8198277124.2699928</v>
      </c>
      <c r="F31" s="1537">
        <v>4547210948.5599966</v>
      </c>
      <c r="G31" s="1538">
        <v>5433419142.9900179</v>
      </c>
      <c r="H31" s="1538">
        <v>3034110271.1300101</v>
      </c>
      <c r="I31" s="1538">
        <v>3479451260.6800098</v>
      </c>
      <c r="J31" s="1538">
        <v>3480242210.81001</v>
      </c>
      <c r="K31" s="1538">
        <v>8211652476.3099813</v>
      </c>
    </row>
    <row r="32" spans="1:11">
      <c r="A32" s="129" t="s">
        <v>563</v>
      </c>
      <c r="B32" s="1245">
        <v>-38098682422.689865</v>
      </c>
      <c r="C32" s="1245">
        <v>-36145017490.019974</v>
      </c>
      <c r="D32" s="1245">
        <v>-54055911252.310051</v>
      </c>
      <c r="E32" s="1245">
        <v>-48508423736.019897</v>
      </c>
      <c r="F32" s="1245">
        <v>-84529843151.069824</v>
      </c>
      <c r="G32" s="1245">
        <v>-66045165287.567436</v>
      </c>
      <c r="H32" s="1245">
        <v>-80732255828.748322</v>
      </c>
      <c r="I32" s="1245">
        <v>-46909050433.152733</v>
      </c>
      <c r="J32" s="1245">
        <v>-113678314920.83</v>
      </c>
      <c r="K32" s="1245">
        <v>-138432189383.08188</v>
      </c>
    </row>
    <row r="33" spans="1:11">
      <c r="A33" s="129" t="s">
        <v>586</v>
      </c>
      <c r="B33" s="1537">
        <v>59205172437.910942</v>
      </c>
      <c r="C33" s="1537">
        <v>54723778247.449539</v>
      </c>
      <c r="D33" s="1537">
        <v>72343191939.730576</v>
      </c>
      <c r="E33" s="1537">
        <v>78339890410.353088</v>
      </c>
      <c r="F33" s="1537">
        <v>122344930000.3076</v>
      </c>
      <c r="G33" s="1537">
        <v>110265735871.88634</v>
      </c>
      <c r="H33" s="1537">
        <v>137146293339.12253</v>
      </c>
      <c r="I33" s="1537">
        <v>144745962604.05707</v>
      </c>
      <c r="J33" s="1537">
        <v>173103597847.75259</v>
      </c>
      <c r="K33" s="1537">
        <v>181483598400.49628</v>
      </c>
    </row>
    <row r="34" spans="1:11">
      <c r="A34" s="269" t="s">
        <v>587</v>
      </c>
      <c r="B34" s="1537">
        <v>112939914806.3672</v>
      </c>
      <c r="C34" s="1537">
        <v>117771150692.19756</v>
      </c>
      <c r="D34" s="1537">
        <v>130409060570.68784</v>
      </c>
      <c r="E34" s="1537">
        <v>136259032880.72151</v>
      </c>
      <c r="F34" s="1537">
        <v>180410867893.97443</v>
      </c>
      <c r="G34" s="1538">
        <v>178347918631.10571</v>
      </c>
      <c r="H34" s="1538">
        <v>194018829855.01138</v>
      </c>
      <c r="I34" s="1538">
        <v>210955936794.18671</v>
      </c>
      <c r="J34" s="1538">
        <v>251286295828.53754</v>
      </c>
      <c r="K34" s="1538">
        <v>0</v>
      </c>
    </row>
    <row r="35" spans="1:11">
      <c r="A35" s="269" t="s">
        <v>564</v>
      </c>
      <c r="B35" s="325">
        <v>-53734742368.460205</v>
      </c>
      <c r="C35" s="325">
        <v>-63047372444.749985</v>
      </c>
      <c r="D35" s="325">
        <v>-58065868630.959763</v>
      </c>
      <c r="E35" s="325">
        <v>-57919142470.369995</v>
      </c>
      <c r="F35" s="325">
        <v>-58065937893.669922</v>
      </c>
      <c r="G35" s="325">
        <v>-68082182759.189957</v>
      </c>
      <c r="H35" s="325">
        <v>-56872536515.849968</v>
      </c>
      <c r="I35" s="325">
        <v>-66209974211.749931</v>
      </c>
      <c r="J35" s="325">
        <v>-78182697980.75</v>
      </c>
      <c r="K35" s="325">
        <v>0</v>
      </c>
    </row>
    <row r="36" spans="1:11">
      <c r="A36" s="269" t="s">
        <v>565</v>
      </c>
      <c r="B36" s="1537">
        <v>6614975246.1899967</v>
      </c>
      <c r="C36" s="1537">
        <v>12118873914.720018</v>
      </c>
      <c r="D36" s="1537">
        <v>10634282981.640005</v>
      </c>
      <c r="E36" s="1537">
        <v>8911365072.3899937</v>
      </c>
      <c r="F36" s="1537">
        <v>9074582988.2700062</v>
      </c>
      <c r="G36" s="1539">
        <v>6605391033.1599731</v>
      </c>
      <c r="H36" s="1539">
        <v>11354992082.458138</v>
      </c>
      <c r="I36" s="1539">
        <v>10637480928.205643</v>
      </c>
      <c r="J36" s="1539">
        <v>10917671984.199371</v>
      </c>
      <c r="K36" s="1539">
        <v>7162156234.7048769</v>
      </c>
    </row>
    <row r="37" spans="1:11">
      <c r="A37" s="129" t="s">
        <v>588</v>
      </c>
      <c r="B37" s="1535">
        <v>52586329994.970932</v>
      </c>
      <c r="C37" s="1535">
        <v>42605655261.790421</v>
      </c>
      <c r="D37" s="1535">
        <v>61706340559.619835</v>
      </c>
      <c r="E37" s="1535">
        <v>69461415324.362793</v>
      </c>
      <c r="F37" s="1535">
        <v>113373974828.96779</v>
      </c>
      <c r="G37" s="1535">
        <v>104650387121.3857</v>
      </c>
      <c r="H37" s="1535">
        <v>125790452535.29504</v>
      </c>
      <c r="I37" s="1535">
        <v>134106115946.49301</v>
      </c>
      <c r="J37" s="1535">
        <v>162186139456.79114</v>
      </c>
      <c r="K37" s="1535">
        <v>174321417879.92477</v>
      </c>
    </row>
    <row r="38" spans="1:11">
      <c r="A38" s="269" t="s">
        <v>589</v>
      </c>
      <c r="B38" s="1537">
        <v>107632067416.07726</v>
      </c>
      <c r="C38" s="1537">
        <v>107102875387.56888</v>
      </c>
      <c r="D38" s="1537">
        <v>121087652522.93875</v>
      </c>
      <c r="E38" s="1537">
        <v>129219599856.99171</v>
      </c>
      <c r="F38" s="1537">
        <v>172874711194.3046</v>
      </c>
      <c r="G38" s="1538">
        <v>173153746623.93414</v>
      </c>
      <c r="H38" s="1538">
        <v>183876067608.8902</v>
      </c>
      <c r="I38" s="1538">
        <v>201705361899.41107</v>
      </c>
      <c r="J38" s="1538">
        <v>242256087827.70447</v>
      </c>
      <c r="K38" s="1538">
        <v>0</v>
      </c>
    </row>
    <row r="39" spans="1:11">
      <c r="A39" s="269" t="s">
        <v>590</v>
      </c>
      <c r="B39" s="1544">
        <v>-55045737421.110222</v>
      </c>
      <c r="C39" s="1544">
        <v>-64497220125.779922</v>
      </c>
      <c r="D39" s="1544">
        <v>-59381311963.319824</v>
      </c>
      <c r="E39" s="1544">
        <v>-59759102059.589897</v>
      </c>
      <c r="F39" s="1544">
        <v>-59500736365.339966</v>
      </c>
      <c r="G39" s="1544">
        <v>-68503359502.519936</v>
      </c>
      <c r="H39" s="1544">
        <v>-58085615073.560051</v>
      </c>
      <c r="I39" s="1544">
        <v>-67599245952.869888</v>
      </c>
      <c r="J39" s="1544">
        <v>-80069948370.830765</v>
      </c>
      <c r="K39" s="1544">
        <v>0</v>
      </c>
    </row>
    <row r="40" spans="1:11" ht="14.25" customHeight="1">
      <c r="A40" s="269" t="s">
        <v>566</v>
      </c>
      <c r="B40" s="1537">
        <v>954366458.32000029</v>
      </c>
      <c r="C40" s="1537">
        <v>1340778701.5700004</v>
      </c>
      <c r="D40" s="1537">
        <v>1552019716.4899998</v>
      </c>
      <c r="E40" s="1537">
        <v>1428727939.0699995</v>
      </c>
      <c r="F40" s="1537">
        <v>1395090110.0800004</v>
      </c>
      <c r="G40" s="1538">
        <v>227458887.4000001</v>
      </c>
      <c r="H40" s="1538">
        <v>573479066.9399997</v>
      </c>
      <c r="I40" s="1538">
        <v>2797001982.7199998</v>
      </c>
      <c r="J40" s="1538">
        <v>3112910739.0000014</v>
      </c>
      <c r="K40" s="1538">
        <v>1304364998.71</v>
      </c>
    </row>
    <row r="41" spans="1:11">
      <c r="A41" s="129" t="s">
        <v>591</v>
      </c>
      <c r="B41" s="1535">
        <v>51632800436.370949</v>
      </c>
      <c r="C41" s="1535">
        <v>41264061090.050491</v>
      </c>
      <c r="D41" s="1535">
        <v>60073193485.179863</v>
      </c>
      <c r="E41" s="1535">
        <v>68013301718.183975</v>
      </c>
      <c r="F41" s="1535">
        <v>111803759229.53781</v>
      </c>
      <c r="G41" s="1535">
        <v>103657785680.98573</v>
      </c>
      <c r="H41" s="1535">
        <v>125220014902.05505</v>
      </c>
      <c r="I41" s="1535">
        <v>131307909090.01292</v>
      </c>
      <c r="J41" s="1535">
        <v>159073212563.8363</v>
      </c>
      <c r="K41" s="1535">
        <v>172995418231.28577</v>
      </c>
    </row>
    <row r="42" spans="1:11">
      <c r="A42" s="269" t="s">
        <v>592</v>
      </c>
      <c r="B42" s="1537">
        <v>106649977316.75711</v>
      </c>
      <c r="C42" s="1537">
        <v>105833128606.66893</v>
      </c>
      <c r="D42" s="1537">
        <v>119502242554.91908</v>
      </c>
      <c r="E42" s="1537">
        <v>127792188452.64172</v>
      </c>
      <c r="F42" s="1537">
        <v>171423026758.8945</v>
      </c>
      <c r="G42" s="1538">
        <v>172662905091.90402</v>
      </c>
      <c r="H42" s="1538">
        <v>183227264000.5802</v>
      </c>
      <c r="I42" s="1538">
        <v>198918046450.27097</v>
      </c>
      <c r="J42" s="1538">
        <v>239239977291.50232</v>
      </c>
      <c r="K42" s="1538">
        <v>0</v>
      </c>
    </row>
    <row r="43" spans="1:11">
      <c r="A43" s="269" t="s">
        <v>593</v>
      </c>
      <c r="B43" s="1245">
        <v>-55017176880.390228</v>
      </c>
      <c r="C43" s="1245">
        <v>-64569067516.619904</v>
      </c>
      <c r="D43" s="1245">
        <v>-59429049069.739815</v>
      </c>
      <c r="E43" s="1245">
        <v>-59778886734.469925</v>
      </c>
      <c r="F43" s="1245">
        <v>-59619267529.359962</v>
      </c>
      <c r="G43" s="1245">
        <v>-69005119410.889984</v>
      </c>
      <c r="H43" s="1245">
        <v>-58007249098.490021</v>
      </c>
      <c r="I43" s="1245">
        <v>-67610137360.209877</v>
      </c>
      <c r="J43" s="1245">
        <v>-80166764727.46077</v>
      </c>
      <c r="K43" s="1245">
        <v>0</v>
      </c>
    </row>
    <row r="44" spans="1:11" s="66" customFormat="1">
      <c r="A44" s="129" t="s">
        <v>594</v>
      </c>
      <c r="B44" s="1535">
        <v>26162549409.340057</v>
      </c>
      <c r="C44" s="1535">
        <v>26458235006.169849</v>
      </c>
      <c r="D44" s="1535">
        <v>29857791339.940075</v>
      </c>
      <c r="E44" s="1535">
        <v>37059494657.180428</v>
      </c>
      <c r="F44" s="1535">
        <v>49710787939.130745</v>
      </c>
      <c r="G44" s="1535">
        <v>49470538532.150032</v>
      </c>
      <c r="H44" s="1535">
        <v>50896307921.1073</v>
      </c>
      <c r="I44" s="1535">
        <v>53609754545.464035</v>
      </c>
      <c r="J44" s="1535">
        <v>64165791407.216705</v>
      </c>
      <c r="K44" s="1535">
        <v>67973986868.150185</v>
      </c>
    </row>
    <row r="45" spans="1:11">
      <c r="A45" s="269" t="s">
        <v>567</v>
      </c>
      <c r="B45" s="1537">
        <v>25539210908.720119</v>
      </c>
      <c r="C45" s="1537">
        <v>25847352519.830063</v>
      </c>
      <c r="D45" s="1537">
        <v>28061166701.509911</v>
      </c>
      <c r="E45" s="1537">
        <v>30753624001.870083</v>
      </c>
      <c r="F45" s="1537">
        <v>37088808444.039795</v>
      </c>
      <c r="G45" s="1537">
        <v>46448660505.941841</v>
      </c>
      <c r="H45" s="1537">
        <v>49167209441.059952</v>
      </c>
      <c r="I45" s="1537">
        <v>48730328700.811615</v>
      </c>
      <c r="J45" s="1537">
        <v>56556902615.503403</v>
      </c>
      <c r="K45" s="1537">
        <v>64032487326.419365</v>
      </c>
    </row>
    <row r="46" spans="1:11">
      <c r="A46" s="269" t="s">
        <v>595</v>
      </c>
      <c r="B46" s="1537">
        <v>2759976355.0299997</v>
      </c>
      <c r="C46" s="1537">
        <v>4719120532.6099987</v>
      </c>
      <c r="D46" s="1537">
        <v>5398702723.5200024</v>
      </c>
      <c r="E46" s="1537">
        <v>6224691699.3499994</v>
      </c>
      <c r="F46" s="1537">
        <v>3427110292.3300014</v>
      </c>
      <c r="G46" s="1293">
        <v>0</v>
      </c>
      <c r="H46" s="1293">
        <v>0</v>
      </c>
      <c r="I46" s="1293">
        <v>0</v>
      </c>
      <c r="J46" s="1293">
        <v>0</v>
      </c>
      <c r="K46" s="1293">
        <v>0</v>
      </c>
    </row>
    <row r="47" spans="1:11" ht="15.75" customHeight="1">
      <c r="A47" s="269" t="s">
        <v>568</v>
      </c>
      <c r="B47" s="1537">
        <v>2126534520.2600043</v>
      </c>
      <c r="C47" s="1537">
        <v>1252138027.5899994</v>
      </c>
      <c r="D47" s="1537">
        <v>278949364.26999986</v>
      </c>
      <c r="E47" s="1537">
        <v>695514962.92999959</v>
      </c>
      <c r="F47" s="1537">
        <v>2145739648.289995</v>
      </c>
      <c r="G47" s="1537">
        <v>3068032235.8500037</v>
      </c>
      <c r="H47" s="1537">
        <v>3435497898.3700099</v>
      </c>
      <c r="I47" s="1537">
        <v>3862803461.7000046</v>
      </c>
      <c r="J47" s="1537">
        <v>4283538052.8200083</v>
      </c>
      <c r="K47" s="1537">
        <v>4592067941.1900015</v>
      </c>
    </row>
    <row r="48" spans="1:11" ht="14.25" customHeight="1">
      <c r="A48" s="269" t="s">
        <v>596</v>
      </c>
      <c r="B48" s="1537">
        <v>1E-8</v>
      </c>
      <c r="C48" s="1537">
        <v>1E-8</v>
      </c>
      <c r="D48" s="1537">
        <v>1E-8</v>
      </c>
      <c r="E48" s="1537">
        <v>1E-8</v>
      </c>
      <c r="F48" s="1537">
        <v>268667142.79999983</v>
      </c>
      <c r="G48" s="1537">
        <v>628740077.13999975</v>
      </c>
      <c r="H48" s="1537">
        <v>748436019.29000032</v>
      </c>
      <c r="I48" s="1537">
        <v>791134120.56999993</v>
      </c>
      <c r="J48" s="1537">
        <v>1233041909.5399997</v>
      </c>
      <c r="K48" s="1537">
        <v>1806407586.6199999</v>
      </c>
    </row>
    <row r="49" spans="1:11">
      <c r="A49" s="48" t="s">
        <v>1833</v>
      </c>
      <c r="B49" s="1537">
        <v>1E-8</v>
      </c>
      <c r="C49" s="1537">
        <v>1E-8</v>
      </c>
      <c r="D49" s="1537">
        <v>1E-8</v>
      </c>
      <c r="E49" s="1537">
        <v>1E-8</v>
      </c>
      <c r="F49" s="1537">
        <v>1E-8</v>
      </c>
      <c r="G49" s="1537">
        <v>1E-8</v>
      </c>
      <c r="H49" s="1537">
        <v>1E-8</v>
      </c>
      <c r="I49" s="1537">
        <v>1E-8</v>
      </c>
      <c r="J49" s="1304">
        <v>242089675.62000015</v>
      </c>
      <c r="K49" s="1304">
        <v>242089675.62000015</v>
      </c>
    </row>
    <row r="50" spans="1:11">
      <c r="A50" s="734" t="s">
        <v>1834</v>
      </c>
      <c r="B50" s="1537">
        <v>1E-8</v>
      </c>
      <c r="C50" s="1537">
        <v>1E-8</v>
      </c>
      <c r="D50" s="1537">
        <v>1E-8</v>
      </c>
      <c r="E50" s="1537">
        <v>1E-8</v>
      </c>
      <c r="F50" s="1537">
        <v>1E-8</v>
      </c>
      <c r="G50" s="1537">
        <v>1E-8</v>
      </c>
      <c r="H50" s="1537">
        <v>1E-8</v>
      </c>
      <c r="I50" s="1537">
        <v>1E-8</v>
      </c>
      <c r="J50" s="1537">
        <v>1E-8</v>
      </c>
      <c r="K50" s="1537">
        <v>42724114.729999989</v>
      </c>
    </row>
    <row r="51" spans="1:11">
      <c r="A51" s="734" t="s">
        <v>1835</v>
      </c>
      <c r="B51" s="1537">
        <v>1E-8</v>
      </c>
      <c r="C51" s="1537">
        <v>1E-8</v>
      </c>
      <c r="D51" s="1537">
        <v>1E-8</v>
      </c>
      <c r="E51" s="1537">
        <v>1E-8</v>
      </c>
      <c r="F51" s="1537">
        <v>1E-8</v>
      </c>
      <c r="G51" s="1537">
        <v>1E-8</v>
      </c>
      <c r="H51" s="1537">
        <v>1E-8</v>
      </c>
      <c r="I51" s="1537">
        <v>1E-8</v>
      </c>
      <c r="J51" s="1537">
        <v>1E-8</v>
      </c>
      <c r="K51" s="1537">
        <v>12899.18</v>
      </c>
    </row>
    <row r="52" spans="1:11">
      <c r="A52" s="734" t="s">
        <v>1836</v>
      </c>
      <c r="B52" s="1537">
        <v>1E-8</v>
      </c>
      <c r="C52" s="1537">
        <v>1E-8</v>
      </c>
      <c r="D52" s="1537">
        <v>1E-8</v>
      </c>
      <c r="E52" s="1537">
        <v>1E-8</v>
      </c>
      <c r="F52" s="1537">
        <v>1E-8</v>
      </c>
      <c r="G52" s="1537">
        <v>1E-8</v>
      </c>
      <c r="H52" s="1537">
        <v>1E-8</v>
      </c>
      <c r="I52" s="1537">
        <v>1E-8</v>
      </c>
      <c r="J52" s="1537">
        <v>1E-8</v>
      </c>
      <c r="K52" s="1537">
        <v>42885187.649999991</v>
      </c>
    </row>
    <row r="53" spans="1:11">
      <c r="A53" s="269" t="s">
        <v>597</v>
      </c>
      <c r="B53" s="1537">
        <v>1E-8</v>
      </c>
      <c r="C53" s="1537">
        <v>1E-8</v>
      </c>
      <c r="D53" s="1537">
        <v>1E-8</v>
      </c>
      <c r="E53" s="1537">
        <v>1E-8</v>
      </c>
      <c r="F53" s="1537">
        <v>7666375</v>
      </c>
      <c r="G53" s="1537">
        <v>104189211.09999996</v>
      </c>
      <c r="H53" s="1537">
        <v>90939476.690000027</v>
      </c>
      <c r="I53" s="1537">
        <v>241722366.21000013</v>
      </c>
      <c r="J53" s="1537">
        <v>252320956.76999998</v>
      </c>
      <c r="K53" s="1537">
        <v>83895518.530000001</v>
      </c>
    </row>
    <row r="54" spans="1:11">
      <c r="A54" s="269" t="s">
        <v>569</v>
      </c>
      <c r="B54" s="1537">
        <v>2886948595.8799934</v>
      </c>
      <c r="C54" s="1537">
        <v>1125073207.7100008</v>
      </c>
      <c r="D54" s="1537">
        <v>1410143356.6600003</v>
      </c>
      <c r="E54" s="1537">
        <v>2448631599.3200016</v>
      </c>
      <c r="F54" s="1537">
        <v>11284286155.360003</v>
      </c>
      <c r="G54" s="1537">
        <v>4566969841.3600025</v>
      </c>
      <c r="H54" s="1537">
        <v>5234981728.2600002</v>
      </c>
      <c r="I54" s="1537">
        <v>4204553815.2899976</v>
      </c>
      <c r="J54" s="1537">
        <v>4188668106.6100001</v>
      </c>
      <c r="K54" s="1537">
        <v>4010465441.3299904</v>
      </c>
    </row>
    <row r="55" spans="1:11">
      <c r="A55" s="269" t="s">
        <v>570</v>
      </c>
      <c r="B55" s="1537">
        <v>4492850830.0899935</v>
      </c>
      <c r="C55" s="1537">
        <v>6677014955.0099878</v>
      </c>
      <c r="D55" s="1537">
        <v>5329554228.3599997</v>
      </c>
      <c r="E55" s="1537">
        <v>5249533992.6900129</v>
      </c>
      <c r="F55" s="1537">
        <v>4321629050.5299988</v>
      </c>
      <c r="G55" s="1537">
        <v>5202563847.0799856</v>
      </c>
      <c r="H55" s="1537">
        <v>5910945569.8399649</v>
      </c>
      <c r="I55" s="1537">
        <v>5987135791.1799889</v>
      </c>
      <c r="J55" s="1537">
        <v>5611394395.7600203</v>
      </c>
      <c r="K55" s="1537">
        <v>6001172947.0199795</v>
      </c>
    </row>
    <row r="56" spans="1:11">
      <c r="A56" s="129" t="s">
        <v>571</v>
      </c>
      <c r="B56" s="1535">
        <v>4295530691.539999</v>
      </c>
      <c r="C56" s="1535">
        <v>4903287445.9999933</v>
      </c>
      <c r="D56" s="1535">
        <v>5274485507.8300152</v>
      </c>
      <c r="E56" s="1535">
        <v>7439520607.3999949</v>
      </c>
      <c r="F56" s="1535">
        <v>7415032935.8199797</v>
      </c>
      <c r="G56" s="1535">
        <v>7818015473.8671799</v>
      </c>
      <c r="H56" s="1535">
        <v>6246856617.4699812</v>
      </c>
      <c r="I56" s="1535">
        <v>10029717633.160297</v>
      </c>
      <c r="J56" s="1535">
        <v>12039969228.570219</v>
      </c>
      <c r="K56" s="1535">
        <v>9766972971.3018074</v>
      </c>
    </row>
    <row r="57" spans="1:11">
      <c r="A57" s="129" t="s">
        <v>572</v>
      </c>
      <c r="B57" s="1535">
        <v>15937817758.559948</v>
      </c>
      <c r="C57" s="1535">
        <v>18066050964.880009</v>
      </c>
      <c r="D57" s="1535">
        <v>15895829972.800016</v>
      </c>
      <c r="E57" s="1535">
        <v>15752049308.240078</v>
      </c>
      <c r="F57" s="1535">
        <v>16257207881.170038</v>
      </c>
      <c r="G57" s="1535">
        <v>18388415426.010078</v>
      </c>
      <c r="H57" s="1535">
        <v>19938567789.971642</v>
      </c>
      <c r="I57" s="1535">
        <v>20237758733.304333</v>
      </c>
      <c r="J57" s="1535">
        <v>20270264671.090122</v>
      </c>
      <c r="K57" s="1535">
        <v>22647194759.702835</v>
      </c>
    </row>
    <row r="58" spans="1:11" s="66" customFormat="1">
      <c r="A58" s="269" t="s">
        <v>598</v>
      </c>
      <c r="B58" s="1537">
        <v>9922557.0299999975</v>
      </c>
      <c r="C58" s="1537">
        <v>1787810.8199999994</v>
      </c>
      <c r="D58" s="1537">
        <v>669263.59000000008</v>
      </c>
      <c r="E58" s="1537">
        <v>1880861.19</v>
      </c>
      <c r="F58" s="1537">
        <v>1583669.8299999996</v>
      </c>
      <c r="G58" s="1538">
        <v>934471.41999999981</v>
      </c>
      <c r="H58" s="1538">
        <v>447686.6399999999</v>
      </c>
      <c r="I58" s="1538">
        <v>61287.27</v>
      </c>
      <c r="J58" s="1538">
        <v>196088.52000000005</v>
      </c>
      <c r="K58" s="1538">
        <v>99063.000000000015</v>
      </c>
    </row>
    <row r="59" spans="1:11" s="66" customFormat="1">
      <c r="A59" s="269" t="s">
        <v>599</v>
      </c>
      <c r="B59" s="1537">
        <v>1308292.2499999993</v>
      </c>
      <c r="C59" s="1537">
        <v>1989617.7999999991</v>
      </c>
      <c r="D59" s="1537">
        <v>1691672.2499999988</v>
      </c>
      <c r="E59" s="1537">
        <v>1043373.1399999999</v>
      </c>
      <c r="F59" s="1537">
        <v>1085674.0499999996</v>
      </c>
      <c r="G59" s="1538">
        <v>1841877.3599999992</v>
      </c>
      <c r="H59" s="1538">
        <v>776134.9800000001</v>
      </c>
      <c r="I59" s="1538">
        <v>338321.62000000005</v>
      </c>
      <c r="J59" s="1538">
        <v>113554.58</v>
      </c>
      <c r="K59" s="1538">
        <v>101716.52000000002</v>
      </c>
    </row>
    <row r="60" spans="1:11">
      <c r="A60" s="129" t="s">
        <v>600</v>
      </c>
      <c r="B60" s="1535">
        <v>882884166.56999767</v>
      </c>
      <c r="C60" s="1535">
        <v>780808818.69999886</v>
      </c>
      <c r="D60" s="1535">
        <v>558198579.50999939</v>
      </c>
      <c r="E60" s="1535">
        <v>482360360.53000021</v>
      </c>
      <c r="F60" s="1535">
        <v>589884716.54999971</v>
      </c>
      <c r="G60" s="1535">
        <v>466305505.04999959</v>
      </c>
      <c r="H60" s="1535">
        <v>579518639.33000124</v>
      </c>
      <c r="I60" s="1535">
        <v>1000549750.5099974</v>
      </c>
      <c r="J60" s="1535">
        <v>642192005.79000294</v>
      </c>
      <c r="K60" s="1535">
        <v>1213976939.3029361</v>
      </c>
    </row>
    <row r="61" spans="1:11" ht="14.25" customHeight="1">
      <c r="A61" s="269" t="s">
        <v>601</v>
      </c>
      <c r="B61" s="1537">
        <v>4317787.75</v>
      </c>
      <c r="C61" s="1537">
        <v>575953.11</v>
      </c>
      <c r="D61" s="1537">
        <v>933916.64000000025</v>
      </c>
      <c r="E61" s="1537">
        <v>628895.2100000002</v>
      </c>
      <c r="F61" s="1537">
        <v>5283525.9600000009</v>
      </c>
      <c r="G61" s="1538">
        <v>17062864.280000009</v>
      </c>
      <c r="H61" s="1538">
        <v>132545384.89000008</v>
      </c>
      <c r="I61" s="1538">
        <v>172525065.74999997</v>
      </c>
      <c r="J61" s="1538">
        <v>449273666.28000003</v>
      </c>
      <c r="K61" s="1538">
        <v>7362139.0200000005</v>
      </c>
    </row>
    <row r="62" spans="1:11">
      <c r="A62" s="269" t="s">
        <v>573</v>
      </c>
      <c r="B62" s="1537">
        <v>4200279.3699999731</v>
      </c>
      <c r="C62" s="1537">
        <v>650497.66999999597</v>
      </c>
      <c r="D62" s="1537">
        <v>263523.53000000119</v>
      </c>
      <c r="E62" s="1537">
        <v>730771.90999999503</v>
      </c>
      <c r="F62" s="1537">
        <v>616585.33999999904</v>
      </c>
      <c r="G62" s="1538">
        <v>143254.36000000034</v>
      </c>
      <c r="H62" s="1538">
        <v>121178.78999999998</v>
      </c>
      <c r="I62" s="1538">
        <v>15457.880000000028</v>
      </c>
      <c r="J62" s="1538">
        <v>14798.560000000027</v>
      </c>
      <c r="K62" s="1538">
        <v>10955.319999999974</v>
      </c>
    </row>
    <row r="63" spans="1:11" ht="14.25" customHeight="1">
      <c r="A63" s="269" t="s">
        <v>602</v>
      </c>
      <c r="B63" s="1537">
        <v>516934.52999999886</v>
      </c>
      <c r="C63" s="1537">
        <v>774631.25999999978</v>
      </c>
      <c r="D63" s="1537">
        <v>613494.17000000039</v>
      </c>
      <c r="E63" s="1537">
        <v>380257.82999999978</v>
      </c>
      <c r="F63" s="1537">
        <v>523083.92999999976</v>
      </c>
      <c r="G63" s="1538">
        <v>764824.57999999984</v>
      </c>
      <c r="H63" s="1538">
        <v>446384.86000000034</v>
      </c>
      <c r="I63" s="1538">
        <v>61148.820000000007</v>
      </c>
      <c r="J63" s="1538">
        <v>60631.599999999962</v>
      </c>
      <c r="K63" s="1538">
        <v>90913.120000000054</v>
      </c>
    </row>
    <row r="64" spans="1:11">
      <c r="A64" s="129" t="s">
        <v>574</v>
      </c>
      <c r="B64" s="1535">
        <v>5518726788.5200548</v>
      </c>
      <c r="C64" s="1535">
        <v>5930784936.2700138</v>
      </c>
      <c r="D64" s="1535">
        <v>5969908116.6400013</v>
      </c>
      <c r="E64" s="1535">
        <v>8054249983.5499887</v>
      </c>
      <c r="F64" s="1535">
        <v>8177478129.4799519</v>
      </c>
      <c r="G64" s="1535">
        <v>8391856773.4871616</v>
      </c>
      <c r="H64" s="1535">
        <v>7088580339.0199509</v>
      </c>
      <c r="I64" s="1535">
        <v>11433923104.730316</v>
      </c>
      <c r="J64" s="1535">
        <v>13287088466.640265</v>
      </c>
      <c r="K64" s="1535">
        <v>10964355032.861816</v>
      </c>
    </row>
    <row r="65" spans="1:11">
      <c r="A65" s="269" t="s">
        <v>603</v>
      </c>
      <c r="B65" s="1537">
        <v>15866374468.659964</v>
      </c>
      <c r="C65" s="1537">
        <v>17991921020.209991</v>
      </c>
      <c r="D65" s="1537">
        <v>15821994656.970018</v>
      </c>
      <c r="E65" s="1537">
        <v>15656163491.570108</v>
      </c>
      <c r="F65" s="1537">
        <v>16164077048.930027</v>
      </c>
      <c r="G65" s="1538">
        <v>18273628744.7701</v>
      </c>
      <c r="H65" s="1538">
        <v>19836947552.771706</v>
      </c>
      <c r="I65" s="1538">
        <v>20169879981.574299</v>
      </c>
      <c r="J65" s="1538">
        <v>20209415375.250122</v>
      </c>
      <c r="K65" s="1538">
        <v>22567784565.082809</v>
      </c>
    </row>
    <row r="66" spans="1:11">
      <c r="A66" s="129" t="s">
        <v>604</v>
      </c>
      <c r="B66" s="1535">
        <v>1917546421581.625</v>
      </c>
      <c r="C66" s="1535">
        <v>1805673592418.5168</v>
      </c>
      <c r="D66" s="1535">
        <v>2298995569063.4854</v>
      </c>
      <c r="E66" s="1535">
        <v>2431714445250.6636</v>
      </c>
      <c r="F66" s="1535">
        <v>2734778877852.0879</v>
      </c>
      <c r="G66" s="1535">
        <v>2837314462157.1152</v>
      </c>
      <c r="H66" s="1535">
        <v>3122890815126.3223</v>
      </c>
      <c r="I66" s="1535">
        <v>3182425613189.4761</v>
      </c>
      <c r="J66" s="1535">
        <v>3476162224512.7236</v>
      </c>
      <c r="K66" s="1535">
        <v>3818358013100.7056</v>
      </c>
    </row>
    <row r="67" spans="1:11">
      <c r="A67" s="269" t="s">
        <v>575</v>
      </c>
      <c r="B67" s="1537">
        <v>603389041279.33093</v>
      </c>
      <c r="C67" s="1537">
        <v>797817014445.16284</v>
      </c>
      <c r="D67" s="1537">
        <v>991068874561.73425</v>
      </c>
      <c r="E67" s="1537">
        <v>1206856386759.064</v>
      </c>
      <c r="F67" s="1537">
        <v>1408605068055.3425</v>
      </c>
      <c r="G67" s="1537">
        <v>1521850688830.9348</v>
      </c>
      <c r="H67" s="1537">
        <v>1663781186082.5701</v>
      </c>
      <c r="I67" s="1537">
        <v>1846904822694.063</v>
      </c>
      <c r="J67" s="1537">
        <v>2478089425876.063</v>
      </c>
      <c r="K67" s="1537">
        <v>3035272913976.9521</v>
      </c>
    </row>
    <row r="68" spans="1:11" ht="12.75" customHeight="1">
      <c r="A68" s="541" t="s">
        <v>75</v>
      </c>
      <c r="B68" s="559">
        <v>59151</v>
      </c>
      <c r="C68" s="559">
        <v>58909</v>
      </c>
      <c r="D68" s="559">
        <v>60611</v>
      </c>
      <c r="E68" s="559">
        <v>66471</v>
      </c>
      <c r="F68" s="596">
        <v>70516</v>
      </c>
      <c r="G68" s="596">
        <v>76631</v>
      </c>
      <c r="H68" s="596">
        <v>81456</v>
      </c>
      <c r="I68" s="596">
        <v>86894</v>
      </c>
      <c r="J68" s="596">
        <v>91691</v>
      </c>
      <c r="K68" s="596">
        <v>98277</v>
      </c>
    </row>
    <row r="69" spans="1:11" ht="13.5" customHeight="1">
      <c r="A69" s="7" t="s">
        <v>1894</v>
      </c>
      <c r="K69" s="1113"/>
    </row>
    <row r="70" spans="1:11">
      <c r="A70" s="1498" t="s">
        <v>1971</v>
      </c>
    </row>
    <row r="71" spans="1:11" ht="15.75">
      <c r="A71" s="7" t="s">
        <v>528</v>
      </c>
    </row>
    <row r="72" spans="1:11" ht="15.75">
      <c r="A72" s="23" t="s">
        <v>1972</v>
      </c>
      <c r="B72" s="101"/>
    </row>
    <row r="73" spans="1:11" ht="15.75">
      <c r="A73" s="523" t="s">
        <v>1306</v>
      </c>
      <c r="B73" s="71"/>
    </row>
    <row r="74" spans="1:11">
      <c r="F74" s="48"/>
    </row>
    <row r="75" spans="1:11">
      <c r="F75" s="48"/>
    </row>
    <row r="76" spans="1:11">
      <c r="F76" s="48"/>
    </row>
    <row r="77" spans="1:11">
      <c r="F77" s="48"/>
    </row>
    <row r="79" spans="1:11">
      <c r="F79" s="48"/>
    </row>
  </sheetData>
  <phoneticPr fontId="0" type="noConversion"/>
  <printOptions horizontalCentered="1" verticalCentered="1"/>
  <pageMargins left="0.52" right="0.31496062992125984" top="0.70866141732283472" bottom="0.70866141732283472" header="0.31496062992125984" footer="0.31496062992125984"/>
  <pageSetup scale="43" orientation="portrait" r:id="rId1"/>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pageSetUpPr fitToPage="1"/>
  </sheetPr>
  <dimension ref="A1:K85"/>
  <sheetViews>
    <sheetView showGridLines="0" zoomScaleNormal="100" workbookViewId="0">
      <pane xSplit="1" topLeftCell="E1" activePane="topRight" state="frozen"/>
      <selection activeCell="H68" sqref="H68"/>
      <selection pane="topRight" sqref="A1:XFD1048576"/>
    </sheetView>
  </sheetViews>
  <sheetFormatPr defaultColWidth="9.140625" defaultRowHeight="15"/>
  <cols>
    <col min="1" max="1" width="54.140625" style="48" customWidth="1"/>
    <col min="2" max="2" width="15.85546875" style="48" customWidth="1"/>
    <col min="3" max="3" width="14.42578125" style="48" customWidth="1"/>
    <col min="4" max="9" width="15.85546875" style="48" customWidth="1"/>
    <col min="10" max="10" width="15.85546875" style="1013" customWidth="1"/>
    <col min="11" max="11" width="15.85546875" style="48" customWidth="1"/>
    <col min="12" max="16384" width="9.140625" style="48"/>
  </cols>
  <sheetData>
    <row r="1" spans="1:11">
      <c r="A1" s="57" t="s">
        <v>223</v>
      </c>
      <c r="B1" s="58"/>
      <c r="C1" s="57"/>
      <c r="D1" s="57"/>
      <c r="E1" s="57"/>
      <c r="F1" s="57"/>
      <c r="G1" s="57"/>
      <c r="H1" s="57"/>
      <c r="I1" s="823"/>
      <c r="J1" s="823"/>
      <c r="K1" s="823">
        <v>139</v>
      </c>
    </row>
    <row r="2" spans="1:11">
      <c r="A2" s="173"/>
      <c r="B2" s="173"/>
      <c r="C2" s="173"/>
      <c r="D2" s="173"/>
      <c r="E2" s="173"/>
    </row>
    <row r="3" spans="1:11">
      <c r="A3" s="173"/>
      <c r="B3" s="173"/>
      <c r="C3" s="173"/>
      <c r="D3" s="173"/>
      <c r="E3" s="173"/>
    </row>
    <row r="4" spans="1:11">
      <c r="A4" s="173"/>
      <c r="B4" s="173"/>
      <c r="C4" s="173"/>
      <c r="D4" s="173"/>
      <c r="E4" s="173"/>
    </row>
    <row r="5" spans="1:11">
      <c r="A5" s="173"/>
      <c r="B5" s="173"/>
      <c r="C5" s="173"/>
      <c r="D5" s="173"/>
      <c r="E5" s="173"/>
    </row>
    <row r="6" spans="1:11">
      <c r="A6" s="173"/>
      <c r="B6" s="173"/>
      <c r="C6" s="173"/>
      <c r="D6" s="173"/>
      <c r="E6" s="173"/>
    </row>
    <row r="7" spans="1:11">
      <c r="A7" s="173"/>
      <c r="B7" s="173"/>
      <c r="C7" s="173"/>
      <c r="D7" s="173"/>
      <c r="E7" s="173"/>
    </row>
    <row r="8" spans="1:11">
      <c r="A8" s="55" t="s">
        <v>523</v>
      </c>
    </row>
    <row r="9" spans="1:11">
      <c r="A9" s="129" t="s">
        <v>137</v>
      </c>
    </row>
    <row r="10" spans="1:11">
      <c r="A10" s="269" t="s">
        <v>141</v>
      </c>
    </row>
    <row r="11" spans="1:11" ht="15.75" customHeight="1">
      <c r="A11" s="66" t="s">
        <v>283</v>
      </c>
    </row>
    <row r="12" spans="1:11" ht="15.75" customHeight="1">
      <c r="A12" s="66" t="s">
        <v>1786</v>
      </c>
    </row>
    <row r="13" spans="1:11">
      <c r="A13" s="53" t="s">
        <v>359</v>
      </c>
    </row>
    <row r="14" spans="1:11" ht="17.25">
      <c r="A14" s="1763" t="s">
        <v>360</v>
      </c>
      <c r="B14" s="1765">
        <v>2008</v>
      </c>
      <c r="C14" s="1518">
        <v>2009</v>
      </c>
      <c r="D14" s="1518">
        <v>2010</v>
      </c>
      <c r="E14" s="1518">
        <v>2011</v>
      </c>
      <c r="F14" s="1518">
        <v>2012</v>
      </c>
      <c r="G14" s="1518">
        <v>2013</v>
      </c>
      <c r="H14" s="1518">
        <v>2014</v>
      </c>
      <c r="I14" s="1518">
        <v>2015</v>
      </c>
      <c r="J14" s="1518">
        <v>2016</v>
      </c>
      <c r="K14" s="1766" t="s">
        <v>2165</v>
      </c>
    </row>
    <row r="15" spans="1:11" ht="15" customHeight="1">
      <c r="A15" s="237" t="s">
        <v>2075</v>
      </c>
      <c r="B15" s="1098">
        <v>809209834811.62988</v>
      </c>
      <c r="C15" s="1098">
        <v>840914227065.5094</v>
      </c>
      <c r="D15" s="1098">
        <v>930901657954.58228</v>
      </c>
      <c r="E15" s="1098">
        <v>1035161099016.5366</v>
      </c>
      <c r="F15" s="1099">
        <v>1225658576532.5957</v>
      </c>
      <c r="G15" s="1099">
        <v>1316701296236.7524</v>
      </c>
      <c r="H15" s="1099">
        <v>1497350668507.7532</v>
      </c>
      <c r="I15" s="1099">
        <v>1602702947838.8567</v>
      </c>
      <c r="J15" s="1099">
        <v>1757117947264.7588</v>
      </c>
      <c r="K15" s="1542">
        <v>1963441412633.7373</v>
      </c>
    </row>
    <row r="16" spans="1:11" ht="15" customHeight="1">
      <c r="A16" s="537" t="s">
        <v>981</v>
      </c>
      <c r="B16" s="653">
        <v>72943845488.204819</v>
      </c>
      <c r="C16" s="653">
        <v>88087489557.076645</v>
      </c>
      <c r="D16" s="653">
        <v>102554178576.31844</v>
      </c>
      <c r="E16" s="653">
        <v>103385024590.28238</v>
      </c>
      <c r="F16" s="1100">
        <v>116510543518.3486</v>
      </c>
      <c r="G16" s="1100">
        <v>145268500022.49301</v>
      </c>
      <c r="H16" s="1100">
        <v>168338335343.24905</v>
      </c>
      <c r="I16" s="1100">
        <v>188492787401.16962</v>
      </c>
      <c r="J16" s="1100">
        <v>225799604307.57742</v>
      </c>
      <c r="K16" s="235">
        <v>237274755706.46146</v>
      </c>
    </row>
    <row r="17" spans="1:11" ht="15" customHeight="1">
      <c r="A17" s="537" t="s">
        <v>605</v>
      </c>
      <c r="B17" s="653">
        <v>251669453934.13016</v>
      </c>
      <c r="C17" s="653">
        <v>265237915610.42303</v>
      </c>
      <c r="D17" s="653">
        <v>268399950194.16489</v>
      </c>
      <c r="E17" s="653">
        <v>318136274964.56274</v>
      </c>
      <c r="F17" s="1100">
        <v>393134622089.99762</v>
      </c>
      <c r="G17" s="1100">
        <v>407318112452.22833</v>
      </c>
      <c r="H17" s="1100">
        <v>459397385627.55725</v>
      </c>
      <c r="I17" s="1100">
        <v>477969586675.4295</v>
      </c>
      <c r="J17" s="1100">
        <v>496328927948.84106</v>
      </c>
      <c r="K17" s="235">
        <v>583610064065.56482</v>
      </c>
    </row>
    <row r="18" spans="1:11" ht="15" customHeight="1">
      <c r="A18" s="537" t="s">
        <v>606</v>
      </c>
      <c r="B18" s="653">
        <v>160005037915.56113</v>
      </c>
      <c r="C18" s="653">
        <v>165801976227.27621</v>
      </c>
      <c r="D18" s="653">
        <v>190050674759.66565</v>
      </c>
      <c r="E18" s="653">
        <v>183158015880.08279</v>
      </c>
      <c r="F18" s="1100">
        <v>226098673772.82922</v>
      </c>
      <c r="G18" s="1100">
        <v>229024330769.87881</v>
      </c>
      <c r="H18" s="1100">
        <v>287426018621.12097</v>
      </c>
      <c r="I18" s="1100">
        <v>307991610537.89313</v>
      </c>
      <c r="J18" s="1100">
        <v>360088773992.92139</v>
      </c>
      <c r="K18" s="235">
        <v>380522312402.39978</v>
      </c>
    </row>
    <row r="19" spans="1:11" ht="15" customHeight="1">
      <c r="A19" s="48" t="s">
        <v>1498</v>
      </c>
      <c r="B19" s="1732">
        <v>0</v>
      </c>
      <c r="C19" s="1732">
        <v>0</v>
      </c>
      <c r="D19" s="1732">
        <v>0</v>
      </c>
      <c r="E19" s="1732">
        <v>0</v>
      </c>
      <c r="F19" s="1732">
        <v>0</v>
      </c>
      <c r="G19" s="1732">
        <v>0</v>
      </c>
      <c r="H19" s="1732">
        <v>0</v>
      </c>
      <c r="I19" s="1732">
        <v>0</v>
      </c>
      <c r="J19" s="1100">
        <v>376504108536.92322</v>
      </c>
      <c r="K19" s="235">
        <v>393779559514.28229</v>
      </c>
    </row>
    <row r="20" spans="1:11" ht="15" customHeight="1">
      <c r="A20" s="48" t="s">
        <v>1486</v>
      </c>
      <c r="B20" s="1732">
        <v>0</v>
      </c>
      <c r="C20" s="1732">
        <v>0</v>
      </c>
      <c r="D20" s="1732">
        <v>0</v>
      </c>
      <c r="E20" s="1732">
        <v>0</v>
      </c>
      <c r="F20" s="1732">
        <v>0</v>
      </c>
      <c r="G20" s="1732">
        <v>0</v>
      </c>
      <c r="H20" s="1732">
        <v>0</v>
      </c>
      <c r="I20" s="1732">
        <v>0</v>
      </c>
      <c r="J20" s="1100">
        <v>73579745256.951797</v>
      </c>
      <c r="K20" s="235">
        <v>81283631349.483124</v>
      </c>
    </row>
    <row r="21" spans="1:11" ht="15" customHeight="1">
      <c r="A21" s="48" t="s">
        <v>1487</v>
      </c>
      <c r="B21" s="1732">
        <v>0</v>
      </c>
      <c r="C21" s="1732">
        <v>0</v>
      </c>
      <c r="D21" s="1732">
        <v>0</v>
      </c>
      <c r="E21" s="1732">
        <v>0</v>
      </c>
      <c r="F21" s="1732">
        <v>0</v>
      </c>
      <c r="G21" s="1732">
        <v>0</v>
      </c>
      <c r="H21" s="1732">
        <v>0</v>
      </c>
      <c r="I21" s="1732">
        <v>0</v>
      </c>
      <c r="J21" s="1100">
        <v>39966296430.29229</v>
      </c>
      <c r="K21" s="235">
        <v>53102535713.493477</v>
      </c>
    </row>
    <row r="22" spans="1:11" ht="15" customHeight="1">
      <c r="A22" s="537" t="s">
        <v>607</v>
      </c>
      <c r="B22" s="653">
        <v>253355812520.36185</v>
      </c>
      <c r="C22" s="653">
        <v>261087122938.20343</v>
      </c>
      <c r="D22" s="653">
        <v>297242046445.18707</v>
      </c>
      <c r="E22" s="653">
        <v>343881760016.50873</v>
      </c>
      <c r="F22" s="1100">
        <v>408735072181.76788</v>
      </c>
      <c r="G22" s="1100">
        <v>448457171544.06995</v>
      </c>
      <c r="H22" s="1100">
        <v>463964527103.62146</v>
      </c>
      <c r="I22" s="1100">
        <v>501641279003.31866</v>
      </c>
      <c r="J22" s="1100">
        <v>73891375163.627304</v>
      </c>
      <c r="K22" s="235">
        <v>71499908980.028595</v>
      </c>
    </row>
    <row r="23" spans="1:11" ht="15" customHeight="1">
      <c r="A23" s="537" t="s">
        <v>608</v>
      </c>
      <c r="B23" s="653">
        <v>11736255442.992912</v>
      </c>
      <c r="C23" s="653">
        <v>12395405696.046831</v>
      </c>
      <c r="D23" s="653">
        <v>12511887662.733185</v>
      </c>
      <c r="E23" s="653">
        <v>18247307199.911728</v>
      </c>
      <c r="F23" s="1100">
        <v>18626976054.307426</v>
      </c>
      <c r="G23" s="1100">
        <v>19682131207.910038</v>
      </c>
      <c r="H23" s="1100">
        <v>18422735210.450005</v>
      </c>
      <c r="I23" s="1100">
        <v>19150432724.891567</v>
      </c>
      <c r="J23" s="1100">
        <v>20414273710.365864</v>
      </c>
      <c r="K23" s="235">
        <v>22974608531.420013</v>
      </c>
    </row>
    <row r="24" spans="1:11" ht="15" customHeight="1">
      <c r="A24" s="537" t="s">
        <v>609</v>
      </c>
      <c r="B24" s="653">
        <v>13648003558.430643</v>
      </c>
      <c r="C24" s="653">
        <v>14090014943.192448</v>
      </c>
      <c r="D24" s="653">
        <v>19949675803.165394</v>
      </c>
      <c r="E24" s="653">
        <v>16793485248.109707</v>
      </c>
      <c r="F24" s="1100">
        <v>18696718536.879284</v>
      </c>
      <c r="G24" s="1100">
        <v>22125161009.41906</v>
      </c>
      <c r="H24" s="1100">
        <v>26731614433.790062</v>
      </c>
      <c r="I24" s="1100">
        <v>26706324715.533974</v>
      </c>
      <c r="J24" s="1100">
        <v>32306247431.105431</v>
      </c>
      <c r="K24" s="235">
        <v>32743739814.848087</v>
      </c>
    </row>
    <row r="25" spans="1:11" ht="15" customHeight="1">
      <c r="A25" s="537" t="s">
        <v>610</v>
      </c>
      <c r="B25" s="653">
        <v>44985568755.5168</v>
      </c>
      <c r="C25" s="653">
        <v>34261062817.226868</v>
      </c>
      <c r="D25" s="653">
        <v>38585740700.129219</v>
      </c>
      <c r="E25" s="653">
        <v>47269960541.573524</v>
      </c>
      <c r="F25" s="1100">
        <v>43683911022.481979</v>
      </c>
      <c r="G25" s="1100">
        <v>42530844822.500046</v>
      </c>
      <c r="H25" s="1100">
        <v>72732633786.380005</v>
      </c>
      <c r="I25" s="1100">
        <v>80155822873.935669</v>
      </c>
      <c r="J25" s="1100">
        <v>57241936260.811996</v>
      </c>
      <c r="K25" s="235">
        <v>103515862835.27075</v>
      </c>
    </row>
    <row r="26" spans="1:11" ht="15" customHeight="1">
      <c r="A26" s="537" t="s">
        <v>611</v>
      </c>
      <c r="B26" s="653">
        <v>1343063267.0816123</v>
      </c>
      <c r="C26" s="653">
        <v>422467389.24441701</v>
      </c>
      <c r="D26" s="653">
        <v>1392323805.7971675</v>
      </c>
      <c r="E26" s="653">
        <v>206174864.20557433</v>
      </c>
      <c r="F26" s="1100">
        <v>241640482.37880403</v>
      </c>
      <c r="G26" s="1100">
        <v>2649280002.670001</v>
      </c>
      <c r="H26" s="1100">
        <v>371640658.84999996</v>
      </c>
      <c r="I26" s="1100">
        <v>595103906.68442798</v>
      </c>
      <c r="J26" s="1100">
        <v>996658225.36904335</v>
      </c>
      <c r="K26" s="235">
        <v>3134433720.4861054</v>
      </c>
    </row>
    <row r="27" spans="1:11" ht="15" customHeight="1">
      <c r="A27" s="237" t="s">
        <v>612</v>
      </c>
      <c r="B27" s="1098">
        <v>854628904672.91333</v>
      </c>
      <c r="C27" s="1098">
        <v>884877953935.14832</v>
      </c>
      <c r="D27" s="1098">
        <v>989460230209.57422</v>
      </c>
      <c r="E27" s="1098">
        <v>1023894577732.1694</v>
      </c>
      <c r="F27" s="1099">
        <v>1308850853220.4622</v>
      </c>
      <c r="G27" s="1099">
        <v>1641943514557.4065</v>
      </c>
      <c r="H27" s="1099">
        <v>1549162297970.2212</v>
      </c>
      <c r="I27" s="1099">
        <v>1690961999436.8972</v>
      </c>
      <c r="J27" s="1117">
        <v>1914857796927.5664</v>
      </c>
      <c r="K27" s="1542">
        <v>2077080980467.9722</v>
      </c>
    </row>
    <row r="28" spans="1:11" ht="15" customHeight="1">
      <c r="A28" s="537" t="s">
        <v>613</v>
      </c>
      <c r="B28" s="653">
        <v>202985734732.56384</v>
      </c>
      <c r="C28" s="653">
        <v>203258528225.83426</v>
      </c>
      <c r="D28" s="653">
        <v>261990281253.79068</v>
      </c>
      <c r="E28" s="653">
        <v>272312955367.53372</v>
      </c>
      <c r="F28" s="1100">
        <v>350279372101.85791</v>
      </c>
      <c r="G28" s="1100">
        <v>375755748534.76044</v>
      </c>
      <c r="H28" s="1100">
        <v>409228926661.66913</v>
      </c>
      <c r="I28" s="1100">
        <v>442883555944.8479</v>
      </c>
      <c r="J28" s="1100">
        <v>521868601429.22845</v>
      </c>
      <c r="K28" s="235">
        <v>579756486191.67822</v>
      </c>
    </row>
    <row r="29" spans="1:11" ht="15" customHeight="1">
      <c r="A29" s="537" t="s">
        <v>614</v>
      </c>
      <c r="B29" s="653">
        <v>12048482874.478868</v>
      </c>
      <c r="C29" s="653">
        <v>13240259697.498501</v>
      </c>
      <c r="D29" s="653">
        <v>11516296543.999998</v>
      </c>
      <c r="E29" s="653">
        <v>14154598519.16692</v>
      </c>
      <c r="F29" s="1100">
        <v>14874290881.190002</v>
      </c>
      <c r="G29" s="1100">
        <v>19142973723.209988</v>
      </c>
      <c r="H29" s="1100">
        <v>18567962318.98999</v>
      </c>
      <c r="I29" s="1100">
        <v>28429386122.698872</v>
      </c>
      <c r="J29" s="1100">
        <v>19797479550.449989</v>
      </c>
      <c r="K29" s="235">
        <v>21818972835.609974</v>
      </c>
    </row>
    <row r="30" spans="1:11" ht="15" customHeight="1">
      <c r="A30" s="537" t="s">
        <v>615</v>
      </c>
      <c r="B30" s="653">
        <v>91313556683.743759</v>
      </c>
      <c r="C30" s="653">
        <v>108539448521.56253</v>
      </c>
      <c r="D30" s="653">
        <v>109938876020.51033</v>
      </c>
      <c r="E30" s="653">
        <v>108413901534.98758</v>
      </c>
      <c r="F30" s="1100">
        <v>141014759747.93472</v>
      </c>
      <c r="G30" s="1100">
        <v>181167021946.14206</v>
      </c>
      <c r="H30" s="1100">
        <v>162565238938.71014</v>
      </c>
      <c r="I30" s="1100">
        <v>182851673973.32501</v>
      </c>
      <c r="J30" s="1100">
        <v>202817251392.34875</v>
      </c>
      <c r="K30" s="235">
        <v>227559703800.22925</v>
      </c>
    </row>
    <row r="31" spans="1:11" ht="15" customHeight="1">
      <c r="A31" s="537" t="s">
        <v>616</v>
      </c>
      <c r="B31" s="653">
        <v>294517206432.4751</v>
      </c>
      <c r="C31" s="653">
        <v>295077212097.17004</v>
      </c>
      <c r="D31" s="653">
        <v>325520576561.86102</v>
      </c>
      <c r="E31" s="653">
        <v>335184651863.58636</v>
      </c>
      <c r="F31" s="1100">
        <v>438789493346.71198</v>
      </c>
      <c r="G31" s="1100">
        <v>656623698652.93372</v>
      </c>
      <c r="H31" s="1100">
        <v>538277085515.69952</v>
      </c>
      <c r="I31" s="1100">
        <v>586637415003.64746</v>
      </c>
      <c r="J31" s="1100">
        <v>666671824515.53296</v>
      </c>
      <c r="K31" s="235">
        <v>714784115636.80676</v>
      </c>
    </row>
    <row r="32" spans="1:11" ht="15" customHeight="1">
      <c r="A32" s="537" t="s">
        <v>617</v>
      </c>
      <c r="B32" s="653">
        <v>125832909475.73515</v>
      </c>
      <c r="C32" s="653">
        <v>140501763979.18005</v>
      </c>
      <c r="D32" s="653">
        <v>156502568049.75009</v>
      </c>
      <c r="E32" s="653">
        <v>166952799165.59467</v>
      </c>
      <c r="F32" s="1100">
        <v>200475862290.68015</v>
      </c>
      <c r="G32" s="1100">
        <v>199406758786.26022</v>
      </c>
      <c r="H32" s="1100">
        <v>223023128193.14993</v>
      </c>
      <c r="I32" s="1100">
        <v>249254009211.53137</v>
      </c>
      <c r="J32" s="1100">
        <v>278470482557.83051</v>
      </c>
      <c r="K32" s="235">
        <v>301249742077.5202</v>
      </c>
    </row>
    <row r="33" spans="1:11" ht="15" customHeight="1">
      <c r="A33" s="537" t="s">
        <v>618</v>
      </c>
      <c r="B33" s="653">
        <v>70750142749.310974</v>
      </c>
      <c r="C33" s="653">
        <v>58263634245.267319</v>
      </c>
      <c r="D33" s="653">
        <v>54262688142.839966</v>
      </c>
      <c r="E33" s="653">
        <v>56373527820.641739</v>
      </c>
      <c r="F33" s="1100">
        <v>66155054696.029976</v>
      </c>
      <c r="G33" s="1100">
        <v>104201177667.05005</v>
      </c>
      <c r="H33" s="1100">
        <v>75057283665.950058</v>
      </c>
      <c r="I33" s="1100">
        <v>76413733147.081512</v>
      </c>
      <c r="J33" s="1100">
        <v>93304095500.760086</v>
      </c>
      <c r="K33" s="235">
        <v>101314689040.85005</v>
      </c>
    </row>
    <row r="34" spans="1:11" ht="15" customHeight="1">
      <c r="A34" s="537" t="s">
        <v>619</v>
      </c>
      <c r="B34" s="653">
        <v>58266803254.892517</v>
      </c>
      <c r="C34" s="653">
        <v>66179841186.527954</v>
      </c>
      <c r="D34" s="653">
        <v>69593921450.829971</v>
      </c>
      <c r="E34" s="653">
        <v>68236346784.359024</v>
      </c>
      <c r="F34" s="1100">
        <v>97305259058.730011</v>
      </c>
      <c r="G34" s="1100">
        <v>105646672903.95979</v>
      </c>
      <c r="H34" s="1100">
        <v>122437840223.38005</v>
      </c>
      <c r="I34" s="1100">
        <v>124383515535.86073</v>
      </c>
      <c r="J34" s="1100">
        <v>131915054831.85991</v>
      </c>
      <c r="K34" s="235">
        <v>130587630480.5799</v>
      </c>
    </row>
    <row r="35" spans="1:11" ht="15" customHeight="1">
      <c r="A35" s="237" t="s">
        <v>620</v>
      </c>
      <c r="B35" s="1098">
        <v>168195817781.82004</v>
      </c>
      <c r="C35" s="1098">
        <v>198260823581.59009</v>
      </c>
      <c r="D35" s="1098">
        <v>212388119670.43002</v>
      </c>
      <c r="E35" s="1098">
        <v>218249145032.34991</v>
      </c>
      <c r="F35" s="1099">
        <v>331522509729.5498</v>
      </c>
      <c r="G35" s="1098">
        <v>367408297159.3399</v>
      </c>
      <c r="H35" s="1099">
        <v>436733386615.53931</v>
      </c>
      <c r="I35" s="1099">
        <v>512978822216.45013</v>
      </c>
      <c r="J35" s="1117">
        <v>559834368895.20032</v>
      </c>
      <c r="K35" s="1542">
        <v>666331209054.47852</v>
      </c>
    </row>
    <row r="36" spans="1:11" ht="15" customHeight="1">
      <c r="A36" s="537" t="s">
        <v>621</v>
      </c>
      <c r="B36" s="653">
        <v>17405350589.586472</v>
      </c>
      <c r="C36" s="653">
        <v>18770135653.318825</v>
      </c>
      <c r="D36" s="653">
        <v>24985752606.699989</v>
      </c>
      <c r="E36" s="653">
        <v>23170044452.350018</v>
      </c>
      <c r="F36" s="1100">
        <v>42521027653.23999</v>
      </c>
      <c r="G36" s="653">
        <v>37707230150.979996</v>
      </c>
      <c r="H36" s="1100">
        <v>45826627840.500031</v>
      </c>
      <c r="I36" s="1100">
        <v>58853778986.869408</v>
      </c>
      <c r="J36" s="1100">
        <v>60818070540.420052</v>
      </c>
      <c r="K36" s="235">
        <v>68303897837.590027</v>
      </c>
    </row>
    <row r="37" spans="1:11" ht="15" customHeight="1">
      <c r="A37" s="537" t="s">
        <v>622</v>
      </c>
      <c r="B37" s="653">
        <v>122650560376.84393</v>
      </c>
      <c r="C37" s="653">
        <v>146546064851.90939</v>
      </c>
      <c r="D37" s="653">
        <v>160639926930.14999</v>
      </c>
      <c r="E37" s="653">
        <v>166323145881.91</v>
      </c>
      <c r="F37" s="1100">
        <v>254741789177.74005</v>
      </c>
      <c r="G37" s="653">
        <v>282985480641.05011</v>
      </c>
      <c r="H37" s="1100">
        <v>338991680869.31976</v>
      </c>
      <c r="I37" s="1100">
        <v>377323425618.01691</v>
      </c>
      <c r="J37" s="1100">
        <v>417480169507.56006</v>
      </c>
      <c r="K37" s="235">
        <v>481083665880.33008</v>
      </c>
    </row>
    <row r="38" spans="1:11" ht="15" customHeight="1">
      <c r="A38" s="537" t="s">
        <v>623</v>
      </c>
      <c r="B38" s="653">
        <v>28128825395.069584</v>
      </c>
      <c r="C38" s="653">
        <v>32944623035.16169</v>
      </c>
      <c r="D38" s="653">
        <v>26743485382.400013</v>
      </c>
      <c r="E38" s="653">
        <v>28668763544.869995</v>
      </c>
      <c r="F38" s="1100">
        <v>34711523625.630005</v>
      </c>
      <c r="G38" s="653">
        <v>46831094747.029976</v>
      </c>
      <c r="H38" s="1100">
        <v>51910774470.530006</v>
      </c>
      <c r="I38" s="1100">
        <v>76801617611.563522</v>
      </c>
      <c r="J38" s="1100">
        <v>81551860969.020004</v>
      </c>
      <c r="K38" s="235">
        <v>116940531708.81998</v>
      </c>
    </row>
    <row r="39" spans="1:11" ht="15" customHeight="1">
      <c r="A39" s="237" t="s">
        <v>624</v>
      </c>
      <c r="B39" s="656">
        <v>101936320556.28018</v>
      </c>
      <c r="C39" s="656">
        <v>157028607359.12955</v>
      </c>
      <c r="D39" s="656">
        <v>161541098005.15079</v>
      </c>
      <c r="E39" s="656">
        <v>173463629524.40997</v>
      </c>
      <c r="F39" s="1099">
        <v>193172873097.71954</v>
      </c>
      <c r="G39" s="1099">
        <v>184651866969.27106</v>
      </c>
      <c r="H39" s="1099">
        <v>252725797433.82983</v>
      </c>
      <c r="I39" s="1099">
        <v>281599693750.51038</v>
      </c>
      <c r="J39" s="1117">
        <v>315765189399.94501</v>
      </c>
      <c r="K39" s="1542">
        <v>315308711443.77142</v>
      </c>
    </row>
    <row r="40" spans="1:11" ht="15" customHeight="1">
      <c r="A40" s="537" t="s">
        <v>625</v>
      </c>
      <c r="B40" s="653">
        <v>47265639477.369881</v>
      </c>
      <c r="C40" s="653">
        <v>84527027028.100266</v>
      </c>
      <c r="D40" s="653">
        <v>68925993427.809799</v>
      </c>
      <c r="E40" s="653">
        <v>80025282612.790009</v>
      </c>
      <c r="F40" s="1100">
        <v>59804235986.989876</v>
      </c>
      <c r="G40" s="653">
        <v>59872740929.787643</v>
      </c>
      <c r="H40" s="1100">
        <v>124197842123.28989</v>
      </c>
      <c r="I40" s="1100">
        <v>125414652602.50342</v>
      </c>
      <c r="J40" s="1100">
        <v>142103519978.97012</v>
      </c>
      <c r="K40" s="235">
        <v>132923857954.36972</v>
      </c>
    </row>
    <row r="41" spans="1:11" ht="15" customHeight="1">
      <c r="A41" s="537" t="s">
        <v>626</v>
      </c>
      <c r="B41" s="653">
        <v>28876008298.596073</v>
      </c>
      <c r="C41" s="653">
        <v>32205669259.331455</v>
      </c>
      <c r="D41" s="653">
        <v>35573124437.729927</v>
      </c>
      <c r="E41" s="653">
        <v>34578036050.170082</v>
      </c>
      <c r="F41" s="1100">
        <v>42626123181.980347</v>
      </c>
      <c r="G41" s="653">
        <v>47238375069.032722</v>
      </c>
      <c r="H41" s="1100">
        <v>46480002934.79966</v>
      </c>
      <c r="I41" s="1100">
        <v>54986800912.505676</v>
      </c>
      <c r="J41" s="1100">
        <v>57278221446.229851</v>
      </c>
      <c r="K41" s="235">
        <v>64752508225.309952</v>
      </c>
    </row>
    <row r="42" spans="1:11" ht="15" customHeight="1">
      <c r="A42" s="537" t="s">
        <v>627</v>
      </c>
      <c r="B42" s="653">
        <v>25885859669.274075</v>
      </c>
      <c r="C42" s="653">
        <v>40282486063.888084</v>
      </c>
      <c r="D42" s="653">
        <v>57013233879.570145</v>
      </c>
      <c r="E42" s="653">
        <v>58833746896.000031</v>
      </c>
      <c r="F42" s="1100">
        <v>90803869990.190002</v>
      </c>
      <c r="G42" s="653">
        <v>77363366888.5401</v>
      </c>
      <c r="H42" s="1100">
        <v>82035382888.099991</v>
      </c>
      <c r="I42" s="1100">
        <v>101198240235.50511</v>
      </c>
      <c r="J42" s="1100">
        <v>116347502280.07997</v>
      </c>
      <c r="K42" s="235">
        <v>117629773798.49042</v>
      </c>
    </row>
    <row r="43" spans="1:11" ht="15" customHeight="1">
      <c r="A43" s="237" t="s">
        <v>628</v>
      </c>
      <c r="B43" s="1098">
        <v>236225142953.93985</v>
      </c>
      <c r="C43" s="1098">
        <v>257096822099.35965</v>
      </c>
      <c r="D43" s="1098">
        <v>286869150958.33301</v>
      </c>
      <c r="E43" s="1098">
        <v>354531205552.92883</v>
      </c>
      <c r="F43" s="1099">
        <v>403072089338.0448</v>
      </c>
      <c r="G43" s="1099">
        <v>464360491008.54852</v>
      </c>
      <c r="H43" s="1099">
        <v>495503649817.6394</v>
      </c>
      <c r="I43" s="1099">
        <v>554732273076.10059</v>
      </c>
      <c r="J43" s="1100">
        <v>628634100722.31238</v>
      </c>
      <c r="K43" s="235">
        <v>680597768121.51465</v>
      </c>
    </row>
    <row r="44" spans="1:11" ht="15" customHeight="1">
      <c r="A44" s="537" t="s">
        <v>629</v>
      </c>
      <c r="B44" s="653">
        <v>35415729192.421921</v>
      </c>
      <c r="C44" s="653">
        <v>37335492782.953278</v>
      </c>
      <c r="D44" s="653">
        <v>48112879575.13015</v>
      </c>
      <c r="E44" s="653">
        <v>90216583130.060089</v>
      </c>
      <c r="F44" s="1100">
        <v>70289550855.480087</v>
      </c>
      <c r="G44" s="1100">
        <v>80309979819.700165</v>
      </c>
      <c r="H44" s="1100">
        <v>91174210997.917633</v>
      </c>
      <c r="I44" s="1100">
        <v>99949877554.891968</v>
      </c>
      <c r="J44" s="1100">
        <v>113361824995.44041</v>
      </c>
      <c r="K44" s="235">
        <v>130752211984.31915</v>
      </c>
    </row>
    <row r="45" spans="1:11" ht="15" customHeight="1">
      <c r="A45" s="537" t="s">
        <v>630</v>
      </c>
      <c r="B45" s="653">
        <v>2412411858.5734224</v>
      </c>
      <c r="C45" s="653">
        <v>2656152909.1469355</v>
      </c>
      <c r="D45" s="653">
        <v>2898662178.0999975</v>
      </c>
      <c r="E45" s="653">
        <v>3411704992.6700025</v>
      </c>
      <c r="F45" s="1100">
        <v>3228458173.9000049</v>
      </c>
      <c r="G45" s="1100">
        <v>3452493188.8799992</v>
      </c>
      <c r="H45" s="1100">
        <v>3985281602.9326954</v>
      </c>
      <c r="I45" s="1100">
        <v>4019596675.6534553</v>
      </c>
      <c r="J45" s="1100">
        <v>3913259099.3600006</v>
      </c>
      <c r="K45" s="235">
        <v>4774415883.1700039</v>
      </c>
    </row>
    <row r="46" spans="1:11" ht="15" customHeight="1">
      <c r="A46" s="537" t="s">
        <v>631</v>
      </c>
      <c r="B46" s="653">
        <v>47942529537.397499</v>
      </c>
      <c r="C46" s="653">
        <v>55536844879.173096</v>
      </c>
      <c r="D46" s="653">
        <v>61634542849.939354</v>
      </c>
      <c r="E46" s="653">
        <v>64681771725.239479</v>
      </c>
      <c r="F46" s="1100">
        <v>85096375775.756668</v>
      </c>
      <c r="G46" s="1100">
        <v>94793047884.839066</v>
      </c>
      <c r="H46" s="1100">
        <v>101226837239.02426</v>
      </c>
      <c r="I46" s="1100">
        <v>111754339215.60542</v>
      </c>
      <c r="J46" s="1100">
        <v>121163466444.48149</v>
      </c>
      <c r="K46" s="235">
        <v>135733827236.43111</v>
      </c>
    </row>
    <row r="47" spans="1:11" ht="15" customHeight="1">
      <c r="A47" s="537" t="s">
        <v>632</v>
      </c>
      <c r="B47" s="653">
        <v>119184528621.73798</v>
      </c>
      <c r="C47" s="653">
        <v>130758746509.70627</v>
      </c>
      <c r="D47" s="653">
        <v>146055358463.07022</v>
      </c>
      <c r="E47" s="653">
        <v>151669774434.2803</v>
      </c>
      <c r="F47" s="1100">
        <v>203927233577.00989</v>
      </c>
      <c r="G47" s="1100">
        <v>252243407050.70062</v>
      </c>
      <c r="H47" s="1100">
        <v>270566179885.86008</v>
      </c>
      <c r="I47" s="1100">
        <v>298901530584.08832</v>
      </c>
      <c r="J47" s="1100">
        <v>340143291877.91229</v>
      </c>
      <c r="K47" s="235">
        <v>366280851275.10913</v>
      </c>
    </row>
    <row r="48" spans="1:11" ht="15" customHeight="1">
      <c r="A48" s="537" t="s">
        <v>633</v>
      </c>
      <c r="B48" s="653">
        <v>27476091697.084549</v>
      </c>
      <c r="C48" s="653">
        <v>26452273860.429783</v>
      </c>
      <c r="D48" s="653">
        <v>21494899984.22002</v>
      </c>
      <c r="E48" s="653">
        <v>35116428155.689949</v>
      </c>
      <c r="F48" s="1100">
        <v>30159800716.610016</v>
      </c>
      <c r="G48" s="1100">
        <v>23392478393.929993</v>
      </c>
      <c r="H48" s="1100">
        <v>17279232722.252502</v>
      </c>
      <c r="I48" s="1100">
        <v>27794410633.872997</v>
      </c>
      <c r="J48" s="1100">
        <v>33055421034.520008</v>
      </c>
      <c r="K48" s="235">
        <v>27071260326.080013</v>
      </c>
    </row>
    <row r="49" spans="1:11" ht="15" customHeight="1">
      <c r="A49" s="48" t="s">
        <v>1488</v>
      </c>
      <c r="B49" s="1732">
        <v>0</v>
      </c>
      <c r="C49" s="1732">
        <v>0</v>
      </c>
      <c r="D49" s="1732">
        <v>0</v>
      </c>
      <c r="E49" s="1732">
        <v>0</v>
      </c>
      <c r="F49" s="1732">
        <v>0</v>
      </c>
      <c r="G49" s="1692">
        <v>0</v>
      </c>
      <c r="H49" s="1692">
        <v>0</v>
      </c>
      <c r="I49" s="1692">
        <v>0</v>
      </c>
      <c r="J49" s="1100">
        <v>5828966597.8200006</v>
      </c>
      <c r="K49" s="235">
        <v>5766217604</v>
      </c>
    </row>
    <row r="50" spans="1:11" ht="15" customHeight="1">
      <c r="A50" s="537" t="s">
        <v>634</v>
      </c>
      <c r="B50" s="653">
        <v>3841298158.0151157</v>
      </c>
      <c r="C50" s="653">
        <v>4362470524.3809032</v>
      </c>
      <c r="D50" s="653">
        <v>6750367949.7100048</v>
      </c>
      <c r="E50" s="653">
        <v>9366091965.0699959</v>
      </c>
      <c r="F50" s="1100">
        <v>10542619242.840008</v>
      </c>
      <c r="G50" s="1100">
        <v>10097669758.260004</v>
      </c>
      <c r="H50" s="1100">
        <v>11304742177.484837</v>
      </c>
      <c r="I50" s="1100">
        <v>12312518411.990217</v>
      </c>
      <c r="J50" s="1100">
        <v>11158170969.779999</v>
      </c>
      <c r="K50" s="235">
        <v>10205098418.230005</v>
      </c>
    </row>
    <row r="51" spans="1:11" ht="15" customHeight="1">
      <c r="A51" s="237" t="s">
        <v>635</v>
      </c>
      <c r="B51" s="1098">
        <v>1697207684651.0454</v>
      </c>
      <c r="C51" s="1098">
        <v>1824036857177.0977</v>
      </c>
      <c r="D51" s="1098">
        <v>2007385115100.4634</v>
      </c>
      <c r="E51" s="1098">
        <v>2109828300120.7214</v>
      </c>
      <c r="F51" s="1099">
        <v>2654204230762.5664</v>
      </c>
      <c r="G51" s="1099">
        <v>3045165990737.8809</v>
      </c>
      <c r="H51" s="1099">
        <v>3229090986413.73</v>
      </c>
      <c r="I51" s="1099">
        <v>3533322517892.8833</v>
      </c>
      <c r="J51" s="1117">
        <v>3987891879813.2559</v>
      </c>
      <c r="K51" s="1542">
        <v>4341684229065.3447</v>
      </c>
    </row>
    <row r="52" spans="1:11" ht="15" customHeight="1">
      <c r="A52" s="237" t="s">
        <v>636</v>
      </c>
      <c r="B52" s="1098">
        <v>724007108578.14026</v>
      </c>
      <c r="C52" s="1098">
        <v>774599753226.09448</v>
      </c>
      <c r="D52" s="1098">
        <v>835514567759.16248</v>
      </c>
      <c r="E52" s="1098">
        <v>940172015251.20264</v>
      </c>
      <c r="F52" s="1099">
        <v>1031962557964.4204</v>
      </c>
      <c r="G52" s="1099">
        <v>1135904992950.7351</v>
      </c>
      <c r="H52" s="1099">
        <v>1256424241194.7969</v>
      </c>
      <c r="I52" s="1099">
        <v>1337782814263.6907</v>
      </c>
      <c r="J52" s="1117">
        <v>1592615396784.6216</v>
      </c>
      <c r="K52" s="1542">
        <v>1775499056909.6392</v>
      </c>
    </row>
    <row r="53" spans="1:11" ht="15" customHeight="1">
      <c r="A53" s="537" t="s">
        <v>637</v>
      </c>
      <c r="B53" s="653">
        <v>128413770181.63283</v>
      </c>
      <c r="C53" s="653">
        <v>145871031126.67493</v>
      </c>
      <c r="D53" s="653">
        <v>140260432663.59982</v>
      </c>
      <c r="E53" s="653">
        <v>169404843386.91025</v>
      </c>
      <c r="F53" s="1100">
        <v>167261904080.23993</v>
      </c>
      <c r="G53" s="1100">
        <v>172420218720.11963</v>
      </c>
      <c r="H53" s="1100">
        <v>182050996371.5903</v>
      </c>
      <c r="I53" s="1100">
        <v>175324693835.86731</v>
      </c>
      <c r="J53" s="1100">
        <v>201565306025.45947</v>
      </c>
      <c r="K53" s="235">
        <v>217970349528.15393</v>
      </c>
    </row>
    <row r="54" spans="1:11" ht="15" customHeight="1">
      <c r="A54" s="537" t="s">
        <v>638</v>
      </c>
      <c r="B54" s="653">
        <v>326706083553.92517</v>
      </c>
      <c r="C54" s="653">
        <v>350787917330.06116</v>
      </c>
      <c r="D54" s="653">
        <v>362162857872.55029</v>
      </c>
      <c r="E54" s="653">
        <v>388730730151.29785</v>
      </c>
      <c r="F54" s="1100">
        <v>470391172254.05878</v>
      </c>
      <c r="G54" s="1100">
        <v>496866711029.59149</v>
      </c>
      <c r="H54" s="1100">
        <v>545495492369.65375</v>
      </c>
      <c r="I54" s="1100">
        <v>556621744654.34753</v>
      </c>
      <c r="J54" s="1100">
        <v>639733514721.79504</v>
      </c>
      <c r="K54" s="235">
        <v>694411148964.34485</v>
      </c>
    </row>
    <row r="55" spans="1:11" ht="15" customHeight="1">
      <c r="A55" s="537" t="s">
        <v>639</v>
      </c>
      <c r="B55" s="653">
        <v>16435566638.585737</v>
      </c>
      <c r="C55" s="653">
        <v>16891185891.643312</v>
      </c>
      <c r="D55" s="653">
        <v>29777342637.879936</v>
      </c>
      <c r="E55" s="653">
        <v>28189102236.239887</v>
      </c>
      <c r="F55" s="1100">
        <v>27441069042.144939</v>
      </c>
      <c r="G55" s="1100">
        <v>28756035866.491684</v>
      </c>
      <c r="H55" s="1100">
        <v>31222316057.590164</v>
      </c>
      <c r="I55" s="1100">
        <v>41128818050.737</v>
      </c>
      <c r="J55" s="1100">
        <v>43901271503.074471</v>
      </c>
      <c r="K55" s="235">
        <v>42727554153.371956</v>
      </c>
    </row>
    <row r="56" spans="1:11" ht="15" customHeight="1">
      <c r="A56" s="537" t="s">
        <v>640</v>
      </c>
      <c r="B56" s="653">
        <v>195711181425.98019</v>
      </c>
      <c r="C56" s="653">
        <v>192370966934.198</v>
      </c>
      <c r="D56" s="653">
        <v>220154963636.46027</v>
      </c>
      <c r="E56" s="653">
        <v>276160394544.07068</v>
      </c>
      <c r="F56" s="1100">
        <v>284567753072.37854</v>
      </c>
      <c r="G56" s="1100">
        <v>345351767010.26068</v>
      </c>
      <c r="H56" s="1100">
        <v>398265386148.8797</v>
      </c>
      <c r="I56" s="1100">
        <v>455247540367.91321</v>
      </c>
      <c r="J56" s="1100">
        <v>520655067835.92145</v>
      </c>
      <c r="K56" s="235">
        <v>542474493078.84503</v>
      </c>
    </row>
    <row r="57" spans="1:11" ht="15" customHeight="1">
      <c r="A57" s="537" t="s">
        <v>641</v>
      </c>
      <c r="B57" s="653">
        <v>56783080513.225143</v>
      </c>
      <c r="C57" s="653">
        <v>68896072463.98291</v>
      </c>
      <c r="D57" s="653">
        <v>69354347348.730042</v>
      </c>
      <c r="E57" s="653">
        <v>77537368595.509918</v>
      </c>
      <c r="F57" s="1100">
        <v>82306573618.910034</v>
      </c>
      <c r="G57" s="1100">
        <v>92546965603.839981</v>
      </c>
      <c r="H57" s="1100">
        <v>100041552623.57985</v>
      </c>
      <c r="I57" s="1100">
        <v>109460017354.84619</v>
      </c>
      <c r="J57" s="1100">
        <v>110320712754.69859</v>
      </c>
      <c r="K57" s="235">
        <v>122266614689.04108</v>
      </c>
    </row>
    <row r="58" spans="1:11" ht="15" customHeight="1">
      <c r="A58" s="48" t="s">
        <v>1489</v>
      </c>
      <c r="B58" s="1732">
        <v>0</v>
      </c>
      <c r="C58" s="1732">
        <v>0</v>
      </c>
      <c r="D58" s="1732">
        <v>0</v>
      </c>
      <c r="E58" s="1732">
        <v>0</v>
      </c>
      <c r="F58" s="1732">
        <v>0</v>
      </c>
      <c r="G58" s="1732">
        <v>0</v>
      </c>
      <c r="H58" s="1732">
        <v>0</v>
      </c>
      <c r="I58" s="1732">
        <v>0</v>
      </c>
      <c r="J58" s="1100">
        <v>76439523943.683731</v>
      </c>
      <c r="K58" s="235">
        <v>155648896494.91104</v>
      </c>
    </row>
    <row r="59" spans="1:11" ht="15" customHeight="1">
      <c r="A59" s="237" t="s">
        <v>642</v>
      </c>
      <c r="B59" s="1098">
        <v>245417862002.90988</v>
      </c>
      <c r="C59" s="1098">
        <v>269379916158.85001</v>
      </c>
      <c r="D59" s="1098">
        <v>249622451014.92026</v>
      </c>
      <c r="E59" s="1098">
        <v>243531646933.41965</v>
      </c>
      <c r="F59" s="1099">
        <v>338401178706.66846</v>
      </c>
      <c r="G59" s="1099">
        <v>464598790209.45734</v>
      </c>
      <c r="H59" s="1099">
        <v>475415857786.07874</v>
      </c>
      <c r="I59" s="1099">
        <v>576326096892.74231</v>
      </c>
      <c r="J59" s="656">
        <v>63326224594.090103</v>
      </c>
      <c r="K59" s="1542">
        <v>663844927321.48022</v>
      </c>
    </row>
    <row r="60" spans="1:11" ht="15" customHeight="1">
      <c r="A60" s="537" t="s">
        <v>643</v>
      </c>
      <c r="B60" s="653">
        <v>39387918934.685677</v>
      </c>
      <c r="C60" s="653">
        <v>56410394934.170624</v>
      </c>
      <c r="D60" s="653">
        <v>59330361842.820061</v>
      </c>
      <c r="E60" s="653">
        <v>65138703766.140022</v>
      </c>
      <c r="F60" s="1100">
        <v>61388273921.520027</v>
      </c>
      <c r="G60" s="1100">
        <v>71097932525.540039</v>
      </c>
      <c r="H60" s="1100">
        <v>72927388615.570023</v>
      </c>
      <c r="I60" s="1100">
        <v>64129471108.471428</v>
      </c>
      <c r="J60" s="1100">
        <v>203295805318.58929</v>
      </c>
      <c r="K60" s="235">
        <v>63621468356.720123</v>
      </c>
    </row>
    <row r="61" spans="1:11" ht="15" customHeight="1">
      <c r="A61" s="537" t="s">
        <v>644</v>
      </c>
      <c r="B61" s="653">
        <v>206054798583.3143</v>
      </c>
      <c r="C61" s="653">
        <v>213016354273.10938</v>
      </c>
      <c r="D61" s="653">
        <v>190295864896.75006</v>
      </c>
      <c r="E61" s="653">
        <v>178293980820.2298</v>
      </c>
      <c r="F61" s="1100">
        <v>107968874742.61026</v>
      </c>
      <c r="G61" s="1100">
        <v>110764013220.89017</v>
      </c>
      <c r="H61" s="1100">
        <v>146882930371.34995</v>
      </c>
      <c r="I61" s="1100">
        <v>172298685406.71759</v>
      </c>
      <c r="J61" s="1100">
        <v>121176560315.21004</v>
      </c>
      <c r="K61" s="235">
        <v>232912641676.15009</v>
      </c>
    </row>
    <row r="62" spans="1:11" ht="15" customHeight="1">
      <c r="A62" s="537" t="s">
        <v>645</v>
      </c>
      <c r="B62" s="1732">
        <v>0</v>
      </c>
      <c r="C62" s="1732">
        <v>0</v>
      </c>
      <c r="D62" s="1732">
        <v>0</v>
      </c>
      <c r="E62" s="1732">
        <v>0</v>
      </c>
      <c r="F62" s="1100">
        <v>96529118444.85997</v>
      </c>
      <c r="G62" s="1100">
        <v>136015704561.18135</v>
      </c>
      <c r="H62" s="1100">
        <v>93401870063.670013</v>
      </c>
      <c r="I62" s="1100">
        <v>99038596818.931885</v>
      </c>
      <c r="J62" s="1100">
        <v>36329511251.089989</v>
      </c>
      <c r="K62" s="235">
        <v>96580161468.779984</v>
      </c>
    </row>
    <row r="63" spans="1:11" ht="15" customHeight="1">
      <c r="A63" s="537" t="s">
        <v>646</v>
      </c>
      <c r="B63" s="1732">
        <v>0</v>
      </c>
      <c r="C63" s="1732">
        <v>0</v>
      </c>
      <c r="D63" s="1732">
        <v>0</v>
      </c>
      <c r="E63" s="1732">
        <v>0</v>
      </c>
      <c r="F63" s="1100">
        <v>16948780814.880001</v>
      </c>
      <c r="G63" s="1100">
        <v>28841973848.790016</v>
      </c>
      <c r="H63" s="1100">
        <v>26251524357.380016</v>
      </c>
      <c r="I63" s="1100">
        <v>41863046968.797813</v>
      </c>
      <c r="J63" s="1100">
        <v>201100900447.4101</v>
      </c>
      <c r="K63" s="235">
        <v>40429904459.689972</v>
      </c>
    </row>
    <row r="64" spans="1:11" ht="15" customHeight="1">
      <c r="A64" s="537" t="s">
        <v>647</v>
      </c>
      <c r="B64" s="1732">
        <v>0</v>
      </c>
      <c r="C64" s="1732">
        <v>0</v>
      </c>
      <c r="D64" s="1732">
        <v>0</v>
      </c>
      <c r="E64" s="1732">
        <v>0</v>
      </c>
      <c r="F64" s="1100">
        <v>55572413052.909996</v>
      </c>
      <c r="G64" s="1100">
        <v>117877171840.33572</v>
      </c>
      <c r="H64" s="1100">
        <v>135947306730.84995</v>
      </c>
      <c r="I64" s="1100">
        <v>198996296589.8212</v>
      </c>
      <c r="J64" s="1100">
        <v>201100900447.4101</v>
      </c>
      <c r="K64" s="235">
        <v>187809970923.27008</v>
      </c>
    </row>
    <row r="65" spans="1:11" ht="15" customHeight="1">
      <c r="A65" s="48" t="s">
        <v>1490</v>
      </c>
      <c r="B65" s="1732">
        <v>0</v>
      </c>
      <c r="C65" s="1732">
        <v>0</v>
      </c>
      <c r="D65" s="1732">
        <v>0</v>
      </c>
      <c r="E65" s="1732">
        <v>0</v>
      </c>
      <c r="F65" s="1732">
        <v>0</v>
      </c>
      <c r="G65" s="1732">
        <v>0</v>
      </c>
      <c r="H65" s="1732">
        <v>0</v>
      </c>
      <c r="I65" s="1732">
        <v>0</v>
      </c>
      <c r="J65" s="723">
        <v>-1785342276.1399994</v>
      </c>
      <c r="K65" s="235">
        <v>2919833397.9700003</v>
      </c>
    </row>
    <row r="66" spans="1:11" ht="15" customHeight="1">
      <c r="A66" s="48" t="s">
        <v>1491</v>
      </c>
      <c r="B66" s="1732">
        <v>0</v>
      </c>
      <c r="C66" s="1732">
        <v>0</v>
      </c>
      <c r="D66" s="1732">
        <v>0</v>
      </c>
      <c r="E66" s="1732">
        <v>0</v>
      </c>
      <c r="F66" s="1732">
        <v>0</v>
      </c>
      <c r="G66" s="1732">
        <v>0</v>
      </c>
      <c r="H66" s="1732">
        <v>0</v>
      </c>
      <c r="I66" s="1732">
        <v>0</v>
      </c>
      <c r="J66" s="1100">
        <v>2333155711.6900001</v>
      </c>
      <c r="K66" s="235">
        <v>3237525810.6000004</v>
      </c>
    </row>
    <row r="67" spans="1:11" ht="15" customHeight="1">
      <c r="A67" s="48" t="s">
        <v>1492</v>
      </c>
      <c r="B67" s="1732">
        <v>0</v>
      </c>
      <c r="C67" s="1732">
        <v>0</v>
      </c>
      <c r="D67" s="1732">
        <v>0</v>
      </c>
      <c r="E67" s="1732">
        <v>0</v>
      </c>
      <c r="F67" s="1732">
        <v>0</v>
      </c>
      <c r="G67" s="1732">
        <v>0</v>
      </c>
      <c r="H67" s="1732">
        <v>0</v>
      </c>
      <c r="I67" s="1732">
        <v>0</v>
      </c>
      <c r="J67" s="1100">
        <v>19364387381.880005</v>
      </c>
      <c r="K67" s="235">
        <v>36333421327.729996</v>
      </c>
    </row>
    <row r="68" spans="1:11" ht="15" customHeight="1">
      <c r="A68" s="245" t="s">
        <v>648</v>
      </c>
      <c r="B68" s="1098">
        <v>79359039897.830078</v>
      </c>
      <c r="C68" s="1098">
        <v>93284662508.369995</v>
      </c>
      <c r="D68" s="1098">
        <v>150569020167.06012</v>
      </c>
      <c r="E68" s="1098">
        <v>145716476443.63</v>
      </c>
      <c r="F68" s="1099">
        <v>174533038500.86938</v>
      </c>
      <c r="G68" s="1099">
        <v>172412033467.09866</v>
      </c>
      <c r="H68" s="1099">
        <v>159506084071.12</v>
      </c>
      <c r="I68" s="1099">
        <v>186644843694.8298</v>
      </c>
      <c r="J68" s="1117">
        <v>196039968789.89908</v>
      </c>
      <c r="K68" s="1542">
        <v>209456906494.22003</v>
      </c>
    </row>
    <row r="69" spans="1:11" ht="15" customHeight="1">
      <c r="A69" s="237" t="s">
        <v>649</v>
      </c>
      <c r="B69" s="1098">
        <v>641279096047.0575</v>
      </c>
      <c r="C69" s="1098">
        <v>686434375138.26819</v>
      </c>
      <c r="D69" s="1098">
        <v>794601067936.49268</v>
      </c>
      <c r="E69" s="1098">
        <v>783427091869.01758</v>
      </c>
      <c r="F69" s="1099">
        <v>1069815759349.8466</v>
      </c>
      <c r="G69" s="1099">
        <v>1261694931722.8965</v>
      </c>
      <c r="H69" s="1099">
        <v>1344120378453.7922</v>
      </c>
      <c r="I69" s="1099">
        <v>1422553516435.4063</v>
      </c>
      <c r="J69" s="1117">
        <v>1460030709578.4453</v>
      </c>
      <c r="K69" s="1542">
        <v>1723129535773.9368</v>
      </c>
    </row>
    <row r="70" spans="1:11" ht="15" customHeight="1">
      <c r="A70" s="537" t="s">
        <v>650</v>
      </c>
      <c r="B70" s="653">
        <v>361367234814.07037</v>
      </c>
      <c r="C70" s="653">
        <v>395382082050.77948</v>
      </c>
      <c r="D70" s="653">
        <v>444165188488.96008</v>
      </c>
      <c r="E70" s="653">
        <v>490436586716.08026</v>
      </c>
      <c r="F70" s="1100">
        <v>611373429961.62036</v>
      </c>
      <c r="G70" s="1100">
        <v>745244328066.90784</v>
      </c>
      <c r="H70" s="1100">
        <v>709706534555.61963</v>
      </c>
      <c r="I70" s="1100">
        <v>769597723893.83521</v>
      </c>
      <c r="J70" s="723">
        <v>824375949891.92188</v>
      </c>
      <c r="K70" s="235">
        <v>960515012294.17883</v>
      </c>
    </row>
    <row r="71" spans="1:11" ht="15" customHeight="1">
      <c r="A71" s="537" t="s">
        <v>651</v>
      </c>
      <c r="B71" s="653">
        <v>146216772452.11157</v>
      </c>
      <c r="C71" s="653">
        <v>96499409263.102936</v>
      </c>
      <c r="D71" s="653">
        <v>112931315511.53996</v>
      </c>
      <c r="E71" s="653">
        <v>106562786510.75005</v>
      </c>
      <c r="F71" s="1100">
        <v>147651195870.86478</v>
      </c>
      <c r="G71" s="1100">
        <v>164841858444.40918</v>
      </c>
      <c r="H71" s="1100">
        <v>187636008240.99957</v>
      </c>
      <c r="I71" s="1100">
        <v>214464746753.98233</v>
      </c>
      <c r="J71" s="723">
        <v>96922473398.06839</v>
      </c>
      <c r="K71" s="235">
        <v>90462535191.348648</v>
      </c>
    </row>
    <row r="72" spans="1:11" ht="15" customHeight="1">
      <c r="A72" s="537" t="s">
        <v>1493</v>
      </c>
      <c r="B72" s="1732">
        <v>0</v>
      </c>
      <c r="C72" s="1733">
        <v>0</v>
      </c>
      <c r="D72" s="1733">
        <v>0</v>
      </c>
      <c r="E72" s="1733">
        <v>0</v>
      </c>
      <c r="F72" s="1692">
        <v>0</v>
      </c>
      <c r="G72" s="1692">
        <v>0</v>
      </c>
      <c r="H72" s="1692">
        <v>0</v>
      </c>
      <c r="I72" s="1692">
        <v>0</v>
      </c>
      <c r="J72" s="723">
        <v>174936104068.80157</v>
      </c>
      <c r="K72" s="235">
        <v>194435561220.50354</v>
      </c>
    </row>
    <row r="73" spans="1:11" ht="15" customHeight="1">
      <c r="A73" s="537" t="s">
        <v>619</v>
      </c>
      <c r="B73" s="653">
        <v>97954047567.979721</v>
      </c>
      <c r="C73" s="653">
        <v>139000757844.71118</v>
      </c>
      <c r="D73" s="653">
        <v>122947307533.99992</v>
      </c>
      <c r="E73" s="653">
        <v>123717332353.36983</v>
      </c>
      <c r="F73" s="1100">
        <v>160164525894.40039</v>
      </c>
      <c r="G73" s="1100">
        <v>154821464521.95001</v>
      </c>
      <c r="H73" s="1100">
        <v>163249706225.63028</v>
      </c>
      <c r="I73" s="1100">
        <v>164752086427.43835</v>
      </c>
      <c r="J73" s="1732">
        <v>0</v>
      </c>
      <c r="K73" s="1732">
        <v>0</v>
      </c>
    </row>
    <row r="74" spans="1:11" ht="15" customHeight="1">
      <c r="A74" s="537" t="s">
        <v>652</v>
      </c>
      <c r="B74" s="653">
        <v>-6173035825.040411</v>
      </c>
      <c r="C74" s="653">
        <v>10096964926.724201</v>
      </c>
      <c r="D74" s="653">
        <v>26604994005.620087</v>
      </c>
      <c r="E74" s="653">
        <v>8632272384.3296032</v>
      </c>
      <c r="F74" s="1100">
        <v>73746982790.403427</v>
      </c>
      <c r="G74" s="1100">
        <v>116666859875.19125</v>
      </c>
      <c r="H74" s="1100">
        <v>176649994595.40134</v>
      </c>
      <c r="I74" s="1100">
        <v>144001106403.65439</v>
      </c>
      <c r="J74" s="723">
        <v>94879366000.019958</v>
      </c>
      <c r="K74" s="235">
        <v>154893160886.85464</v>
      </c>
    </row>
    <row r="75" spans="1:11" ht="15" customHeight="1">
      <c r="A75" s="537" t="s">
        <v>653</v>
      </c>
      <c r="B75" s="653">
        <v>43446901730.068748</v>
      </c>
      <c r="C75" s="653">
        <v>48439704686.122337</v>
      </c>
      <c r="D75" s="653">
        <v>88695937033.94043</v>
      </c>
      <c r="E75" s="653">
        <v>53603057860.649887</v>
      </c>
      <c r="F75" s="1100">
        <v>72387997497.739243</v>
      </c>
      <c r="G75" s="1100">
        <v>80186779229.774139</v>
      </c>
      <c r="H75" s="1100">
        <v>106695387656.16081</v>
      </c>
      <c r="I75" s="1100">
        <v>129737852956.49905</v>
      </c>
      <c r="J75" s="723">
        <v>138960330759.82446</v>
      </c>
      <c r="K75" s="235">
        <v>183043703974.71072</v>
      </c>
    </row>
    <row r="76" spans="1:11" ht="15" customHeight="1">
      <c r="A76" s="48" t="s">
        <v>1494</v>
      </c>
      <c r="B76" s="1732">
        <v>0</v>
      </c>
      <c r="C76" s="1732">
        <v>0</v>
      </c>
      <c r="D76" s="1732">
        <v>0</v>
      </c>
      <c r="E76" s="1732">
        <v>0</v>
      </c>
      <c r="F76" s="1692">
        <v>0</v>
      </c>
      <c r="G76" s="1692">
        <v>0</v>
      </c>
      <c r="H76" s="1692">
        <v>0</v>
      </c>
      <c r="I76" s="1692">
        <v>0</v>
      </c>
      <c r="J76" s="723">
        <v>129956485459.7944</v>
      </c>
      <c r="K76" s="235">
        <v>139779562206.33655</v>
      </c>
    </row>
    <row r="77" spans="1:11" ht="15" customHeight="1" thickBot="1">
      <c r="A77" s="246" t="s">
        <v>654</v>
      </c>
      <c r="B77" s="1116">
        <v>1688907779804.0981</v>
      </c>
      <c r="C77" s="1116">
        <v>1823349171818.4885</v>
      </c>
      <c r="D77" s="1116">
        <v>2029632438934.6511</v>
      </c>
      <c r="E77" s="1116">
        <v>2113000227940.0483</v>
      </c>
      <c r="F77" s="1543">
        <v>2610183597314.6616</v>
      </c>
      <c r="G77" s="1543">
        <v>3035120741592.9492</v>
      </c>
      <c r="H77" s="1099">
        <v>3231292787652.8525</v>
      </c>
      <c r="I77" s="1099">
        <v>3513560833117.9663</v>
      </c>
      <c r="J77" s="1117">
        <v>3894505048127.8789</v>
      </c>
      <c r="K77" s="1542">
        <v>4266900752698.46</v>
      </c>
    </row>
    <row r="78" spans="1:11" ht="15.75" customHeight="1" thickTop="1" thickBot="1">
      <c r="A78" s="1642" t="s">
        <v>75</v>
      </c>
      <c r="B78" s="242">
        <v>54236</v>
      </c>
      <c r="C78" s="242">
        <v>54324</v>
      </c>
      <c r="D78" s="242">
        <v>56006</v>
      </c>
      <c r="E78" s="242">
        <v>60917</v>
      </c>
      <c r="F78" s="242">
        <v>66419</v>
      </c>
      <c r="G78" s="242">
        <v>71968</v>
      </c>
      <c r="H78" s="242">
        <v>74567</v>
      </c>
      <c r="I78" s="242">
        <v>79327</v>
      </c>
      <c r="J78" s="242">
        <v>90362</v>
      </c>
      <c r="K78" s="242">
        <v>96214</v>
      </c>
    </row>
    <row r="79" spans="1:11" ht="16.5" thickTop="1">
      <c r="A79" s="7" t="s">
        <v>1894</v>
      </c>
    </row>
    <row r="80" spans="1:11">
      <c r="A80" s="1498" t="s">
        <v>1971</v>
      </c>
    </row>
    <row r="81" spans="1:1">
      <c r="A81" s="586" t="s">
        <v>528</v>
      </c>
    </row>
    <row r="82" spans="1:1" ht="15.75">
      <c r="A82" s="41" t="s">
        <v>544</v>
      </c>
    </row>
    <row r="83" spans="1:1" ht="15.75">
      <c r="A83" s="523" t="s">
        <v>1306</v>
      </c>
    </row>
    <row r="85" spans="1:1">
      <c r="A85" s="1796"/>
    </row>
  </sheetData>
  <phoneticPr fontId="0" type="noConversion"/>
  <pageMargins left="0.56000000000000005" right="0.17" top="0.42" bottom="0.3" header="0.31496062992125984" footer="0.17"/>
  <pageSetup scale="48" orientation="portrait" r:id="rId1"/>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pageSetUpPr fitToPage="1"/>
  </sheetPr>
  <dimension ref="A1:K87"/>
  <sheetViews>
    <sheetView showGridLines="0" zoomScaleNormal="100" workbookViewId="0">
      <pane xSplit="1" topLeftCell="C1" activePane="topRight" state="frozen"/>
      <selection activeCell="H68" sqref="H68"/>
      <selection pane="topRight" sqref="A1:XFD1048576"/>
    </sheetView>
  </sheetViews>
  <sheetFormatPr defaultColWidth="14.140625" defaultRowHeight="15"/>
  <cols>
    <col min="1" max="1" width="44.140625" style="48" customWidth="1"/>
    <col min="2" max="2" width="14.140625" style="48"/>
    <col min="3" max="11" width="13.7109375" style="48" customWidth="1"/>
    <col min="12" max="16384" width="14.140625" style="48"/>
  </cols>
  <sheetData>
    <row r="1" spans="1:11">
      <c r="A1" s="57" t="s">
        <v>223</v>
      </c>
      <c r="B1" s="58"/>
      <c r="C1" s="57"/>
      <c r="D1" s="57"/>
      <c r="E1" s="57"/>
      <c r="F1" s="57"/>
      <c r="G1" s="57"/>
      <c r="H1" s="57"/>
      <c r="I1" s="808"/>
      <c r="J1" s="808"/>
      <c r="K1" s="808">
        <v>140</v>
      </c>
    </row>
    <row r="4" spans="1:11">
      <c r="A4" s="477" t="s">
        <v>524</v>
      </c>
      <c r="J4" s="519"/>
    </row>
    <row r="5" spans="1:11">
      <c r="A5" s="734" t="s">
        <v>77</v>
      </c>
    </row>
    <row r="6" spans="1:11" ht="13.5" customHeight="1">
      <c r="A6" s="519" t="s">
        <v>141</v>
      </c>
    </row>
    <row r="7" spans="1:11" ht="17.25" customHeight="1">
      <c r="A7" s="734" t="s">
        <v>2166</v>
      </c>
      <c r="J7" s="1797"/>
    </row>
    <row r="8" spans="1:11" ht="15.75" customHeight="1">
      <c r="A8" s="734" t="s">
        <v>1786</v>
      </c>
      <c r="J8" s="1798"/>
    </row>
    <row r="9" spans="1:11" ht="14.25" customHeight="1">
      <c r="A9" s="478" t="s">
        <v>359</v>
      </c>
      <c r="J9" s="1798"/>
    </row>
    <row r="10" spans="1:11" ht="17.25">
      <c r="A10" s="1763" t="s">
        <v>360</v>
      </c>
      <c r="B10" s="550">
        <v>2008</v>
      </c>
      <c r="C10" s="550">
        <v>2009</v>
      </c>
      <c r="D10" s="550">
        <v>2010</v>
      </c>
      <c r="E10" s="550">
        <v>2011</v>
      </c>
      <c r="F10" s="550">
        <v>2012</v>
      </c>
      <c r="G10" s="550">
        <v>2013</v>
      </c>
      <c r="H10" s="550">
        <v>2014</v>
      </c>
      <c r="I10" s="550">
        <v>2015</v>
      </c>
      <c r="J10" s="550">
        <v>2016</v>
      </c>
      <c r="K10" s="1766" t="s">
        <v>2165</v>
      </c>
    </row>
    <row r="11" spans="1:11">
      <c r="A11" s="129" t="s">
        <v>655</v>
      </c>
      <c r="B11" s="1117">
        <v>142199158090.12009</v>
      </c>
      <c r="C11" s="1117">
        <v>146804903646.31</v>
      </c>
      <c r="D11" s="1117">
        <v>157460338520.12997</v>
      </c>
      <c r="E11" s="1117">
        <v>179666484872.35986</v>
      </c>
      <c r="F11" s="1109">
        <v>188298858766.5101</v>
      </c>
      <c r="G11" s="1109">
        <v>210423816226.78003</v>
      </c>
      <c r="H11" s="1109">
        <v>244018903974.87003</v>
      </c>
      <c r="I11" s="1109">
        <v>253444190226.75012</v>
      </c>
      <c r="J11" s="1109">
        <v>283723562798.77063</v>
      </c>
      <c r="K11" s="1542">
        <v>271338968914.13019</v>
      </c>
    </row>
    <row r="12" spans="1:11">
      <c r="A12" s="129" t="s">
        <v>656</v>
      </c>
      <c r="B12" s="1117">
        <v>349097232230.34021</v>
      </c>
      <c r="C12" s="1117">
        <v>391973404353.53992</v>
      </c>
      <c r="D12" s="1117">
        <v>447120622950.18988</v>
      </c>
      <c r="E12" s="1117">
        <v>494458381192.90979</v>
      </c>
      <c r="F12" s="1109">
        <v>567682849837.96045</v>
      </c>
      <c r="G12" s="1109">
        <v>645417989282.00012</v>
      </c>
      <c r="H12" s="1109">
        <v>724525654445.32031</v>
      </c>
      <c r="I12" s="1109">
        <v>846791583711.32983</v>
      </c>
      <c r="J12" s="1109">
        <v>921469310382.4801</v>
      </c>
      <c r="K12" s="1542">
        <v>995779720382.1001</v>
      </c>
    </row>
    <row r="13" spans="1:11">
      <c r="A13" s="129" t="s">
        <v>657</v>
      </c>
      <c r="B13" s="1117">
        <v>90078082880.580002</v>
      </c>
      <c r="C13" s="1117">
        <v>121846927331</v>
      </c>
      <c r="D13" s="1117">
        <v>150585033125.26001</v>
      </c>
      <c r="E13" s="1117">
        <v>170522751233.53</v>
      </c>
      <c r="F13" s="1109">
        <v>192843884434.05994</v>
      </c>
      <c r="G13" s="1109">
        <v>229328868736.51999</v>
      </c>
      <c r="H13" s="1109">
        <v>247461955614.68011</v>
      </c>
      <c r="I13" s="1109">
        <v>257879023458.48993</v>
      </c>
      <c r="J13" s="1109">
        <v>306513601794.43994</v>
      </c>
      <c r="K13" s="1542">
        <v>404320386720.01007</v>
      </c>
    </row>
    <row r="14" spans="1:11">
      <c r="A14" s="269" t="s">
        <v>621</v>
      </c>
      <c r="B14" s="653">
        <v>68608761137.159988</v>
      </c>
      <c r="C14" s="653">
        <v>80520916531.589996</v>
      </c>
      <c r="D14" s="653">
        <v>97882191170.129974</v>
      </c>
      <c r="E14" s="653">
        <v>106879697625.23003</v>
      </c>
      <c r="F14" s="1110">
        <v>106398687313.21967</v>
      </c>
      <c r="G14" s="1110">
        <v>65312670493.099998</v>
      </c>
      <c r="H14" s="1110">
        <v>77407794941.080002</v>
      </c>
      <c r="I14" s="1110">
        <v>71458784168.130005</v>
      </c>
      <c r="J14" s="1110">
        <v>108604080004.41</v>
      </c>
      <c r="K14" s="235">
        <v>141497104458.38998</v>
      </c>
    </row>
    <row r="15" spans="1:11">
      <c r="A15" s="269" t="s">
        <v>622</v>
      </c>
      <c r="B15" s="653">
        <v>14148954867.369999</v>
      </c>
      <c r="C15" s="653">
        <v>17343487980.860001</v>
      </c>
      <c r="D15" s="653">
        <v>26344559477.949997</v>
      </c>
      <c r="E15" s="653">
        <v>26275897615.219997</v>
      </c>
      <c r="F15" s="1110">
        <v>32772540538.554028</v>
      </c>
      <c r="G15" s="1110">
        <v>38099516829.220001</v>
      </c>
      <c r="H15" s="1110">
        <v>46929879642.30999</v>
      </c>
      <c r="I15" s="1110">
        <v>47337197545.62999</v>
      </c>
      <c r="J15" s="1110">
        <v>45802184737.249992</v>
      </c>
      <c r="K15" s="235">
        <v>52089888617.949989</v>
      </c>
    </row>
    <row r="16" spans="1:11">
      <c r="A16" s="269" t="s">
        <v>623</v>
      </c>
      <c r="B16" s="653">
        <v>7250416877.0500002</v>
      </c>
      <c r="C16" s="653">
        <v>23982522818.549999</v>
      </c>
      <c r="D16" s="653">
        <v>26358282477.18</v>
      </c>
      <c r="E16" s="653">
        <v>37372215993.079994</v>
      </c>
      <c r="F16" s="1110">
        <v>53672656582.286255</v>
      </c>
      <c r="G16" s="1110">
        <v>125916681414.20001</v>
      </c>
      <c r="H16" s="1110">
        <v>123124281031.28999</v>
      </c>
      <c r="I16" s="1110">
        <v>139083041744.73001</v>
      </c>
      <c r="J16" s="1110">
        <v>152107337052.77997</v>
      </c>
      <c r="K16" s="235">
        <v>210733393643.67001</v>
      </c>
    </row>
    <row r="17" spans="1:11" ht="15.75" customHeight="1">
      <c r="A17" s="129" t="s">
        <v>658</v>
      </c>
      <c r="B17" s="1117">
        <v>5743047747.6399994</v>
      </c>
      <c r="C17" s="1117">
        <v>6208136691.1199989</v>
      </c>
      <c r="D17" s="1117">
        <v>13205798050.779997</v>
      </c>
      <c r="E17" s="1117">
        <v>31660084706.190002</v>
      </c>
      <c r="F17" s="1109">
        <v>13386300010.090002</v>
      </c>
      <c r="G17" s="1109">
        <v>7574981168.1399975</v>
      </c>
      <c r="H17" s="1109">
        <v>9596874789.5199986</v>
      </c>
      <c r="I17" s="1109">
        <v>8786170672.2600021</v>
      </c>
      <c r="J17" s="1109">
        <v>9290772954.170002</v>
      </c>
      <c r="K17" s="1109">
        <v>11099060612.68</v>
      </c>
    </row>
    <row r="18" spans="1:11">
      <c r="A18" s="129" t="s">
        <v>659</v>
      </c>
      <c r="B18" s="1117">
        <v>31930109240.500004</v>
      </c>
      <c r="C18" s="1117">
        <v>32760049534.140003</v>
      </c>
      <c r="D18" s="1117">
        <v>35134323140.949982</v>
      </c>
      <c r="E18" s="1117">
        <v>39810048854.029999</v>
      </c>
      <c r="F18" s="1109">
        <v>43989806571.19001</v>
      </c>
      <c r="G18" s="1109">
        <v>46781589937.130013</v>
      </c>
      <c r="H18" s="1109">
        <v>48811030652.040016</v>
      </c>
      <c r="I18" s="1109">
        <v>56239121520.790039</v>
      </c>
      <c r="J18" s="1109">
        <v>61403285696.890015</v>
      </c>
      <c r="K18" s="1542">
        <v>65185801019.479996</v>
      </c>
    </row>
    <row r="19" spans="1:11">
      <c r="A19" s="269" t="s">
        <v>613</v>
      </c>
      <c r="B19" s="653">
        <v>9744043789.3300018</v>
      </c>
      <c r="C19" s="653">
        <v>10267395559.299999</v>
      </c>
      <c r="D19" s="653">
        <v>10677975862.710001</v>
      </c>
      <c r="E19" s="653">
        <v>11241548310.409994</v>
      </c>
      <c r="F19" s="1110">
        <v>11909386146.169998</v>
      </c>
      <c r="G19" s="1110">
        <v>14238386098.16</v>
      </c>
      <c r="H19" s="1110">
        <v>14839312716.220005</v>
      </c>
      <c r="I19" s="1110">
        <v>16155805553.410007</v>
      </c>
      <c r="J19" s="1110">
        <v>18839727042.290009</v>
      </c>
      <c r="K19" s="235">
        <v>20243078063.860004</v>
      </c>
    </row>
    <row r="20" spans="1:11">
      <c r="A20" s="269" t="s">
        <v>660</v>
      </c>
      <c r="B20" s="653">
        <v>9685066292.4799976</v>
      </c>
      <c r="C20" s="653">
        <v>11239385133.059999</v>
      </c>
      <c r="D20" s="653">
        <v>12285337863.220001</v>
      </c>
      <c r="E20" s="653">
        <v>10451426118.929996</v>
      </c>
      <c r="F20" s="1110">
        <v>11747631026.680008</v>
      </c>
      <c r="G20" s="1110">
        <v>16753010059.530003</v>
      </c>
      <c r="H20" s="1110">
        <v>15838326250.450012</v>
      </c>
      <c r="I20" s="1110">
        <v>18832800193.309994</v>
      </c>
      <c r="J20" s="1110">
        <v>19425478448.720005</v>
      </c>
      <c r="K20" s="235">
        <v>21152810753.470009</v>
      </c>
    </row>
    <row r="21" spans="1:11">
      <c r="A21" s="269" t="s">
        <v>661</v>
      </c>
      <c r="B21" s="653">
        <v>1211329973.0100005</v>
      </c>
      <c r="C21" s="653">
        <v>1264078300.51</v>
      </c>
      <c r="D21" s="653">
        <v>1525487037.2699995</v>
      </c>
      <c r="E21" s="653">
        <v>4931287065.4699993</v>
      </c>
      <c r="F21" s="1110">
        <v>5468602518.0100012</v>
      </c>
      <c r="G21" s="1110">
        <v>2417334296.2599969</v>
      </c>
      <c r="H21" s="1110">
        <v>2496881671.8499999</v>
      </c>
      <c r="I21" s="1110">
        <v>2993896802.8900003</v>
      </c>
      <c r="J21" s="1110">
        <v>3718241467.0999994</v>
      </c>
      <c r="K21" s="235">
        <v>4075120262.579998</v>
      </c>
    </row>
    <row r="22" spans="1:11">
      <c r="A22" s="269" t="s">
        <v>662</v>
      </c>
      <c r="B22" s="653">
        <v>7533009054.2399998</v>
      </c>
      <c r="C22" s="653">
        <v>6912835644.0499983</v>
      </c>
      <c r="D22" s="653">
        <v>8214402756.2199984</v>
      </c>
      <c r="E22" s="653">
        <v>10418303462.030003</v>
      </c>
      <c r="F22" s="1110">
        <v>11625979557.93</v>
      </c>
      <c r="G22" s="1110">
        <v>10275518421.649998</v>
      </c>
      <c r="H22" s="1110">
        <v>12655406221.85</v>
      </c>
      <c r="I22" s="1110">
        <v>15262300244.090002</v>
      </c>
      <c r="J22" s="1110">
        <v>15987676271.080002</v>
      </c>
      <c r="K22" s="235">
        <v>16491775392.52</v>
      </c>
    </row>
    <row r="23" spans="1:11">
      <c r="A23" s="269" t="s">
        <v>619</v>
      </c>
      <c r="B23" s="653">
        <v>3756298205.4400001</v>
      </c>
      <c r="C23" s="653">
        <v>3076354897.2200003</v>
      </c>
      <c r="D23" s="653">
        <v>2431414753.9900002</v>
      </c>
      <c r="E23" s="653">
        <v>2781637593.1599998</v>
      </c>
      <c r="F23" s="1110">
        <v>3238207322.4000001</v>
      </c>
      <c r="G23" s="1110">
        <v>3097341061.5299997</v>
      </c>
      <c r="H23" s="1110">
        <v>2998932424.6699996</v>
      </c>
      <c r="I23" s="1110">
        <v>2994318727.0899997</v>
      </c>
      <c r="J23" s="1110">
        <v>3432162467.7000003</v>
      </c>
      <c r="K23" s="235">
        <v>3223016547.0499997</v>
      </c>
    </row>
    <row r="24" spans="1:11">
      <c r="A24" s="129" t="s">
        <v>663</v>
      </c>
      <c r="B24" s="1117">
        <v>6378159383.9199982</v>
      </c>
      <c r="C24" s="1117">
        <v>7066335336.1600008</v>
      </c>
      <c r="D24" s="1117">
        <v>8546642640.6899977</v>
      </c>
      <c r="E24" s="1117">
        <v>10360788688.350002</v>
      </c>
      <c r="F24" s="1109">
        <v>12060627867.820005</v>
      </c>
      <c r="G24" s="1109">
        <v>9949877616.7100048</v>
      </c>
      <c r="H24" s="1109">
        <v>10566289621.060003</v>
      </c>
      <c r="I24" s="1109">
        <v>11406771759.190008</v>
      </c>
      <c r="J24" s="1109">
        <v>17819947761.129997</v>
      </c>
      <c r="K24" s="1542">
        <v>22265496423.390003</v>
      </c>
    </row>
    <row r="25" spans="1:11">
      <c r="A25" s="269" t="s">
        <v>710</v>
      </c>
      <c r="B25" s="653">
        <v>34476949.710000008</v>
      </c>
      <c r="C25" s="653">
        <v>86414691.36999999</v>
      </c>
      <c r="D25" s="653">
        <v>63967473.619999997</v>
      </c>
      <c r="E25" s="653">
        <v>8266212.7699999996</v>
      </c>
      <c r="F25" s="1110">
        <v>30709334.459999997</v>
      </c>
      <c r="G25" s="1110">
        <v>34790464.719999999</v>
      </c>
      <c r="H25" s="1110">
        <v>41294780.409999996</v>
      </c>
      <c r="I25" s="1111">
        <v>32817442.289999999</v>
      </c>
      <c r="J25" s="1111">
        <v>35697643.68</v>
      </c>
      <c r="K25" s="235">
        <v>16867121.579999998</v>
      </c>
    </row>
    <row r="26" spans="1:11">
      <c r="A26" s="269" t="s">
        <v>664</v>
      </c>
      <c r="B26" s="653">
        <v>4673074407.7099991</v>
      </c>
      <c r="C26" s="653">
        <v>4461095550.1300001</v>
      </c>
      <c r="D26" s="653">
        <v>4475754377.4200001</v>
      </c>
      <c r="E26" s="653">
        <v>5916149250.5099993</v>
      </c>
      <c r="F26" s="1110">
        <v>6481408593.3800001</v>
      </c>
      <c r="G26" s="1110">
        <v>5438396147.2399979</v>
      </c>
      <c r="H26" s="1110">
        <v>4914343428.5700035</v>
      </c>
      <c r="I26" s="1111">
        <v>5735057235.5200005</v>
      </c>
      <c r="J26" s="1111">
        <v>10674507269.529997</v>
      </c>
      <c r="K26" s="235">
        <v>15183095258.100002</v>
      </c>
    </row>
    <row r="27" spans="1:11">
      <c r="A27" s="269" t="s">
        <v>709</v>
      </c>
      <c r="B27" s="653">
        <v>1524905004.6900001</v>
      </c>
      <c r="C27" s="653">
        <v>2354509812.5500002</v>
      </c>
      <c r="D27" s="653">
        <v>3767182771.1099997</v>
      </c>
      <c r="E27" s="653">
        <v>4273393683.0499997</v>
      </c>
      <c r="F27" s="1110">
        <v>5387229746.1200008</v>
      </c>
      <c r="G27" s="1110">
        <v>4185762403.3800001</v>
      </c>
      <c r="H27" s="1110">
        <v>5362986167.9899998</v>
      </c>
      <c r="I27" s="1111">
        <v>5331152064.4499998</v>
      </c>
      <c r="J27" s="1111">
        <v>6792496593.6099997</v>
      </c>
      <c r="K27" s="235">
        <v>6661511730.2399998</v>
      </c>
    </row>
    <row r="28" spans="1:11">
      <c r="A28" s="269" t="s">
        <v>665</v>
      </c>
      <c r="B28" s="653">
        <v>145703021.43000001</v>
      </c>
      <c r="C28" s="653">
        <v>164315282.11000001</v>
      </c>
      <c r="D28" s="653">
        <v>239738018.53999999</v>
      </c>
      <c r="E28" s="653">
        <v>162979542.01999995</v>
      </c>
      <c r="F28" s="1110">
        <v>161280193.86000007</v>
      </c>
      <c r="G28" s="1110">
        <v>290928601.36999995</v>
      </c>
      <c r="H28" s="1110">
        <v>247778964.09999996</v>
      </c>
      <c r="I28" s="1111">
        <v>307745016.92999995</v>
      </c>
      <c r="J28" s="1111">
        <v>317246254.31000006</v>
      </c>
      <c r="K28" s="235">
        <v>404022313.46999991</v>
      </c>
    </row>
    <row r="29" spans="1:11">
      <c r="A29" s="129" t="s">
        <v>666</v>
      </c>
      <c r="B29" s="1117">
        <v>20743411001.410007</v>
      </c>
      <c r="C29" s="1117">
        <v>22728387579.320004</v>
      </c>
      <c r="D29" s="1117">
        <v>26626773785.73999</v>
      </c>
      <c r="E29" s="1117">
        <v>31543679593.929993</v>
      </c>
      <c r="F29" s="1109">
        <v>35089633900.339996</v>
      </c>
      <c r="G29" s="1109">
        <v>41957523915.42997</v>
      </c>
      <c r="H29" s="1109">
        <v>43195437261.919991</v>
      </c>
      <c r="I29" s="1109">
        <v>44530929277.590027</v>
      </c>
      <c r="J29" s="1109">
        <v>48707225496.029968</v>
      </c>
      <c r="K29" s="1542">
        <v>51605990031.600014</v>
      </c>
    </row>
    <row r="30" spans="1:11">
      <c r="A30" s="269" t="s">
        <v>713</v>
      </c>
      <c r="B30" s="653">
        <v>703587077.28000009</v>
      </c>
      <c r="C30" s="653">
        <v>721694544.90999997</v>
      </c>
      <c r="D30" s="653">
        <v>672073967.37</v>
      </c>
      <c r="E30" s="653">
        <v>455923176.08999997</v>
      </c>
      <c r="F30" s="1110">
        <v>750582639.30000007</v>
      </c>
      <c r="G30" s="1110">
        <v>433332836.18000001</v>
      </c>
      <c r="H30" s="1110">
        <v>475285550.25999999</v>
      </c>
      <c r="I30" s="1110">
        <v>962012723.36000001</v>
      </c>
      <c r="J30" s="1110">
        <v>3143917160.7399998</v>
      </c>
      <c r="K30" s="235">
        <v>1997751978.4099998</v>
      </c>
    </row>
    <row r="31" spans="1:11">
      <c r="A31" s="269" t="s">
        <v>667</v>
      </c>
      <c r="B31" s="653">
        <v>1376555265.9600003</v>
      </c>
      <c r="C31" s="653">
        <v>1974075413.3299999</v>
      </c>
      <c r="D31" s="653">
        <v>1899123409.3699987</v>
      </c>
      <c r="E31" s="653">
        <v>1548071407.7200005</v>
      </c>
      <c r="F31" s="1110">
        <v>2460164350.3800015</v>
      </c>
      <c r="G31" s="1110">
        <v>2357925205.3800001</v>
      </c>
      <c r="H31" s="1110">
        <v>1885609534.6900001</v>
      </c>
      <c r="I31" s="1110">
        <v>2271795217.3200011</v>
      </c>
      <c r="J31" s="1110">
        <v>3569774201.6000009</v>
      </c>
      <c r="K31" s="235">
        <v>4524104049.0500002</v>
      </c>
    </row>
    <row r="32" spans="1:11">
      <c r="A32" s="269" t="s">
        <v>668</v>
      </c>
      <c r="B32" s="653">
        <v>1975823973.6900003</v>
      </c>
      <c r="C32" s="653">
        <v>2001007300.3599997</v>
      </c>
      <c r="D32" s="653">
        <v>2271903716.6000004</v>
      </c>
      <c r="E32" s="653">
        <v>2987044998.440001</v>
      </c>
      <c r="F32" s="1110">
        <v>3329186374.9699993</v>
      </c>
      <c r="G32" s="1110">
        <v>4219827479.1300015</v>
      </c>
      <c r="H32" s="1110">
        <v>5375086763.2199965</v>
      </c>
      <c r="I32" s="1110">
        <v>4970802948.0300007</v>
      </c>
      <c r="J32" s="1110">
        <v>4634582571.6599998</v>
      </c>
      <c r="K32" s="235">
        <v>5610144268.4700069</v>
      </c>
    </row>
    <row r="33" spans="1:11">
      <c r="A33" s="269" t="s">
        <v>711</v>
      </c>
      <c r="B33" s="653">
        <v>1369021632.8800001</v>
      </c>
      <c r="C33" s="653">
        <v>1673938727.8299999</v>
      </c>
      <c r="D33" s="653">
        <v>1985374614.6699991</v>
      </c>
      <c r="E33" s="653">
        <v>1968702225.3900001</v>
      </c>
      <c r="F33" s="1110">
        <v>2559383829.7600002</v>
      </c>
      <c r="G33" s="1110">
        <v>4714669808.6500006</v>
      </c>
      <c r="H33" s="1110">
        <v>6477897684.8099995</v>
      </c>
      <c r="I33" s="1110">
        <v>4697637487.8300009</v>
      </c>
      <c r="J33" s="1110">
        <v>5435021225.8500004</v>
      </c>
      <c r="K33" s="235">
        <v>4949704067.8200016</v>
      </c>
    </row>
    <row r="34" spans="1:11">
      <c r="A34" s="269" t="s">
        <v>712</v>
      </c>
      <c r="B34" s="653">
        <v>10535496616.210001</v>
      </c>
      <c r="C34" s="653">
        <v>11128386959.709999</v>
      </c>
      <c r="D34" s="653">
        <v>14472448570.219997</v>
      </c>
      <c r="E34" s="653">
        <v>19780220604.790001</v>
      </c>
      <c r="F34" s="1110">
        <v>19869869693.790001</v>
      </c>
      <c r="G34" s="1110">
        <v>22614188365.830006</v>
      </c>
      <c r="H34" s="1110">
        <v>20435028782.619999</v>
      </c>
      <c r="I34" s="1110">
        <v>22073386198.830002</v>
      </c>
      <c r="J34" s="1110">
        <v>21391541286.750004</v>
      </c>
      <c r="K34" s="235">
        <v>21896196191.140003</v>
      </c>
    </row>
    <row r="35" spans="1:11">
      <c r="A35" s="269" t="s">
        <v>669</v>
      </c>
      <c r="B35" s="653">
        <v>4405790262.75</v>
      </c>
      <c r="C35" s="653">
        <v>4952546730.4800014</v>
      </c>
      <c r="D35" s="653">
        <v>5029319263.1599989</v>
      </c>
      <c r="E35" s="653">
        <v>4660975922.1700001</v>
      </c>
      <c r="F35" s="1110">
        <v>5814721392.4800014</v>
      </c>
      <c r="G35" s="1110">
        <v>7437405751.3599987</v>
      </c>
      <c r="H35" s="1110">
        <v>7842922012.1000013</v>
      </c>
      <c r="I35" s="1110">
        <v>8815464253.4699993</v>
      </c>
      <c r="J35" s="1110">
        <v>9756812130.0800018</v>
      </c>
      <c r="K35" s="235">
        <v>11565583286.749998</v>
      </c>
    </row>
    <row r="36" spans="1:11">
      <c r="A36" s="269" t="s">
        <v>670</v>
      </c>
      <c r="B36" s="653">
        <v>359136171.63999999</v>
      </c>
      <c r="C36" s="653">
        <v>324476873.00999999</v>
      </c>
      <c r="D36" s="653">
        <v>296530244.35000002</v>
      </c>
      <c r="E36" s="653">
        <v>142741260.32999998</v>
      </c>
      <c r="F36" s="1110">
        <v>305725619.65999997</v>
      </c>
      <c r="G36" s="1110">
        <v>180174568.90000001</v>
      </c>
      <c r="H36" s="1110">
        <v>703655012.22000003</v>
      </c>
      <c r="I36" s="1110">
        <v>739837207.62999988</v>
      </c>
      <c r="J36" s="1110">
        <v>776056794.93000019</v>
      </c>
      <c r="K36" s="235">
        <v>1062506189.96</v>
      </c>
    </row>
    <row r="37" spans="1:11">
      <c r="A37" s="129" t="s">
        <v>671</v>
      </c>
      <c r="B37" s="1117">
        <v>27954005834.309986</v>
      </c>
      <c r="C37" s="1117">
        <v>31707385132.689991</v>
      </c>
      <c r="D37" s="1117">
        <v>34892671678.779991</v>
      </c>
      <c r="E37" s="1117">
        <v>37093132053.670029</v>
      </c>
      <c r="F37" s="1109">
        <v>41501144620.299942</v>
      </c>
      <c r="G37" s="1109">
        <v>40411767177.679985</v>
      </c>
      <c r="H37" s="1109">
        <v>47730537699.699982</v>
      </c>
      <c r="I37" s="1109">
        <v>51839982651.769989</v>
      </c>
      <c r="J37" s="1109">
        <v>57603577606.029953</v>
      </c>
      <c r="K37" s="1542">
        <v>64797661606.380074</v>
      </c>
    </row>
    <row r="38" spans="1:11">
      <c r="A38" s="269" t="s">
        <v>672</v>
      </c>
      <c r="B38" s="653">
        <v>1562598007.6500006</v>
      </c>
      <c r="C38" s="653">
        <v>1840533555.1500001</v>
      </c>
      <c r="D38" s="653">
        <v>2085349889.6800005</v>
      </c>
      <c r="E38" s="653">
        <v>2478904175.0599995</v>
      </c>
      <c r="F38" s="1110">
        <v>2994118138.6900005</v>
      </c>
      <c r="G38" s="1110">
        <v>3316952537.7299991</v>
      </c>
      <c r="H38" s="1110">
        <v>3596544426.5700002</v>
      </c>
      <c r="I38" s="1110">
        <v>4161241388.3200002</v>
      </c>
      <c r="J38" s="1110">
        <v>4659535870.5899982</v>
      </c>
      <c r="K38" s="235">
        <v>5137494613.6499996</v>
      </c>
    </row>
    <row r="39" spans="1:11">
      <c r="A39" s="269" t="s">
        <v>673</v>
      </c>
      <c r="B39" s="653">
        <v>4977171106.2699995</v>
      </c>
      <c r="C39" s="653">
        <v>5418184509.4199991</v>
      </c>
      <c r="D39" s="653">
        <v>6352782424.5400009</v>
      </c>
      <c r="E39" s="653">
        <v>5268833360.5500011</v>
      </c>
      <c r="F39" s="1110">
        <v>5977443423.2700014</v>
      </c>
      <c r="G39" s="1110">
        <v>8897531711.8499889</v>
      </c>
      <c r="H39" s="1110">
        <v>7435513466.7000027</v>
      </c>
      <c r="I39" s="1110">
        <v>8218275271.1899967</v>
      </c>
      <c r="J39" s="1110">
        <v>9149157609.9100056</v>
      </c>
      <c r="K39" s="235">
        <v>10305904640.010004</v>
      </c>
    </row>
    <row r="40" spans="1:11">
      <c r="A40" s="269" t="s">
        <v>674</v>
      </c>
      <c r="B40" s="653">
        <v>482148720.60000026</v>
      </c>
      <c r="C40" s="653">
        <v>744197477.13999963</v>
      </c>
      <c r="D40" s="653">
        <v>827202761.80999982</v>
      </c>
      <c r="E40" s="653">
        <v>2787691463.4300003</v>
      </c>
      <c r="F40" s="1110">
        <v>3282682405.8399992</v>
      </c>
      <c r="G40" s="1110">
        <v>1131055146.6499991</v>
      </c>
      <c r="H40" s="1110">
        <v>1036902257.1899998</v>
      </c>
      <c r="I40" s="1110">
        <v>1260656904.7600002</v>
      </c>
      <c r="J40" s="1110">
        <v>1615457427.2800007</v>
      </c>
      <c r="K40" s="235">
        <v>1819027683.0099998</v>
      </c>
    </row>
    <row r="41" spans="1:11">
      <c r="A41" s="269" t="s">
        <v>675</v>
      </c>
      <c r="B41" s="653">
        <v>16381255193.039999</v>
      </c>
      <c r="C41" s="653">
        <v>18285465976.710003</v>
      </c>
      <c r="D41" s="653">
        <v>18106206954.960003</v>
      </c>
      <c r="E41" s="653">
        <v>17696798583.109997</v>
      </c>
      <c r="F41" s="1110">
        <v>20019204577.049999</v>
      </c>
      <c r="G41" s="1110">
        <v>20347496788.000004</v>
      </c>
      <c r="H41" s="1110">
        <v>27582095974.57</v>
      </c>
      <c r="I41" s="1110">
        <v>29330577087.309998</v>
      </c>
      <c r="J41" s="1110">
        <v>27311195592.980003</v>
      </c>
      <c r="K41" s="235">
        <v>31058094046.25</v>
      </c>
    </row>
    <row r="42" spans="1:11">
      <c r="A42" s="269" t="s">
        <v>676</v>
      </c>
      <c r="B42" s="653">
        <v>1052388245.7</v>
      </c>
      <c r="C42" s="653">
        <v>876114993.54999995</v>
      </c>
      <c r="D42" s="653">
        <v>813300880.37</v>
      </c>
      <c r="E42" s="653">
        <v>650506759.88</v>
      </c>
      <c r="F42" s="1110">
        <v>585395540.73000002</v>
      </c>
      <c r="G42" s="1110">
        <v>361754104.02999997</v>
      </c>
      <c r="H42" s="1110">
        <v>445494277.08999997</v>
      </c>
      <c r="I42" s="1110">
        <v>671607122.1099999</v>
      </c>
      <c r="J42" s="1110">
        <v>551563793.98000014</v>
      </c>
      <c r="K42" s="235">
        <v>687432674</v>
      </c>
    </row>
    <row r="43" spans="1:11">
      <c r="A43" s="269" t="s">
        <v>677</v>
      </c>
      <c r="B43" s="653">
        <v>32336653.57</v>
      </c>
      <c r="C43" s="653">
        <v>201415446</v>
      </c>
      <c r="D43" s="653">
        <v>51920343.009999998</v>
      </c>
      <c r="E43" s="653">
        <v>265013511.70000002</v>
      </c>
      <c r="F43" s="1110">
        <v>281593626.42999995</v>
      </c>
      <c r="G43" s="1110">
        <v>70636054.140000001</v>
      </c>
      <c r="H43" s="1110">
        <v>163299199.34999999</v>
      </c>
      <c r="I43" s="1110">
        <v>185937703.42999998</v>
      </c>
      <c r="J43" s="1110">
        <v>307326256.45000005</v>
      </c>
      <c r="K43" s="235">
        <v>189823261.41999999</v>
      </c>
    </row>
    <row r="44" spans="1:11">
      <c r="A44" s="269" t="s">
        <v>678</v>
      </c>
      <c r="B44" s="653">
        <v>3459156291.79</v>
      </c>
      <c r="C44" s="653">
        <v>4286584258.7199998</v>
      </c>
      <c r="D44" s="653">
        <v>6655908424.4099998</v>
      </c>
      <c r="E44" s="653">
        <v>7951172864.6599998</v>
      </c>
      <c r="F44" s="1110">
        <v>8360706908.29</v>
      </c>
      <c r="G44" s="1110">
        <v>6286337168.2199993</v>
      </c>
      <c r="H44" s="1110">
        <v>7470791283.2399998</v>
      </c>
      <c r="I44" s="1110">
        <v>8011829519.6499996</v>
      </c>
      <c r="J44" s="1110">
        <v>14009198709.839998</v>
      </c>
      <c r="K44" s="235">
        <v>15599884688.039999</v>
      </c>
    </row>
    <row r="45" spans="1:11">
      <c r="A45" s="129" t="s">
        <v>679</v>
      </c>
      <c r="B45" s="1117">
        <v>618253700605.60022</v>
      </c>
      <c r="C45" s="1117">
        <v>697698455481.51978</v>
      </c>
      <c r="D45" s="1117">
        <v>803787852908.96057</v>
      </c>
      <c r="E45" s="1117">
        <v>920929087088.63037</v>
      </c>
      <c r="F45" s="1109">
        <v>1094853106008.2705</v>
      </c>
      <c r="G45" s="1109">
        <v>1151007897102.9197</v>
      </c>
      <c r="H45" s="1109">
        <v>1279984774852.4993</v>
      </c>
      <c r="I45" s="1109">
        <v>1424976869876.4993</v>
      </c>
      <c r="J45" s="1109">
        <v>1591321335768.8699</v>
      </c>
      <c r="K45" s="1542">
        <v>1756797762497.0095</v>
      </c>
    </row>
    <row r="46" spans="1:11">
      <c r="A46" s="129" t="s">
        <v>680</v>
      </c>
      <c r="B46" s="1098"/>
      <c r="C46" s="1098"/>
      <c r="D46" s="1098"/>
      <c r="E46" s="1098"/>
      <c r="F46" s="1109"/>
      <c r="G46" s="1109"/>
      <c r="H46" s="1112"/>
      <c r="I46" s="1113"/>
      <c r="J46" s="1113"/>
      <c r="K46" s="271"/>
    </row>
    <row r="47" spans="1:11">
      <c r="A47" s="129" t="s">
        <v>681</v>
      </c>
      <c r="B47" s="1098">
        <v>310462603243.28003</v>
      </c>
      <c r="C47" s="1098">
        <v>356864674751.63995</v>
      </c>
      <c r="D47" s="1098">
        <v>441797451096.53003</v>
      </c>
      <c r="E47" s="1098">
        <v>476681752725.49994</v>
      </c>
      <c r="F47" s="1098">
        <v>526411660370.96002</v>
      </c>
      <c r="G47" s="1098">
        <v>602465877396.47998</v>
      </c>
      <c r="H47" s="1098">
        <v>618778002905.95996</v>
      </c>
      <c r="I47" s="1109">
        <v>692368291353.77979</v>
      </c>
      <c r="J47" s="1109">
        <v>762121940798.99011</v>
      </c>
      <c r="K47" s="1542">
        <v>839937536882.47998</v>
      </c>
    </row>
    <row r="48" spans="1:11">
      <c r="A48" s="269" t="s">
        <v>682</v>
      </c>
      <c r="B48" s="653">
        <v>78444500025.399994</v>
      </c>
      <c r="C48" s="653">
        <v>95442475030.159988</v>
      </c>
      <c r="D48" s="653">
        <v>102384131536.22</v>
      </c>
      <c r="E48" s="653">
        <v>113543001856.73999</v>
      </c>
      <c r="F48" s="1110">
        <v>115509042149.90312</v>
      </c>
      <c r="G48" s="1110">
        <v>137884175268.19</v>
      </c>
      <c r="H48" s="1110">
        <v>138914653397.47998</v>
      </c>
      <c r="I48" s="1110">
        <v>153020173081.92999</v>
      </c>
      <c r="J48" s="1110">
        <v>179222028365.47003</v>
      </c>
      <c r="K48" s="1110">
        <v>204119156757.46002</v>
      </c>
    </row>
    <row r="49" spans="1:11">
      <c r="A49" s="269" t="s">
        <v>683</v>
      </c>
      <c r="B49" s="653">
        <v>130751301369.85001</v>
      </c>
      <c r="C49" s="653">
        <v>149471367657.45001</v>
      </c>
      <c r="D49" s="653">
        <v>174651602903.10004</v>
      </c>
      <c r="E49" s="653">
        <v>192122342730.40997</v>
      </c>
      <c r="F49" s="1110">
        <v>223068610471.14142</v>
      </c>
      <c r="G49" s="1110">
        <v>263710302333.12003</v>
      </c>
      <c r="H49" s="1110">
        <v>297996308832.87</v>
      </c>
      <c r="I49" s="1110">
        <v>337391789319.75</v>
      </c>
      <c r="J49" s="1110">
        <v>376057508610.13</v>
      </c>
      <c r="K49" s="1110">
        <v>431676346658.81</v>
      </c>
    </row>
    <row r="50" spans="1:11">
      <c r="A50" s="269" t="s">
        <v>684</v>
      </c>
      <c r="B50" s="653">
        <v>95333040971.910019</v>
      </c>
      <c r="C50" s="653">
        <v>106305874408.42999</v>
      </c>
      <c r="D50" s="653">
        <v>157348052176.60999</v>
      </c>
      <c r="E50" s="653">
        <v>163226806994.13998</v>
      </c>
      <c r="F50" s="1110">
        <v>172247270487.62332</v>
      </c>
      <c r="G50" s="1110">
        <v>191546604185.10001</v>
      </c>
      <c r="H50" s="1110">
        <v>181364756327.84003</v>
      </c>
      <c r="I50" s="1110">
        <v>201300809962.51001</v>
      </c>
      <c r="J50" s="1110">
        <v>206418941061.23999</v>
      </c>
      <c r="K50" s="1110">
        <v>203042961215.23999</v>
      </c>
    </row>
    <row r="51" spans="1:11">
      <c r="A51" s="269" t="s">
        <v>357</v>
      </c>
      <c r="B51" s="653">
        <v>5933760876.1199989</v>
      </c>
      <c r="C51" s="653">
        <v>5644957655.5999994</v>
      </c>
      <c r="D51" s="653">
        <v>7413664480.6000004</v>
      </c>
      <c r="E51" s="653">
        <v>7789601144.21</v>
      </c>
      <c r="F51" s="1110">
        <v>15586737262.292194</v>
      </c>
      <c r="G51" s="1110">
        <v>9324795610.0699978</v>
      </c>
      <c r="H51" s="1110">
        <v>502284347.7700001</v>
      </c>
      <c r="I51" s="1110">
        <v>655518989.58999979</v>
      </c>
      <c r="J51" s="1110">
        <v>423462762.14999986</v>
      </c>
      <c r="K51" s="1110">
        <v>1099072250.9699998</v>
      </c>
    </row>
    <row r="52" spans="1:11">
      <c r="A52" s="129" t="s">
        <v>685</v>
      </c>
      <c r="B52" s="1117">
        <v>168136341233.47</v>
      </c>
      <c r="C52" s="1117">
        <v>198086444004.72</v>
      </c>
      <c r="D52" s="1117">
        <v>196707433998.04004</v>
      </c>
      <c r="E52" s="1117">
        <v>240810355608.19</v>
      </c>
      <c r="F52" s="1109">
        <v>252834184696.16998</v>
      </c>
      <c r="G52" s="1109">
        <v>271557981885.10999</v>
      </c>
      <c r="H52" s="1109">
        <v>318258797425.3501</v>
      </c>
      <c r="I52" s="1109">
        <v>349570207669.44995</v>
      </c>
      <c r="J52" s="1109">
        <v>399328462626.92999</v>
      </c>
      <c r="K52" s="1542">
        <v>428710368855.76996</v>
      </c>
    </row>
    <row r="53" spans="1:11">
      <c r="A53" s="269" t="s">
        <v>686</v>
      </c>
      <c r="B53" s="653">
        <v>1101766090</v>
      </c>
      <c r="C53" s="653">
        <v>1452747994</v>
      </c>
      <c r="D53" s="653">
        <v>783713311</v>
      </c>
      <c r="E53" s="653">
        <v>1498292434</v>
      </c>
      <c r="F53" s="1110">
        <v>1072361562</v>
      </c>
      <c r="G53" s="1110">
        <v>4271969988</v>
      </c>
      <c r="H53" s="1110">
        <v>4836127673</v>
      </c>
      <c r="I53" s="1110">
        <v>4813044410.5600004</v>
      </c>
      <c r="J53" s="1110">
        <v>3882996716.2799997</v>
      </c>
      <c r="K53" s="1110">
        <v>3054049968.1999998</v>
      </c>
    </row>
    <row r="54" spans="1:11">
      <c r="A54" s="269" t="s">
        <v>687</v>
      </c>
      <c r="B54" s="653">
        <v>7074845494</v>
      </c>
      <c r="C54" s="653">
        <v>359887427</v>
      </c>
      <c r="D54" s="653">
        <v>1386938267</v>
      </c>
      <c r="E54" s="653">
        <v>87056902</v>
      </c>
      <c r="F54" s="1110">
        <v>17974314.98</v>
      </c>
      <c r="G54" s="1110">
        <v>8394661310.8600006</v>
      </c>
      <c r="H54" s="1110">
        <v>5462210110</v>
      </c>
      <c r="I54" s="1110">
        <v>21269536</v>
      </c>
      <c r="J54" s="1110">
        <v>5200053019</v>
      </c>
      <c r="K54" s="1110">
        <v>25444120</v>
      </c>
    </row>
    <row r="55" spans="1:11">
      <c r="A55" s="269" t="s">
        <v>688</v>
      </c>
      <c r="B55" s="653">
        <v>156975062283</v>
      </c>
      <c r="C55" s="653">
        <v>191073671979.91</v>
      </c>
      <c r="D55" s="653">
        <v>175766663045.67004</v>
      </c>
      <c r="E55" s="653">
        <v>214470068613.59</v>
      </c>
      <c r="F55" s="1110">
        <v>223110722698.32999</v>
      </c>
      <c r="G55" s="1110">
        <v>244573309368.38</v>
      </c>
      <c r="H55" s="1110">
        <v>295415615289</v>
      </c>
      <c r="I55" s="1110">
        <v>332431643337.30005</v>
      </c>
      <c r="J55" s="1110">
        <v>373383501144.41998</v>
      </c>
      <c r="K55" s="1110">
        <v>410119347706.53998</v>
      </c>
    </row>
    <row r="56" spans="1:11">
      <c r="A56" s="269" t="s">
        <v>689</v>
      </c>
      <c r="B56" s="653">
        <v>2984667366.4699998</v>
      </c>
      <c r="C56" s="653">
        <v>5200136603.8099995</v>
      </c>
      <c r="D56" s="653">
        <v>18770119374.369999</v>
      </c>
      <c r="E56" s="653">
        <v>24754937658.599998</v>
      </c>
      <c r="F56" s="1110">
        <v>28633126120.860001</v>
      </c>
      <c r="G56" s="1110">
        <v>14318041217.870003</v>
      </c>
      <c r="H56" s="1110">
        <v>12544844353.349998</v>
      </c>
      <c r="I56" s="1110">
        <v>12304250385.589998</v>
      </c>
      <c r="J56" s="1110">
        <v>16861911747.230001</v>
      </c>
      <c r="K56" s="1110">
        <v>15511527061.030001</v>
      </c>
    </row>
    <row r="57" spans="1:11">
      <c r="A57" s="238" t="s">
        <v>690</v>
      </c>
      <c r="B57" s="1117">
        <v>17503718317.07</v>
      </c>
      <c r="C57" s="1117">
        <v>13817245740.25</v>
      </c>
      <c r="D57" s="1117">
        <v>21215780557.25</v>
      </c>
      <c r="E57" s="1117">
        <v>21676177635.510002</v>
      </c>
      <c r="F57" s="1109">
        <v>30474091315.730007</v>
      </c>
      <c r="G57" s="1109">
        <v>41826895311.510002</v>
      </c>
      <c r="H57" s="1109">
        <v>71240273614.089996</v>
      </c>
      <c r="I57" s="1109">
        <v>87211365897</v>
      </c>
      <c r="J57" s="1109">
        <v>93913217673.289978</v>
      </c>
      <c r="K57" s="1542">
        <v>93246891727.189957</v>
      </c>
    </row>
    <row r="58" spans="1:11">
      <c r="A58" s="269" t="s">
        <v>691</v>
      </c>
      <c r="B58" s="1114">
        <v>0</v>
      </c>
      <c r="C58" s="1114">
        <v>0</v>
      </c>
      <c r="D58" s="1114">
        <v>0</v>
      </c>
      <c r="E58" s="1114">
        <v>0</v>
      </c>
      <c r="F58" s="1110">
        <v>8641802077.3099957</v>
      </c>
      <c r="G58" s="1110">
        <v>8660196916.0699978</v>
      </c>
      <c r="H58" s="1110">
        <v>23806942253.459999</v>
      </c>
      <c r="I58" s="1110">
        <v>32980705820.399994</v>
      </c>
      <c r="J58" s="1110">
        <v>27963762526.519997</v>
      </c>
      <c r="K58" s="1110">
        <v>36133722545.020004</v>
      </c>
    </row>
    <row r="59" spans="1:11">
      <c r="A59" s="269" t="s">
        <v>692</v>
      </c>
      <c r="B59" s="1114">
        <v>0</v>
      </c>
      <c r="C59" s="1114">
        <v>0</v>
      </c>
      <c r="D59" s="1114">
        <v>0</v>
      </c>
      <c r="E59" s="1114">
        <v>0</v>
      </c>
      <c r="F59" s="1110">
        <v>21832289238.419998</v>
      </c>
      <c r="G59" s="1110">
        <v>33176627949.440002</v>
      </c>
      <c r="H59" s="1110">
        <v>47433331360.630005</v>
      </c>
      <c r="I59" s="1110">
        <v>54230660076.600006</v>
      </c>
      <c r="J59" s="1110">
        <v>65949455146.770004</v>
      </c>
      <c r="K59" s="1110">
        <v>57113169182.169998</v>
      </c>
    </row>
    <row r="60" spans="1:11">
      <c r="A60" s="129" t="s">
        <v>693</v>
      </c>
      <c r="B60" s="1117">
        <v>10551676034.92</v>
      </c>
      <c r="C60" s="1117">
        <v>13127545936.710001</v>
      </c>
      <c r="D60" s="1117">
        <v>10412551501.949997</v>
      </c>
      <c r="E60" s="1117">
        <v>25792714437.529999</v>
      </c>
      <c r="F60" s="1109">
        <v>16499549527.35</v>
      </c>
      <c r="G60" s="1109">
        <v>17488001014.34</v>
      </c>
      <c r="H60" s="1109">
        <v>17684840395.550003</v>
      </c>
      <c r="I60" s="1109">
        <v>21767119211.070004</v>
      </c>
      <c r="J60" s="1109">
        <v>23208503407.969997</v>
      </c>
      <c r="K60" s="1542">
        <v>39052853316.529999</v>
      </c>
    </row>
    <row r="61" spans="1:11">
      <c r="A61" s="129" t="s">
        <v>694</v>
      </c>
      <c r="B61" s="1117">
        <v>14752502331.299994</v>
      </c>
      <c r="C61" s="1117">
        <v>10890645502.700003</v>
      </c>
      <c r="D61" s="1117">
        <v>14222212018.560011</v>
      </c>
      <c r="E61" s="1117">
        <v>17563634011.87001</v>
      </c>
      <c r="F61" s="1109">
        <v>20955019351.950005</v>
      </c>
      <c r="G61" s="1109">
        <v>24162329659.68</v>
      </c>
      <c r="H61" s="1109">
        <v>26339218583.669994</v>
      </c>
      <c r="I61" s="1109">
        <v>27496708057.390015</v>
      </c>
      <c r="J61" s="1109">
        <v>28073756610.260006</v>
      </c>
      <c r="K61" s="1542">
        <v>34792511056.659988</v>
      </c>
    </row>
    <row r="62" spans="1:11">
      <c r="A62" s="269" t="s">
        <v>695</v>
      </c>
      <c r="B62" s="653">
        <v>7370920274.0200033</v>
      </c>
      <c r="C62" s="653">
        <v>4911503121.5900002</v>
      </c>
      <c r="D62" s="653">
        <v>6153634002.130002</v>
      </c>
      <c r="E62" s="653">
        <v>8259334033.9300013</v>
      </c>
      <c r="F62" s="1110">
        <v>10909907211.559996</v>
      </c>
      <c r="G62" s="1110">
        <v>12125155692.399998</v>
      </c>
      <c r="H62" s="1110">
        <v>14459163807.510014</v>
      </c>
      <c r="I62" s="1110">
        <v>14603906415.619995</v>
      </c>
      <c r="J62" s="1110">
        <v>14762657451.020006</v>
      </c>
      <c r="K62" s="1110">
        <v>19408053075.839989</v>
      </c>
    </row>
    <row r="63" spans="1:11">
      <c r="A63" s="269" t="s">
        <v>696</v>
      </c>
      <c r="B63" s="653">
        <v>314052990.17000008</v>
      </c>
      <c r="C63" s="653">
        <v>405560802.68000001</v>
      </c>
      <c r="D63" s="653">
        <v>187208717.38999999</v>
      </c>
      <c r="E63" s="653">
        <v>204241304.42000002</v>
      </c>
      <c r="F63" s="1110">
        <v>432473826.52999997</v>
      </c>
      <c r="G63" s="1110">
        <v>772170220.80000007</v>
      </c>
      <c r="H63" s="1110">
        <v>768435874.28000009</v>
      </c>
      <c r="I63" s="1110">
        <v>1022959402.1700001</v>
      </c>
      <c r="J63" s="1110">
        <v>991953315.14999998</v>
      </c>
      <c r="K63" s="1110">
        <v>1033302150.6999999</v>
      </c>
    </row>
    <row r="64" spans="1:11">
      <c r="A64" s="269" t="s">
        <v>634</v>
      </c>
      <c r="B64" s="653">
        <v>6721116361.4899998</v>
      </c>
      <c r="C64" s="653">
        <v>5300877942.0600014</v>
      </c>
      <c r="D64" s="653">
        <v>7469975141.4799995</v>
      </c>
      <c r="E64" s="653">
        <v>8431798477.5299997</v>
      </c>
      <c r="F64" s="1110">
        <v>8504297065.7200003</v>
      </c>
      <c r="G64" s="1110">
        <v>10443758258.49</v>
      </c>
      <c r="H64" s="1110">
        <v>10099507240.979998</v>
      </c>
      <c r="I64" s="1110">
        <v>10635045403.959997</v>
      </c>
      <c r="J64" s="1110">
        <v>8284130226.5700006</v>
      </c>
      <c r="K64" s="1110">
        <v>9414544859.6900005</v>
      </c>
    </row>
    <row r="65" spans="1:11">
      <c r="A65" s="269" t="s">
        <v>697</v>
      </c>
      <c r="B65" s="653">
        <v>346412705.62000012</v>
      </c>
      <c r="C65" s="653">
        <v>272598252.76000005</v>
      </c>
      <c r="D65" s="653">
        <v>411394157.55999994</v>
      </c>
      <c r="E65" s="653">
        <v>668260195.99000001</v>
      </c>
      <c r="F65" s="1110">
        <v>1108341248.1399996</v>
      </c>
      <c r="G65" s="1110">
        <v>821245487.99000001</v>
      </c>
      <c r="H65" s="1110">
        <v>1012111660.8999999</v>
      </c>
      <c r="I65" s="1110">
        <v>1234796835.6399994</v>
      </c>
      <c r="J65" s="1110">
        <v>4035015617.5200005</v>
      </c>
      <c r="K65" s="1110">
        <v>4936610970.4300013</v>
      </c>
    </row>
    <row r="66" spans="1:11">
      <c r="A66" s="129" t="s">
        <v>698</v>
      </c>
      <c r="B66" s="1117">
        <v>2691271178.2899995</v>
      </c>
      <c r="C66" s="1117">
        <v>2093303556.7799993</v>
      </c>
      <c r="D66" s="1117">
        <v>3351997342.8200006</v>
      </c>
      <c r="E66" s="1117">
        <v>2150500335.2299986</v>
      </c>
      <c r="F66" s="1109">
        <v>2487682417.2399998</v>
      </c>
      <c r="G66" s="1109">
        <v>2167943361.2600017</v>
      </c>
      <c r="H66" s="1109">
        <v>3436474496.4600015</v>
      </c>
      <c r="I66" s="1109">
        <v>2981313213.3900013</v>
      </c>
      <c r="J66" s="1109">
        <v>3032288161.4400015</v>
      </c>
      <c r="K66" s="1542">
        <v>3577407802.1199994</v>
      </c>
    </row>
    <row r="67" spans="1:11">
      <c r="A67" s="269" t="s">
        <v>699</v>
      </c>
      <c r="B67" s="653">
        <v>66852353.590000018</v>
      </c>
      <c r="C67" s="653">
        <v>274465942.36000001</v>
      </c>
      <c r="D67" s="653">
        <v>234928568.69</v>
      </c>
      <c r="E67" s="653">
        <v>306015939.64000005</v>
      </c>
      <c r="F67" s="1110">
        <v>268753091.99999988</v>
      </c>
      <c r="G67" s="1110">
        <v>345851984.77000004</v>
      </c>
      <c r="H67" s="1110">
        <v>401904323.04999983</v>
      </c>
      <c r="I67" s="1110">
        <v>613451120.43000019</v>
      </c>
      <c r="J67" s="1110">
        <v>731040045.90999973</v>
      </c>
      <c r="K67" s="1110">
        <v>666747223.53999996</v>
      </c>
    </row>
    <row r="68" spans="1:11">
      <c r="A68" s="269" t="s">
        <v>714</v>
      </c>
      <c r="B68" s="653">
        <v>153353313.84999999</v>
      </c>
      <c r="C68" s="653">
        <v>47651782.910000004</v>
      </c>
      <c r="D68" s="653">
        <v>167430367.89999998</v>
      </c>
      <c r="E68" s="653">
        <v>22327609.629999995</v>
      </c>
      <c r="F68" s="1110">
        <v>96024645.85999997</v>
      </c>
      <c r="G68" s="1110">
        <v>63733666.139999986</v>
      </c>
      <c r="H68" s="1110">
        <v>49592327.57</v>
      </c>
      <c r="I68" s="1110">
        <v>70271609.179999992</v>
      </c>
      <c r="J68" s="1110">
        <v>114500557.24000001</v>
      </c>
      <c r="K68" s="1110">
        <v>224850510.69000003</v>
      </c>
    </row>
    <row r="69" spans="1:11">
      <c r="A69" s="269" t="s">
        <v>670</v>
      </c>
      <c r="B69" s="653">
        <v>1244936259.8200002</v>
      </c>
      <c r="C69" s="653">
        <v>808006129.27999997</v>
      </c>
      <c r="D69" s="653">
        <v>1108004864.0799999</v>
      </c>
      <c r="E69" s="653">
        <v>1193869785.1700001</v>
      </c>
      <c r="F69" s="1110">
        <v>1277412395.75</v>
      </c>
      <c r="G69" s="1110">
        <v>1191712667.5699997</v>
      </c>
      <c r="H69" s="1110">
        <v>1622513215.3399999</v>
      </c>
      <c r="I69" s="1110">
        <v>1348755226.03</v>
      </c>
      <c r="J69" s="1110">
        <v>1529223502.05</v>
      </c>
      <c r="K69" s="1110">
        <v>1837603475.2100003</v>
      </c>
    </row>
    <row r="70" spans="1:11">
      <c r="A70" s="269" t="s">
        <v>700</v>
      </c>
      <c r="B70" s="653">
        <v>1226129250.0299997</v>
      </c>
      <c r="C70" s="653">
        <v>963179702.23000014</v>
      </c>
      <c r="D70" s="653">
        <v>1841633542.1499999</v>
      </c>
      <c r="E70" s="653">
        <v>628287000.78999984</v>
      </c>
      <c r="F70" s="1110">
        <v>845492283.63000011</v>
      </c>
      <c r="G70" s="1110">
        <v>566645042.77999997</v>
      </c>
      <c r="H70" s="1110">
        <v>1362464630.5000007</v>
      </c>
      <c r="I70" s="1110">
        <v>948835257.75</v>
      </c>
      <c r="J70" s="1110">
        <v>657524056.23999977</v>
      </c>
      <c r="K70" s="1110">
        <v>848206592.67999947</v>
      </c>
    </row>
    <row r="71" spans="1:11">
      <c r="A71" s="129" t="s">
        <v>716</v>
      </c>
      <c r="B71" s="1117">
        <v>257100585</v>
      </c>
      <c r="C71" s="1117">
        <v>268371144.19</v>
      </c>
      <c r="D71" s="1117">
        <v>242953390.18000001</v>
      </c>
      <c r="E71" s="1117">
        <v>159896436.94</v>
      </c>
      <c r="F71" s="1109">
        <v>137483792.62</v>
      </c>
      <c r="G71" s="1109">
        <v>2781537356.9499998</v>
      </c>
      <c r="H71" s="1109">
        <v>336911999.37</v>
      </c>
      <c r="I71" s="1109">
        <v>9366542245.9599991</v>
      </c>
      <c r="J71" s="1109">
        <v>185973521</v>
      </c>
      <c r="K71" s="1542">
        <v>196302373.05999997</v>
      </c>
    </row>
    <row r="72" spans="1:11">
      <c r="A72" s="129" t="s">
        <v>701</v>
      </c>
      <c r="B72" s="1117">
        <v>6752371801.8599997</v>
      </c>
      <c r="C72" s="1117">
        <v>6594067509.4200001</v>
      </c>
      <c r="D72" s="1117">
        <v>6367486755.4700003</v>
      </c>
      <c r="E72" s="1117">
        <v>6721218886</v>
      </c>
      <c r="F72" s="1109">
        <v>11173549405.210001</v>
      </c>
      <c r="G72" s="1109">
        <v>22409917208.130001</v>
      </c>
      <c r="H72" s="1109">
        <v>35451583045.82</v>
      </c>
      <c r="I72" s="1109">
        <v>27312616879.220001</v>
      </c>
      <c r="J72" s="1109">
        <v>47884212894.429993</v>
      </c>
      <c r="K72" s="1542">
        <v>47217717089.560005</v>
      </c>
    </row>
    <row r="73" spans="1:11">
      <c r="A73" s="129" t="s">
        <v>702</v>
      </c>
      <c r="B73" s="1117">
        <v>86735508532.619904</v>
      </c>
      <c r="C73" s="1117">
        <v>94161440481.470016</v>
      </c>
      <c r="D73" s="1117">
        <v>107771285860.56985</v>
      </c>
      <c r="E73" s="1117">
        <v>127688059699.2901</v>
      </c>
      <c r="F73" s="1109">
        <v>147388514978.40005</v>
      </c>
      <c r="G73" s="1109">
        <v>164330184312.89023</v>
      </c>
      <c r="H73" s="1109">
        <v>186891848671.93018</v>
      </c>
      <c r="I73" s="1109">
        <v>205194844276.85959</v>
      </c>
      <c r="J73" s="1109">
        <v>228143735846.48016</v>
      </c>
      <c r="K73" s="1542">
        <v>270030878584.45016</v>
      </c>
    </row>
    <row r="74" spans="1:11">
      <c r="A74" s="269" t="s">
        <v>703</v>
      </c>
      <c r="B74" s="653">
        <v>45248668065.07</v>
      </c>
      <c r="C74" s="653">
        <v>49534233313.779999</v>
      </c>
      <c r="D74" s="653">
        <v>56043442194.459999</v>
      </c>
      <c r="E74" s="653">
        <v>70537976091.509979</v>
      </c>
      <c r="F74" s="1110">
        <v>79383097254.270004</v>
      </c>
      <c r="G74" s="1110">
        <v>86766917835.219971</v>
      </c>
      <c r="H74" s="1110">
        <v>102206225918.37997</v>
      </c>
      <c r="I74" s="1110">
        <v>118132429719.40999</v>
      </c>
      <c r="J74" s="1110">
        <v>131388934986.61005</v>
      </c>
      <c r="K74" s="1110">
        <v>160091561042.45001</v>
      </c>
    </row>
    <row r="75" spans="1:11">
      <c r="A75" s="269" t="s">
        <v>715</v>
      </c>
      <c r="B75" s="653">
        <v>1156896934.0200002</v>
      </c>
      <c r="C75" s="653">
        <v>2258257276.5800004</v>
      </c>
      <c r="D75" s="653">
        <v>2420209191.2499995</v>
      </c>
      <c r="E75" s="653">
        <v>9817326816.1199989</v>
      </c>
      <c r="F75" s="1110">
        <v>10861944382.829996</v>
      </c>
      <c r="G75" s="1110">
        <v>12912158845.299999</v>
      </c>
      <c r="H75" s="1110">
        <v>14740400891.76</v>
      </c>
      <c r="I75" s="1110">
        <v>12477818850.539997</v>
      </c>
      <c r="J75" s="1110">
        <v>17141771054.4</v>
      </c>
      <c r="K75" s="1110">
        <v>19474403145.27</v>
      </c>
    </row>
    <row r="76" spans="1:11">
      <c r="A76" s="269" t="s">
        <v>704</v>
      </c>
      <c r="B76" s="653">
        <v>1372579592.5000002</v>
      </c>
      <c r="C76" s="653">
        <v>1872209428.8400002</v>
      </c>
      <c r="D76" s="653">
        <v>1135032128.1900001</v>
      </c>
      <c r="E76" s="653">
        <v>1305379103.5899997</v>
      </c>
      <c r="F76" s="1110">
        <v>2131413555.1199996</v>
      </c>
      <c r="G76" s="1110">
        <v>6370912454.6000004</v>
      </c>
      <c r="H76" s="1110">
        <v>7441106785.7600002</v>
      </c>
      <c r="I76" s="1110">
        <v>4694611647.1800003</v>
      </c>
      <c r="J76" s="1110">
        <v>10080890884.08</v>
      </c>
      <c r="K76" s="1110">
        <v>14331746387.720001</v>
      </c>
    </row>
    <row r="77" spans="1:11">
      <c r="A77" s="269" t="s">
        <v>705</v>
      </c>
      <c r="B77" s="653">
        <v>13900575903.84</v>
      </c>
      <c r="C77" s="653">
        <v>15590403962.130003</v>
      </c>
      <c r="D77" s="653">
        <v>20332347149.219997</v>
      </c>
      <c r="E77" s="653">
        <v>15828246684.51</v>
      </c>
      <c r="F77" s="1110">
        <v>17626124928.41</v>
      </c>
      <c r="G77" s="1110">
        <v>18751240641.839993</v>
      </c>
      <c r="H77" s="1110">
        <v>21382289270.150005</v>
      </c>
      <c r="I77" s="1110">
        <v>21866356352.419998</v>
      </c>
      <c r="J77" s="1110">
        <v>24214249567.389999</v>
      </c>
      <c r="K77" s="1110">
        <v>26678152162.259995</v>
      </c>
    </row>
    <row r="78" spans="1:11">
      <c r="A78" s="269" t="s">
        <v>619</v>
      </c>
      <c r="B78" s="653">
        <v>3824924997.210001</v>
      </c>
      <c r="C78" s="653">
        <v>3641385649.5900011</v>
      </c>
      <c r="D78" s="653">
        <v>3627122543.4700012</v>
      </c>
      <c r="E78" s="653">
        <v>3570076397.0899997</v>
      </c>
      <c r="F78" s="1110">
        <v>3881180418.6200008</v>
      </c>
      <c r="G78" s="1110">
        <v>4506658313.4400005</v>
      </c>
      <c r="H78" s="1110">
        <v>4311888693.3699999</v>
      </c>
      <c r="I78" s="1110">
        <v>4238393294.0200005</v>
      </c>
      <c r="J78" s="1110">
        <v>3876706855.9700007</v>
      </c>
      <c r="K78" s="1110">
        <v>3891797798.4899993</v>
      </c>
    </row>
    <row r="79" spans="1:11">
      <c r="A79" s="269" t="s">
        <v>706</v>
      </c>
      <c r="B79" s="653">
        <v>6590041018.8200006</v>
      </c>
      <c r="C79" s="653">
        <v>6947314846.7100048</v>
      </c>
      <c r="D79" s="653">
        <v>6766533404.6500015</v>
      </c>
      <c r="E79" s="653">
        <v>8119507087.1100006</v>
      </c>
      <c r="F79" s="1110">
        <v>12127495755.63999</v>
      </c>
      <c r="G79" s="1110">
        <v>13737167982.159983</v>
      </c>
      <c r="H79" s="1110">
        <v>11775427549.959997</v>
      </c>
      <c r="I79" s="1110">
        <v>14012741216.840002</v>
      </c>
      <c r="J79" s="1110">
        <v>12675742852.83</v>
      </c>
      <c r="K79" s="1110">
        <v>14405146118.469995</v>
      </c>
    </row>
    <row r="80" spans="1:11">
      <c r="A80" s="269" t="s">
        <v>707</v>
      </c>
      <c r="B80" s="653">
        <v>14679501607.390001</v>
      </c>
      <c r="C80" s="653">
        <v>15532346004.839993</v>
      </c>
      <c r="D80" s="653">
        <v>17446609249.330002</v>
      </c>
      <c r="E80" s="653">
        <v>18516818545.609966</v>
      </c>
      <c r="F80" s="1110">
        <v>21377258683.510017</v>
      </c>
      <c r="G80" s="1110">
        <v>21285128240.160007</v>
      </c>
      <c r="H80" s="1110">
        <v>25034189562.549988</v>
      </c>
      <c r="I80" s="1110">
        <v>29772493196.450001</v>
      </c>
      <c r="J80" s="1110">
        <v>28765573309.229958</v>
      </c>
      <c r="K80" s="1110">
        <v>31158071929.789936</v>
      </c>
    </row>
    <row r="81" spans="1:11" ht="15.75" thickBot="1">
      <c r="A81" s="239" t="s">
        <v>708</v>
      </c>
      <c r="B81" s="1187">
        <v>617826207346.09009</v>
      </c>
      <c r="C81" s="1187">
        <v>695854492605.29968</v>
      </c>
      <c r="D81" s="1117">
        <v>802088847783.37073</v>
      </c>
      <c r="E81" s="1117">
        <v>919200233422.50061</v>
      </c>
      <c r="F81" s="1115">
        <v>1008361735855.6301</v>
      </c>
      <c r="G81" s="1109">
        <v>1149145371873.4294</v>
      </c>
      <c r="H81" s="1109">
        <v>1278388918949.1692</v>
      </c>
      <c r="I81" s="1109">
        <v>1423269008804.1191</v>
      </c>
      <c r="J81" s="1109">
        <v>1585893519242.9304</v>
      </c>
      <c r="K81" s="1542">
        <v>1756762467687.8293</v>
      </c>
    </row>
    <row r="82" spans="1:11" ht="15" customHeight="1" thickTop="1" thickBot="1">
      <c r="A82" s="1091" t="s">
        <v>75</v>
      </c>
      <c r="B82" s="1095">
        <v>890</v>
      </c>
      <c r="C82" s="1095">
        <v>885</v>
      </c>
      <c r="D82" s="1095">
        <v>803</v>
      </c>
      <c r="E82" s="1095">
        <v>887</v>
      </c>
      <c r="F82" s="1096">
        <v>1016</v>
      </c>
      <c r="G82" s="1096">
        <v>1144</v>
      </c>
      <c r="H82" s="1097">
        <v>1230</v>
      </c>
      <c r="I82" s="1097">
        <v>1359</v>
      </c>
      <c r="J82" s="1097">
        <v>1531</v>
      </c>
      <c r="K82" s="1097">
        <v>1712</v>
      </c>
    </row>
    <row r="83" spans="1:11" ht="16.5" thickTop="1">
      <c r="A83" s="7" t="s">
        <v>1894</v>
      </c>
    </row>
    <row r="84" spans="1:11">
      <c r="A84" s="1498" t="s">
        <v>1971</v>
      </c>
    </row>
    <row r="85" spans="1:11" ht="15.75">
      <c r="A85" s="7" t="s">
        <v>528</v>
      </c>
    </row>
    <row r="86" spans="1:11" ht="15.75">
      <c r="A86" s="41" t="s">
        <v>142</v>
      </c>
    </row>
    <row r="87" spans="1:11" ht="15.75">
      <c r="A87" s="523" t="s">
        <v>1306</v>
      </c>
    </row>
  </sheetData>
  <phoneticPr fontId="0" type="noConversion"/>
  <pageMargins left="0.59" right="0.24" top="0.45" bottom="0.35" header="0.15748031496062992" footer="0.19"/>
  <pageSetup scale="54" orientation="portrait" r:id="rId1"/>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pageSetUpPr fitToPage="1"/>
  </sheetPr>
  <dimension ref="A1:K69"/>
  <sheetViews>
    <sheetView showGridLines="0" zoomScaleNormal="100" workbookViewId="0">
      <pane xSplit="1" topLeftCell="B1" activePane="topRight" state="frozen"/>
      <selection activeCell="H68" sqref="H68"/>
      <selection pane="topRight" sqref="A1:XFD1048576"/>
    </sheetView>
  </sheetViews>
  <sheetFormatPr defaultColWidth="9.140625" defaultRowHeight="15"/>
  <cols>
    <col min="1" max="1" width="41.5703125" style="48" customWidth="1"/>
    <col min="2" max="3" width="15.28515625" style="48" customWidth="1"/>
    <col min="4" max="11" width="15" style="48" customWidth="1"/>
    <col min="12" max="16384" width="9.140625" style="48"/>
  </cols>
  <sheetData>
    <row r="1" spans="1:11">
      <c r="A1" s="57" t="s">
        <v>223</v>
      </c>
      <c r="B1" s="58"/>
      <c r="C1" s="57"/>
      <c r="D1" s="57"/>
      <c r="E1" s="57"/>
      <c r="F1" s="57"/>
      <c r="G1" s="57"/>
      <c r="H1" s="57"/>
      <c r="I1" s="808"/>
      <c r="J1" s="808"/>
      <c r="K1" s="808">
        <v>141</v>
      </c>
    </row>
    <row r="2" spans="1:11">
      <c r="A2" s="173"/>
    </row>
    <row r="3" spans="1:11">
      <c r="A3" s="173"/>
    </row>
    <row r="4" spans="1:11">
      <c r="A4" s="173"/>
    </row>
    <row r="5" spans="1:11">
      <c r="A5" s="55" t="s">
        <v>525</v>
      </c>
    </row>
    <row r="6" spans="1:11">
      <c r="A6" s="129" t="s">
        <v>476</v>
      </c>
    </row>
    <row r="7" spans="1:11" ht="14.25" customHeight="1">
      <c r="A7" s="269" t="s">
        <v>141</v>
      </c>
    </row>
    <row r="8" spans="1:11" ht="15.75" customHeight="1">
      <c r="A8" s="55" t="s">
        <v>418</v>
      </c>
    </row>
    <row r="9" spans="1:11" ht="15.75" customHeight="1">
      <c r="A9" s="55" t="s">
        <v>1786</v>
      </c>
    </row>
    <row r="10" spans="1:11">
      <c r="A10" s="53" t="s">
        <v>359</v>
      </c>
    </row>
    <row r="11" spans="1:11" ht="15.75" customHeight="1">
      <c r="A11" s="1763" t="s">
        <v>360</v>
      </c>
      <c r="B11" s="1764">
        <v>2008</v>
      </c>
      <c r="C11" s="1764">
        <v>2009</v>
      </c>
      <c r="D11" s="1764">
        <v>2010</v>
      </c>
      <c r="E11" s="1764">
        <v>2011</v>
      </c>
      <c r="F11" s="1764">
        <v>2012</v>
      </c>
      <c r="G11" s="1764">
        <v>2013</v>
      </c>
      <c r="H11" s="1764">
        <v>2014</v>
      </c>
      <c r="I11" s="1764">
        <v>2015</v>
      </c>
      <c r="J11" s="1764">
        <v>2016</v>
      </c>
      <c r="K11" s="119" t="s">
        <v>2165</v>
      </c>
    </row>
    <row r="12" spans="1:11">
      <c r="A12" s="237" t="s">
        <v>717</v>
      </c>
      <c r="B12" s="1101">
        <v>7974592912.750001</v>
      </c>
      <c r="C12" s="1101">
        <v>11173435091.110001</v>
      </c>
      <c r="D12" s="1101">
        <v>16829026212.469999</v>
      </c>
      <c r="E12" s="1101">
        <v>21142042555.149998</v>
      </c>
      <c r="F12" s="1105">
        <v>24324012997.560001</v>
      </c>
      <c r="G12" s="1105">
        <v>27994811074.569996</v>
      </c>
      <c r="H12" s="612">
        <v>33140992709.810001</v>
      </c>
      <c r="I12" s="612">
        <v>39598118002.889999</v>
      </c>
      <c r="J12" s="612">
        <v>42125202769.039993</v>
      </c>
      <c r="K12" s="612">
        <v>45493516598.459999</v>
      </c>
    </row>
    <row r="13" spans="1:11">
      <c r="A13" s="537" t="s">
        <v>621</v>
      </c>
      <c r="B13" s="1102">
        <v>3867584912.5599995</v>
      </c>
      <c r="C13" s="1102">
        <v>6297108427.5900002</v>
      </c>
      <c r="D13" s="1102">
        <v>9482876140.2800007</v>
      </c>
      <c r="E13" s="1102">
        <v>11931439636.939999</v>
      </c>
      <c r="F13" s="1106">
        <v>13411615578.050001</v>
      </c>
      <c r="G13" s="1106">
        <v>15881433544.1</v>
      </c>
      <c r="H13" s="545">
        <v>12978312181.51</v>
      </c>
      <c r="I13" s="545">
        <v>17512427043.029999</v>
      </c>
      <c r="J13" s="545">
        <v>18325972360.5</v>
      </c>
      <c r="K13" s="545">
        <v>19550671327.459999</v>
      </c>
    </row>
    <row r="14" spans="1:11">
      <c r="A14" s="537" t="s">
        <v>622</v>
      </c>
      <c r="B14" s="1102">
        <v>600385354.72000003</v>
      </c>
      <c r="C14" s="1102">
        <v>645381624.87</v>
      </c>
      <c r="D14" s="1102">
        <v>1415559713.27</v>
      </c>
      <c r="E14" s="1102">
        <v>1812170804.1900001</v>
      </c>
      <c r="F14" s="1106">
        <v>1685041452.5</v>
      </c>
      <c r="G14" s="1106">
        <v>1640890680.9099998</v>
      </c>
      <c r="H14" s="545">
        <v>4996807945.5200005</v>
      </c>
      <c r="I14" s="545">
        <v>5721784895.9800005</v>
      </c>
      <c r="J14" s="545">
        <v>4085949217.4799995</v>
      </c>
      <c r="K14" s="545">
        <v>5014053625.9499989</v>
      </c>
    </row>
    <row r="15" spans="1:11">
      <c r="A15" s="537" t="s">
        <v>623</v>
      </c>
      <c r="B15" s="1102">
        <v>3506622645.4699998</v>
      </c>
      <c r="C15" s="1102">
        <v>4230945038.6499996</v>
      </c>
      <c r="D15" s="1102">
        <v>5930590358.9200001</v>
      </c>
      <c r="E15" s="1102">
        <v>7398432114.0200005</v>
      </c>
      <c r="F15" s="1106">
        <v>9227355967.0100002</v>
      </c>
      <c r="G15" s="1106">
        <v>10472486849.559999</v>
      </c>
      <c r="H15" s="545">
        <v>15165872582.780001</v>
      </c>
      <c r="I15" s="545">
        <v>16363906063.879999</v>
      </c>
      <c r="J15" s="545">
        <v>19713281191.059998</v>
      </c>
      <c r="K15" s="545">
        <v>20928791645.049999</v>
      </c>
    </row>
    <row r="16" spans="1:11">
      <c r="A16" s="237" t="s">
        <v>718</v>
      </c>
      <c r="B16" s="1101">
        <v>719692728.05000007</v>
      </c>
      <c r="C16" s="1101">
        <v>879910150.84000015</v>
      </c>
      <c r="D16" s="1101">
        <v>1130757223.5599999</v>
      </c>
      <c r="E16" s="1101">
        <v>1017510576.96</v>
      </c>
      <c r="F16" s="1105">
        <v>1200556876.8700001</v>
      </c>
      <c r="G16" s="1105">
        <v>2165230452.0999999</v>
      </c>
      <c r="H16" s="612">
        <v>1671088856.3900003</v>
      </c>
      <c r="I16" s="612">
        <v>1791941124.5000005</v>
      </c>
      <c r="J16" s="612">
        <v>2156720912.71</v>
      </c>
      <c r="K16" s="612">
        <v>3265306441.3199997</v>
      </c>
    </row>
    <row r="17" spans="1:11" ht="15.75" customHeight="1">
      <c r="A17" s="537" t="s">
        <v>719</v>
      </c>
      <c r="B17" s="1102">
        <v>91258678.479999989</v>
      </c>
      <c r="C17" s="1102">
        <v>39929960.040000007</v>
      </c>
      <c r="D17" s="1102">
        <v>109594883.99000002</v>
      </c>
      <c r="E17" s="1102">
        <v>21635145.509999998</v>
      </c>
      <c r="F17" s="1106">
        <v>155915988.71000001</v>
      </c>
      <c r="G17" s="1106">
        <v>116908285.51999998</v>
      </c>
      <c r="H17" s="545">
        <v>74818875.980000004</v>
      </c>
      <c r="I17" s="545">
        <v>138726473.31</v>
      </c>
      <c r="J17" s="545">
        <v>139380081.69000003</v>
      </c>
      <c r="K17" s="235">
        <v>181796372.34999996</v>
      </c>
    </row>
    <row r="18" spans="1:11">
      <c r="A18" s="537" t="s">
        <v>720</v>
      </c>
      <c r="B18" s="1102">
        <v>574983754.00000012</v>
      </c>
      <c r="C18" s="1102">
        <v>741803361.69000006</v>
      </c>
      <c r="D18" s="1102">
        <v>757920909.07000017</v>
      </c>
      <c r="E18" s="1102">
        <v>845736731.06999993</v>
      </c>
      <c r="F18" s="1106">
        <v>697166773.32999992</v>
      </c>
      <c r="G18" s="1106">
        <v>1713360774.4900005</v>
      </c>
      <c r="H18" s="545">
        <v>1145428139.8800001</v>
      </c>
      <c r="I18" s="545">
        <v>1201932016.5</v>
      </c>
      <c r="J18" s="545">
        <v>1611251820.4800005</v>
      </c>
      <c r="K18" s="235">
        <v>2452305595.2500005</v>
      </c>
    </row>
    <row r="19" spans="1:11">
      <c r="A19" s="537" t="s">
        <v>721</v>
      </c>
      <c r="B19" s="1102">
        <v>53450295.569999993</v>
      </c>
      <c r="C19" s="1102">
        <v>98176829.109999985</v>
      </c>
      <c r="D19" s="1102">
        <v>263241430.49999997</v>
      </c>
      <c r="E19" s="1102">
        <v>150138701.38</v>
      </c>
      <c r="F19" s="1106">
        <v>347474114.82999992</v>
      </c>
      <c r="G19" s="1106">
        <v>334961392.09000003</v>
      </c>
      <c r="H19" s="545">
        <v>450841840.52999997</v>
      </c>
      <c r="I19" s="545">
        <v>451282634.68999994</v>
      </c>
      <c r="J19" s="545">
        <v>406089010.54000002</v>
      </c>
      <c r="K19" s="235">
        <v>631204473.71999991</v>
      </c>
    </row>
    <row r="20" spans="1:11">
      <c r="A20" s="237" t="s">
        <v>722</v>
      </c>
      <c r="B20" s="1101">
        <v>7164436970.8700008</v>
      </c>
      <c r="C20" s="1101">
        <v>7828057844.3999987</v>
      </c>
      <c r="D20" s="1101">
        <v>7890202650.5199995</v>
      </c>
      <c r="E20" s="1101">
        <v>9347611318.0200005</v>
      </c>
      <c r="F20" s="1105">
        <v>10077344103.66</v>
      </c>
      <c r="G20" s="1105">
        <v>10554475370.83</v>
      </c>
      <c r="H20" s="612">
        <v>11278376787.129999</v>
      </c>
      <c r="I20" s="612">
        <v>12447720630.519999</v>
      </c>
      <c r="J20" s="545">
        <v>14273453092.210001</v>
      </c>
      <c r="K20" s="545">
        <v>15842180697.080002</v>
      </c>
    </row>
    <row r="21" spans="1:11">
      <c r="A21" s="537" t="s">
        <v>723</v>
      </c>
      <c r="B21" s="1102">
        <v>6804177529.0700006</v>
      </c>
      <c r="C21" s="1102">
        <v>7233393421.5900002</v>
      </c>
      <c r="D21" s="1102">
        <v>7373440987.0400009</v>
      </c>
      <c r="E21" s="1102">
        <v>8586225174.4012184</v>
      </c>
      <c r="F21" s="1106">
        <v>9268229126.5922413</v>
      </c>
      <c r="G21" s="1106">
        <v>9596835574.5</v>
      </c>
      <c r="H21" s="545">
        <v>9976409645.8699951</v>
      </c>
      <c r="I21" s="545">
        <v>10781753899.400003</v>
      </c>
      <c r="J21" s="545">
        <v>12760361186.83</v>
      </c>
      <c r="K21" s="235">
        <v>14367972806.540001</v>
      </c>
    </row>
    <row r="22" spans="1:11">
      <c r="A22" s="537" t="s">
        <v>357</v>
      </c>
      <c r="B22" s="1102">
        <v>360259441.80000001</v>
      </c>
      <c r="C22" s="1102">
        <v>594546903.58000004</v>
      </c>
      <c r="D22" s="1102">
        <v>516761663.4799999</v>
      </c>
      <c r="E22" s="1102">
        <v>761280558.17212355</v>
      </c>
      <c r="F22" s="1106">
        <v>809114977.06776214</v>
      </c>
      <c r="G22" s="1106">
        <v>957639796.32999992</v>
      </c>
      <c r="H22" s="545">
        <v>1301967141.2600002</v>
      </c>
      <c r="I22" s="545">
        <v>1665966731.1199994</v>
      </c>
      <c r="J22" s="545">
        <v>1513091905.3799999</v>
      </c>
      <c r="K22" s="235">
        <v>1474207890.54</v>
      </c>
    </row>
    <row r="23" spans="1:11">
      <c r="A23" s="237" t="s">
        <v>724</v>
      </c>
      <c r="B23" s="1101">
        <v>686906504.53999996</v>
      </c>
      <c r="C23" s="1101">
        <v>848793858.96000004</v>
      </c>
      <c r="D23" s="1101">
        <v>1081688192.9099998</v>
      </c>
      <c r="E23" s="1101">
        <v>1282352964.29</v>
      </c>
      <c r="F23" s="1105">
        <v>1509951748.1700001</v>
      </c>
      <c r="G23" s="1105">
        <v>1610623553.21</v>
      </c>
      <c r="H23" s="612">
        <v>1599583534.8199999</v>
      </c>
      <c r="I23" s="612">
        <v>1570685194.5799997</v>
      </c>
      <c r="J23" s="612">
        <v>1630809926.2199998</v>
      </c>
      <c r="K23" s="612">
        <v>2058457109.1299999</v>
      </c>
    </row>
    <row r="24" spans="1:11">
      <c r="A24" s="237" t="s">
        <v>725</v>
      </c>
      <c r="B24" s="1101">
        <v>1093665917.3900003</v>
      </c>
      <c r="C24" s="1101">
        <v>957550614.5</v>
      </c>
      <c r="D24" s="1101">
        <v>1181827745.25</v>
      </c>
      <c r="E24" s="1101">
        <v>1442245306.3800001</v>
      </c>
      <c r="F24" s="1105">
        <v>1780752485.4699998</v>
      </c>
      <c r="G24" s="1105">
        <v>2468163624.75</v>
      </c>
      <c r="H24" s="612">
        <v>2514780669.7199998</v>
      </c>
      <c r="I24" s="612">
        <v>2491432228.0200009</v>
      </c>
      <c r="J24" s="612">
        <v>2472207318.3499994</v>
      </c>
      <c r="K24" s="612">
        <v>2929107239.4100008</v>
      </c>
    </row>
    <row r="25" spans="1:11">
      <c r="A25" s="237" t="s">
        <v>612</v>
      </c>
      <c r="B25" s="1101">
        <v>3441639550.3400002</v>
      </c>
      <c r="C25" s="1101">
        <v>4382711901.5200005</v>
      </c>
      <c r="D25" s="1101">
        <v>4642958114.0100012</v>
      </c>
      <c r="E25" s="1101">
        <v>5195738520.2299995</v>
      </c>
      <c r="F25" s="1105">
        <v>5906190008.0500011</v>
      </c>
      <c r="G25" s="1105">
        <v>6779668017.4899988</v>
      </c>
      <c r="H25" s="612">
        <v>6884348487.8300009</v>
      </c>
      <c r="I25" s="612">
        <v>6823233084.8399982</v>
      </c>
      <c r="J25" s="612">
        <v>7295498632.8899975</v>
      </c>
      <c r="K25" s="612">
        <v>8111122369.000001</v>
      </c>
    </row>
    <row r="26" spans="1:11">
      <c r="A26" s="537" t="s">
        <v>613</v>
      </c>
      <c r="B26" s="1102">
        <v>994871539.54000008</v>
      </c>
      <c r="C26" s="1102">
        <v>1565976393.1699998</v>
      </c>
      <c r="D26" s="1102">
        <v>1711792759.9199998</v>
      </c>
      <c r="E26" s="1102">
        <v>2074381477.1056077</v>
      </c>
      <c r="F26" s="1106">
        <v>2442640252.6600003</v>
      </c>
      <c r="G26" s="1106">
        <v>2527605823.25</v>
      </c>
      <c r="H26" s="545">
        <v>2531524056.3299999</v>
      </c>
      <c r="I26" s="545">
        <v>2514774730.9199996</v>
      </c>
      <c r="J26" s="545">
        <v>2651247086.0699997</v>
      </c>
      <c r="K26" s="235">
        <v>2817086528.0800004</v>
      </c>
    </row>
    <row r="27" spans="1:11">
      <c r="A27" s="537" t="s">
        <v>726</v>
      </c>
      <c r="B27" s="1102">
        <v>1108463971.8200002</v>
      </c>
      <c r="C27" s="1102">
        <v>1427400541.4399998</v>
      </c>
      <c r="D27" s="1102">
        <v>1814900142.0199997</v>
      </c>
      <c r="E27" s="1102">
        <v>1895754188.6908088</v>
      </c>
      <c r="F27" s="1106">
        <v>2074055691.6300001</v>
      </c>
      <c r="G27" s="1106">
        <v>2290186135.8200006</v>
      </c>
      <c r="H27" s="545">
        <v>2418411980.29</v>
      </c>
      <c r="I27" s="545">
        <v>2670362369.1399999</v>
      </c>
      <c r="J27" s="545">
        <v>2915627105.8700004</v>
      </c>
      <c r="K27" s="235">
        <v>3324822242.8200002</v>
      </c>
    </row>
    <row r="28" spans="1:11">
      <c r="A28" s="537" t="s">
        <v>727</v>
      </c>
      <c r="B28" s="1102">
        <v>65790573.889999993</v>
      </c>
      <c r="C28" s="1102">
        <v>93301040.859999999</v>
      </c>
      <c r="D28" s="1102">
        <v>101141695.73999998</v>
      </c>
      <c r="E28" s="1102">
        <v>76668988.193788826</v>
      </c>
      <c r="F28" s="1106">
        <v>108909444.77999999</v>
      </c>
      <c r="G28" s="1106">
        <v>201217926.68000004</v>
      </c>
      <c r="H28" s="545">
        <v>210729152.79000002</v>
      </c>
      <c r="I28" s="545">
        <v>282998824.00999999</v>
      </c>
      <c r="J28" s="545">
        <v>267975595.86999997</v>
      </c>
      <c r="K28" s="235">
        <v>371446151.07000005</v>
      </c>
    </row>
    <row r="29" spans="1:11">
      <c r="A29" s="537" t="s">
        <v>728</v>
      </c>
      <c r="B29" s="1102">
        <v>385131828.08999997</v>
      </c>
      <c r="C29" s="1102">
        <v>505045005.61000007</v>
      </c>
      <c r="D29" s="1102">
        <v>398524800.30000001</v>
      </c>
      <c r="E29" s="1102">
        <v>488841224.99305999</v>
      </c>
      <c r="F29" s="1106">
        <v>596363190.61000001</v>
      </c>
      <c r="G29" s="1106">
        <v>743182235.77999997</v>
      </c>
      <c r="H29" s="545">
        <v>788624613.74000001</v>
      </c>
      <c r="I29" s="545">
        <v>732732601.15999997</v>
      </c>
      <c r="J29" s="545">
        <v>854484419.48000002</v>
      </c>
      <c r="K29" s="235">
        <v>904477515.27999997</v>
      </c>
    </row>
    <row r="30" spans="1:11">
      <c r="A30" s="537" t="s">
        <v>619</v>
      </c>
      <c r="B30" s="1102">
        <v>887381637</v>
      </c>
      <c r="C30" s="1102">
        <v>790988920.44000006</v>
      </c>
      <c r="D30" s="1102">
        <v>616598716.02999997</v>
      </c>
      <c r="E30" s="1102">
        <v>660092642.24673474</v>
      </c>
      <c r="F30" s="1106">
        <v>684221428.37</v>
      </c>
      <c r="G30" s="1106">
        <v>1017475895.96</v>
      </c>
      <c r="H30" s="545">
        <v>935058684.67999995</v>
      </c>
      <c r="I30" s="545">
        <v>622364559.61000001</v>
      </c>
      <c r="J30" s="545">
        <v>606164425.5999999</v>
      </c>
      <c r="K30" s="235">
        <v>693289931.74999988</v>
      </c>
    </row>
    <row r="31" spans="1:11">
      <c r="A31" s="237" t="s">
        <v>624</v>
      </c>
      <c r="B31" s="1101">
        <v>950649237.84000027</v>
      </c>
      <c r="C31" s="1101">
        <v>1760134893.3500004</v>
      </c>
      <c r="D31" s="1101">
        <v>1990001154.5900004</v>
      </c>
      <c r="E31" s="1101">
        <v>1436566194.96</v>
      </c>
      <c r="F31" s="1105">
        <v>2267459802.4600005</v>
      </c>
      <c r="G31" s="1105">
        <v>3638169946.1599994</v>
      </c>
      <c r="H31" s="612">
        <v>4386415034.8199997</v>
      </c>
      <c r="I31" s="612">
        <v>4991519427.1499996</v>
      </c>
      <c r="J31" s="612">
        <v>4388431649.2999992</v>
      </c>
      <c r="K31" s="612">
        <v>5053878979.8900013</v>
      </c>
    </row>
    <row r="32" spans="1:11">
      <c r="A32" s="537" t="s">
        <v>729</v>
      </c>
      <c r="B32" s="1102">
        <v>451463296.35630733</v>
      </c>
      <c r="C32" s="1102">
        <v>406459686.71950936</v>
      </c>
      <c r="D32" s="1102">
        <v>584330563.87308562</v>
      </c>
      <c r="E32" s="1102">
        <v>533670029.75356239</v>
      </c>
      <c r="F32" s="1106">
        <v>701880832.12999988</v>
      </c>
      <c r="G32" s="1106">
        <v>871765528.14999986</v>
      </c>
      <c r="H32" s="545">
        <v>863200009.01999998</v>
      </c>
      <c r="I32" s="545">
        <v>1017711207.7599999</v>
      </c>
      <c r="J32" s="545">
        <v>1240007521.29</v>
      </c>
      <c r="K32" s="235">
        <v>1169057174.98</v>
      </c>
    </row>
    <row r="33" spans="1:11">
      <c r="A33" s="537" t="s">
        <v>624</v>
      </c>
      <c r="B33" s="1102">
        <v>499842396.25369263</v>
      </c>
      <c r="C33" s="1102">
        <v>1355132599.2704909</v>
      </c>
      <c r="D33" s="1102">
        <v>1405670590.7269149</v>
      </c>
      <c r="E33" s="1102">
        <v>902682571.0112865</v>
      </c>
      <c r="F33" s="1106">
        <v>1565578970.3299999</v>
      </c>
      <c r="G33" s="1106">
        <v>2766404418.0100002</v>
      </c>
      <c r="H33" s="545">
        <v>3523215025.7999997</v>
      </c>
      <c r="I33" s="545">
        <v>3973808219.3900003</v>
      </c>
      <c r="J33" s="545">
        <v>3148424128.0100002</v>
      </c>
      <c r="K33" s="235">
        <v>3884821804.9100008</v>
      </c>
    </row>
    <row r="34" spans="1:11">
      <c r="A34" s="237" t="s">
        <v>730</v>
      </c>
      <c r="B34" s="1101">
        <v>936605304.31000006</v>
      </c>
      <c r="C34" s="1101">
        <v>1241334206.5800002</v>
      </c>
      <c r="D34" s="1101">
        <v>1514254051.73</v>
      </c>
      <c r="E34" s="1101">
        <v>1625422283.03</v>
      </c>
      <c r="F34" s="1105">
        <v>1853898966.5799999</v>
      </c>
      <c r="G34" s="1105">
        <v>2117137242.1000004</v>
      </c>
      <c r="H34" s="612">
        <v>2287683434.2499995</v>
      </c>
      <c r="I34" s="612">
        <v>2579008137.1500001</v>
      </c>
      <c r="J34" s="612">
        <v>2752370186.6599998</v>
      </c>
      <c r="K34" s="612">
        <v>3169378106.0299993</v>
      </c>
    </row>
    <row r="35" spans="1:11">
      <c r="A35" s="537" t="s">
        <v>731</v>
      </c>
      <c r="B35" s="1102">
        <v>249614847.02999997</v>
      </c>
      <c r="C35" s="1102">
        <v>295573123.45999992</v>
      </c>
      <c r="D35" s="1102">
        <v>285829553.61000001</v>
      </c>
      <c r="E35" s="1102">
        <v>336108478.26999998</v>
      </c>
      <c r="F35" s="1106">
        <v>419075250.54000008</v>
      </c>
      <c r="G35" s="1106">
        <v>486467353.61000001</v>
      </c>
      <c r="H35" s="545">
        <v>498849066.60999995</v>
      </c>
      <c r="I35" s="545">
        <v>566135960.28000009</v>
      </c>
      <c r="J35" s="545">
        <v>594092825.85000002</v>
      </c>
      <c r="K35" s="235">
        <v>681670078.97000003</v>
      </c>
    </row>
    <row r="36" spans="1:11">
      <c r="A36" s="537" t="s">
        <v>732</v>
      </c>
      <c r="B36" s="1102">
        <v>658496110.01000011</v>
      </c>
      <c r="C36" s="1102">
        <v>898534247.33999991</v>
      </c>
      <c r="D36" s="1102">
        <v>1171890148.24</v>
      </c>
      <c r="E36" s="1102">
        <v>1217079784.4400001</v>
      </c>
      <c r="F36" s="1106">
        <v>1380651079.9699998</v>
      </c>
      <c r="G36" s="1106">
        <v>1501898918.5200002</v>
      </c>
      <c r="H36" s="545">
        <v>1622310949.5899999</v>
      </c>
      <c r="I36" s="545">
        <v>1788422495.1899998</v>
      </c>
      <c r="J36" s="545">
        <v>1888009870.6899998</v>
      </c>
      <c r="K36" s="235">
        <v>2213939064.1099997</v>
      </c>
    </row>
    <row r="37" spans="1:11">
      <c r="A37" s="537" t="s">
        <v>733</v>
      </c>
      <c r="B37" s="1102">
        <v>25580680.569999997</v>
      </c>
      <c r="C37" s="1102">
        <v>39720664.449999996</v>
      </c>
      <c r="D37" s="1102">
        <v>44955257.859999992</v>
      </c>
      <c r="E37" s="1102">
        <v>54336075.249999993</v>
      </c>
      <c r="F37" s="1106">
        <v>48486403.660000011</v>
      </c>
      <c r="G37" s="1106">
        <v>99691694.559999973</v>
      </c>
      <c r="H37" s="545">
        <v>137155815.18000007</v>
      </c>
      <c r="I37" s="545">
        <v>163472109.65000001</v>
      </c>
      <c r="J37" s="545">
        <v>166079417.78999996</v>
      </c>
      <c r="K37" s="235">
        <v>190982454.78999996</v>
      </c>
    </row>
    <row r="38" spans="1:11">
      <c r="A38" s="537" t="s">
        <v>676</v>
      </c>
      <c r="B38" s="1102">
        <v>2761174.7</v>
      </c>
      <c r="C38" s="1102">
        <v>3302337</v>
      </c>
      <c r="D38" s="1102">
        <v>8145759</v>
      </c>
      <c r="E38" s="1102">
        <v>17262945.07</v>
      </c>
      <c r="F38" s="1692">
        <v>0</v>
      </c>
      <c r="G38" s="1692">
        <v>0</v>
      </c>
      <c r="H38" s="545">
        <v>2249703.39</v>
      </c>
      <c r="I38" s="1731">
        <v>0</v>
      </c>
      <c r="J38" s="545">
        <v>386272</v>
      </c>
      <c r="K38" s="1731">
        <v>0</v>
      </c>
    </row>
    <row r="39" spans="1:11">
      <c r="A39" s="537" t="s">
        <v>634</v>
      </c>
      <c r="B39" s="1102">
        <v>152492</v>
      </c>
      <c r="C39" s="1102">
        <v>4203834.33</v>
      </c>
      <c r="D39" s="1102">
        <v>3433333.02</v>
      </c>
      <c r="E39" s="1102">
        <v>0</v>
      </c>
      <c r="F39" s="1106">
        <v>5686232.4100000001</v>
      </c>
      <c r="G39" s="1106">
        <v>29079275.41</v>
      </c>
      <c r="H39" s="545">
        <v>27117899.48</v>
      </c>
      <c r="I39" s="545">
        <v>60977572.030000001</v>
      </c>
      <c r="J39" s="545">
        <v>70655613.329999998</v>
      </c>
      <c r="K39" s="235">
        <v>82786508.159999996</v>
      </c>
    </row>
    <row r="40" spans="1:11">
      <c r="A40" s="237" t="s">
        <v>635</v>
      </c>
      <c r="B40" s="1101">
        <v>21066995591.710003</v>
      </c>
      <c r="C40" s="1101">
        <v>26581108549.23</v>
      </c>
      <c r="D40" s="1101">
        <v>33209806796.469982</v>
      </c>
      <c r="E40" s="1101">
        <v>39229156059.459999</v>
      </c>
      <c r="F40" s="1105">
        <v>45212369055.660011</v>
      </c>
      <c r="G40" s="1105">
        <v>53094004797.010017</v>
      </c>
      <c r="H40" s="612">
        <v>59187743470.490013</v>
      </c>
      <c r="I40" s="612">
        <v>67135621555.349991</v>
      </c>
      <c r="J40" s="612">
        <v>71589954114.059998</v>
      </c>
      <c r="K40" s="612">
        <v>79584191328.259995</v>
      </c>
    </row>
    <row r="41" spans="1:11">
      <c r="A41" s="237" t="s">
        <v>734</v>
      </c>
      <c r="B41" s="1101">
        <v>7353722894.1100006</v>
      </c>
      <c r="C41" s="1101">
        <v>8398968127.1899996</v>
      </c>
      <c r="D41" s="1101">
        <v>12187741546.700001</v>
      </c>
      <c r="E41" s="1101">
        <v>14191498374.68</v>
      </c>
      <c r="F41" s="1105">
        <v>16976857368.059999</v>
      </c>
      <c r="G41" s="1105">
        <v>18962979245.080002</v>
      </c>
      <c r="H41" s="612">
        <v>20645469344.189999</v>
      </c>
      <c r="I41" s="612">
        <v>23102125269.960003</v>
      </c>
      <c r="J41" s="612">
        <v>25382900056.650002</v>
      </c>
      <c r="K41" s="612">
        <v>29167632396.68</v>
      </c>
    </row>
    <row r="42" spans="1:11">
      <c r="A42" s="537" t="s">
        <v>735</v>
      </c>
      <c r="B42" s="1102">
        <v>1823461203.4099998</v>
      </c>
      <c r="C42" s="1102">
        <v>2087620381.6199999</v>
      </c>
      <c r="D42" s="1102">
        <v>2052906877.1600001</v>
      </c>
      <c r="E42" s="1102">
        <v>2136888818.6599998</v>
      </c>
      <c r="F42" s="1106">
        <v>1909282629.0599999</v>
      </c>
      <c r="G42" s="1106">
        <v>2207359292.0299997</v>
      </c>
      <c r="H42" s="545">
        <v>2245192712.2699995</v>
      </c>
      <c r="I42" s="545">
        <v>2585807281.5299997</v>
      </c>
      <c r="J42" s="545">
        <v>2468239847.3899999</v>
      </c>
      <c r="K42" s="235">
        <v>3274277082.8400002</v>
      </c>
    </row>
    <row r="43" spans="1:11">
      <c r="A43" s="537" t="s">
        <v>736</v>
      </c>
      <c r="B43" s="1102">
        <v>2666840313.3999996</v>
      </c>
      <c r="C43" s="1102">
        <v>2822961763.8600001</v>
      </c>
      <c r="D43" s="1102">
        <v>3160467037.2500005</v>
      </c>
      <c r="E43" s="1102">
        <v>3700340522.7000003</v>
      </c>
      <c r="F43" s="1106">
        <v>4644435276.1999989</v>
      </c>
      <c r="G43" s="1106">
        <v>4652453176.7399998</v>
      </c>
      <c r="H43" s="545">
        <v>5170339271.6300001</v>
      </c>
      <c r="I43" s="545">
        <v>5700472454.4400005</v>
      </c>
      <c r="J43" s="545">
        <v>6469901652.5699987</v>
      </c>
      <c r="K43" s="235">
        <v>7556688460.2599993</v>
      </c>
    </row>
    <row r="44" spans="1:11">
      <c r="A44" s="537" t="s">
        <v>737</v>
      </c>
      <c r="B44" s="1102">
        <v>2863421377.3000002</v>
      </c>
      <c r="C44" s="1102">
        <v>3488385981.71</v>
      </c>
      <c r="D44" s="1102">
        <v>6974367632.2900009</v>
      </c>
      <c r="E44" s="1102">
        <v>8354269033.3199997</v>
      </c>
      <c r="F44" s="1106">
        <v>10423139462.800001</v>
      </c>
      <c r="G44" s="1106">
        <v>12103166776.309999</v>
      </c>
      <c r="H44" s="545">
        <v>13229937360.289999</v>
      </c>
      <c r="I44" s="545">
        <v>14815845533.99</v>
      </c>
      <c r="J44" s="545">
        <v>16444758556.690001</v>
      </c>
      <c r="K44" s="235">
        <v>18336666853.580002</v>
      </c>
    </row>
    <row r="45" spans="1:11">
      <c r="A45" s="237" t="s">
        <v>738</v>
      </c>
      <c r="B45" s="1101">
        <v>1993779268.8700001</v>
      </c>
      <c r="C45" s="1101">
        <v>2822164677.3799996</v>
      </c>
      <c r="D45" s="1101">
        <v>2983910248.6799998</v>
      </c>
      <c r="E45" s="1101">
        <v>4056191505.1199999</v>
      </c>
      <c r="F45" s="1105">
        <v>3374778526.1600003</v>
      </c>
      <c r="G45" s="1105">
        <v>4179759093.5100002</v>
      </c>
      <c r="H45" s="612">
        <v>3801794848.6100001</v>
      </c>
      <c r="I45" s="612">
        <v>4589726408.1099997</v>
      </c>
      <c r="J45" s="612">
        <v>4329059201.0199995</v>
      </c>
      <c r="K45" s="612">
        <v>5217561023.4299994</v>
      </c>
    </row>
    <row r="46" spans="1:11">
      <c r="A46" s="237" t="s">
        <v>739</v>
      </c>
      <c r="B46" s="1101">
        <v>137963100.31999999</v>
      </c>
      <c r="C46" s="1101">
        <v>181635605.22</v>
      </c>
      <c r="D46" s="1101">
        <v>214735601.89999998</v>
      </c>
      <c r="E46" s="1102">
        <v>244791414.14999998</v>
      </c>
      <c r="F46" s="1105">
        <v>289074945.62000006</v>
      </c>
      <c r="G46" s="1105">
        <v>308296337.87</v>
      </c>
      <c r="H46" s="612">
        <v>352494489.34000003</v>
      </c>
      <c r="I46" s="612">
        <v>424458230.75999993</v>
      </c>
      <c r="J46" s="612">
        <v>370814612.80000001</v>
      </c>
      <c r="K46" s="612">
        <v>860419601.42000008</v>
      </c>
    </row>
    <row r="47" spans="1:11">
      <c r="A47" s="537" t="s">
        <v>740</v>
      </c>
      <c r="B47" s="1102">
        <v>137963100.31999999</v>
      </c>
      <c r="C47" s="1102">
        <v>181635605.22</v>
      </c>
      <c r="D47" s="1102">
        <v>214735601.89999998</v>
      </c>
      <c r="E47" s="1102">
        <v>244791414.14999998</v>
      </c>
      <c r="F47" s="1106">
        <v>289074945.62000006</v>
      </c>
      <c r="G47" s="1106">
        <v>308296337.87</v>
      </c>
      <c r="H47" s="545">
        <v>352494489.34000003</v>
      </c>
      <c r="I47" s="545">
        <v>424458230.75999993</v>
      </c>
      <c r="J47" s="545">
        <v>516175295.16000003</v>
      </c>
      <c r="K47" s="1799">
        <v>860419601.42000008</v>
      </c>
    </row>
    <row r="48" spans="1:11">
      <c r="A48" s="237" t="s">
        <v>741</v>
      </c>
      <c r="B48" s="1101">
        <v>984377434.58000016</v>
      </c>
      <c r="C48" s="1101">
        <v>2112578164.4400001</v>
      </c>
      <c r="D48" s="1101">
        <v>2402365371.4199996</v>
      </c>
      <c r="E48" s="1101">
        <v>2432805428.02</v>
      </c>
      <c r="F48" s="1105">
        <v>2771796393.4300003</v>
      </c>
      <c r="G48" s="1105">
        <v>2659628211.3899999</v>
      </c>
      <c r="H48" s="612">
        <v>6028971419.4300003</v>
      </c>
      <c r="I48" s="612">
        <v>7614773715.6300001</v>
      </c>
      <c r="J48" s="612">
        <v>6925776825.3300009</v>
      </c>
      <c r="K48" s="612">
        <v>6451179731.6800013</v>
      </c>
    </row>
    <row r="49" spans="1:11">
      <c r="A49" s="537" t="s">
        <v>691</v>
      </c>
      <c r="B49" s="1692">
        <v>0</v>
      </c>
      <c r="C49" s="1692">
        <v>0</v>
      </c>
      <c r="D49" s="1692">
        <v>0</v>
      </c>
      <c r="E49" s="1692">
        <v>0</v>
      </c>
      <c r="F49" s="1106">
        <v>1946007890.4900002</v>
      </c>
      <c r="G49" s="1106">
        <v>2015612526.6600001</v>
      </c>
      <c r="H49" s="545">
        <v>4044303104.5900002</v>
      </c>
      <c r="I49" s="545">
        <v>5518052481.9000006</v>
      </c>
      <c r="J49" s="545">
        <v>4689986662.3000002</v>
      </c>
      <c r="K49" s="235">
        <v>3817290722.1900001</v>
      </c>
    </row>
    <row r="50" spans="1:11">
      <c r="A50" s="537" t="s">
        <v>692</v>
      </c>
      <c r="B50" s="1692">
        <v>0</v>
      </c>
      <c r="C50" s="1692">
        <v>0</v>
      </c>
      <c r="D50" s="1692">
        <v>0</v>
      </c>
      <c r="E50" s="1692">
        <v>0</v>
      </c>
      <c r="F50" s="1106">
        <v>138185367</v>
      </c>
      <c r="G50" s="1106">
        <v>208532441</v>
      </c>
      <c r="H50" s="545">
        <v>221781500</v>
      </c>
      <c r="I50" s="545">
        <v>182217600</v>
      </c>
      <c r="J50" s="545">
        <v>199300846</v>
      </c>
      <c r="K50" s="235">
        <v>196871857</v>
      </c>
    </row>
    <row r="51" spans="1:11">
      <c r="A51" s="537" t="s">
        <v>742</v>
      </c>
      <c r="B51" s="1692">
        <v>0</v>
      </c>
      <c r="C51" s="1692">
        <v>0</v>
      </c>
      <c r="D51" s="1692">
        <v>0</v>
      </c>
      <c r="E51" s="1692">
        <v>0</v>
      </c>
      <c r="F51" s="1106">
        <v>507100312.94000006</v>
      </c>
      <c r="G51" s="1106">
        <v>426938916.73000002</v>
      </c>
      <c r="H51" s="545">
        <v>281179212.84000003</v>
      </c>
      <c r="I51" s="545">
        <v>300085972.78000003</v>
      </c>
      <c r="J51" s="545">
        <v>351773206.41000003</v>
      </c>
      <c r="K51" s="235">
        <v>436668663.56999993</v>
      </c>
    </row>
    <row r="52" spans="1:11">
      <c r="A52" s="537" t="s">
        <v>743</v>
      </c>
      <c r="B52" s="1692">
        <v>0</v>
      </c>
      <c r="C52" s="1692">
        <v>0</v>
      </c>
      <c r="D52" s="1692">
        <v>0</v>
      </c>
      <c r="E52" s="1692">
        <v>0</v>
      </c>
      <c r="F52" s="1106">
        <v>180502823</v>
      </c>
      <c r="G52" s="1106">
        <v>8544327</v>
      </c>
      <c r="H52" s="545">
        <v>1481707602</v>
      </c>
      <c r="I52" s="545">
        <v>1614417660.95</v>
      </c>
      <c r="J52" s="545">
        <v>1684716110.6199999</v>
      </c>
      <c r="K52" s="235">
        <v>2000348488.9200001</v>
      </c>
    </row>
    <row r="53" spans="1:11">
      <c r="A53" s="237" t="s">
        <v>744</v>
      </c>
      <c r="B53" s="1101">
        <v>928337092.1400001</v>
      </c>
      <c r="C53" s="1101">
        <v>1128522923.9200001</v>
      </c>
      <c r="D53" s="1101">
        <v>1215904188.8800004</v>
      </c>
      <c r="E53" s="1101">
        <v>1343153819.5899999</v>
      </c>
      <c r="F53" s="1105">
        <v>1559319924.78</v>
      </c>
      <c r="G53" s="1105">
        <v>2053983322.54</v>
      </c>
      <c r="H53" s="612">
        <v>2101842077.22</v>
      </c>
      <c r="I53" s="612">
        <v>2465675199.5699997</v>
      </c>
      <c r="J53" s="612">
        <v>2513295835.0699997</v>
      </c>
      <c r="K53" s="612">
        <v>3146128217.3300004</v>
      </c>
    </row>
    <row r="54" spans="1:11">
      <c r="A54" s="237" t="s">
        <v>745</v>
      </c>
      <c r="B54" s="1101">
        <v>428856998.95999998</v>
      </c>
      <c r="C54" s="1101">
        <v>225460183.46000001</v>
      </c>
      <c r="D54" s="1101">
        <v>311778793.99000001</v>
      </c>
      <c r="E54" s="1101">
        <v>446282000.56999999</v>
      </c>
      <c r="F54" s="1105">
        <v>655831187.98999977</v>
      </c>
      <c r="G54" s="1105">
        <v>629449037.75</v>
      </c>
      <c r="H54" s="612">
        <v>816235386.82000005</v>
      </c>
      <c r="I54" s="612">
        <v>832266722.74000001</v>
      </c>
      <c r="J54" s="612">
        <v>1250582080.24</v>
      </c>
      <c r="K54" s="612">
        <v>1436915938.27</v>
      </c>
    </row>
    <row r="55" spans="1:11">
      <c r="A55" s="237" t="s">
        <v>648</v>
      </c>
      <c r="B55" s="1101">
        <v>2270612106.4299998</v>
      </c>
      <c r="C55" s="1101">
        <v>2599771020.5499997</v>
      </c>
      <c r="D55" s="1101">
        <v>2798896613.4099998</v>
      </c>
      <c r="E55" s="1101">
        <v>3916619771.4900002</v>
      </c>
      <c r="F55" s="1105">
        <v>5563897370.9800005</v>
      </c>
      <c r="G55" s="1105">
        <v>6320979949.4000006</v>
      </c>
      <c r="H55" s="612">
        <v>6071352637.2400007</v>
      </c>
      <c r="I55" s="612">
        <v>6958514301.5699987</v>
      </c>
      <c r="J55" s="612">
        <v>7655164032.3400011</v>
      </c>
      <c r="K55" s="612">
        <v>8670512666.2600021</v>
      </c>
    </row>
    <row r="56" spans="1:11">
      <c r="A56" s="237" t="s">
        <v>649</v>
      </c>
      <c r="B56" s="1101">
        <v>6988015051.7400007</v>
      </c>
      <c r="C56" s="1101">
        <v>9120845326.6099968</v>
      </c>
      <c r="D56" s="1101">
        <v>11116866214.649998</v>
      </c>
      <c r="E56" s="1101">
        <v>12408641672.66</v>
      </c>
      <c r="F56" s="1105">
        <v>13632693175.549995</v>
      </c>
      <c r="G56" s="1105">
        <v>17980054313.599998</v>
      </c>
      <c r="H56" s="612">
        <v>19382196904.269997</v>
      </c>
      <c r="I56" s="612">
        <v>21171525104.650002</v>
      </c>
      <c r="J56" s="612">
        <v>22605789979.930004</v>
      </c>
      <c r="K56" s="612">
        <v>25460119695.630005</v>
      </c>
    </row>
    <row r="57" spans="1:11">
      <c r="A57" s="537" t="s">
        <v>746</v>
      </c>
      <c r="B57" s="1102">
        <v>3323025390.4000001</v>
      </c>
      <c r="C57" s="1102">
        <v>3682789396.9899998</v>
      </c>
      <c r="D57" s="1102">
        <v>5105887058.9899998</v>
      </c>
      <c r="E57" s="1102">
        <v>6207724811.2406836</v>
      </c>
      <c r="F57" s="1106">
        <v>6943363543</v>
      </c>
      <c r="G57" s="1106">
        <v>10229842119.25</v>
      </c>
      <c r="H57" s="545">
        <v>10407305372</v>
      </c>
      <c r="I57" s="545">
        <v>11420031580.619999</v>
      </c>
      <c r="J57" s="545">
        <v>12335617763.369999</v>
      </c>
      <c r="K57" s="235">
        <v>13498113226.77</v>
      </c>
    </row>
    <row r="58" spans="1:11">
      <c r="A58" s="537" t="s">
        <v>651</v>
      </c>
      <c r="B58" s="1102">
        <v>838567011.96999991</v>
      </c>
      <c r="C58" s="1102">
        <v>1296592467.3599999</v>
      </c>
      <c r="D58" s="1102">
        <v>1496766548.23</v>
      </c>
      <c r="E58" s="1102">
        <v>1785716466.1599288</v>
      </c>
      <c r="F58" s="1106">
        <v>1869895323.9800003</v>
      </c>
      <c r="G58" s="1106">
        <v>1764813788.9000003</v>
      </c>
      <c r="H58" s="545">
        <v>1939854857.3999999</v>
      </c>
      <c r="I58" s="545">
        <v>2142543539.95</v>
      </c>
      <c r="J58" s="545">
        <v>2320080367.7799993</v>
      </c>
      <c r="K58" s="235">
        <v>2659303065.8699999</v>
      </c>
    </row>
    <row r="59" spans="1:11">
      <c r="A59" s="537" t="s">
        <v>747</v>
      </c>
      <c r="B59" s="1102">
        <v>959687417.01999998</v>
      </c>
      <c r="C59" s="1102">
        <v>1136637414.4400001</v>
      </c>
      <c r="D59" s="1102">
        <v>1112359676.23</v>
      </c>
      <c r="E59" s="1102">
        <v>979353571.16274738</v>
      </c>
      <c r="F59" s="1106">
        <v>1136341052.6599998</v>
      </c>
      <c r="G59" s="1106">
        <v>1590468262.3600001</v>
      </c>
      <c r="H59" s="545">
        <v>1298039085.2099998</v>
      </c>
      <c r="I59" s="545">
        <v>1107130891.4499998</v>
      </c>
      <c r="J59" s="545">
        <v>1152596276.4400001</v>
      </c>
      <c r="K59" s="235">
        <v>1173821595.96</v>
      </c>
    </row>
    <row r="60" spans="1:11">
      <c r="A60" s="537" t="s">
        <v>748</v>
      </c>
      <c r="B60" s="1102">
        <v>353180378.50999999</v>
      </c>
      <c r="C60" s="1102">
        <v>1495132828.9400003</v>
      </c>
      <c r="D60" s="1102">
        <v>1489166859.23</v>
      </c>
      <c r="E60" s="1102">
        <v>1675123931.0680506</v>
      </c>
      <c r="F60" s="1106">
        <v>1272997444.45</v>
      </c>
      <c r="G60" s="1106">
        <v>2067660937.5100005</v>
      </c>
      <c r="H60" s="545">
        <v>2768068536.8299999</v>
      </c>
      <c r="I60" s="545">
        <v>3223606326.8699994</v>
      </c>
      <c r="J60" s="545">
        <v>3144283408.7899995</v>
      </c>
      <c r="K60" s="235">
        <v>3556547043.8699999</v>
      </c>
    </row>
    <row r="61" spans="1:11">
      <c r="A61" s="537" t="s">
        <v>707</v>
      </c>
      <c r="B61" s="1102">
        <v>1513554853.8399997</v>
      </c>
      <c r="C61" s="1102">
        <v>1509693218.8799999</v>
      </c>
      <c r="D61" s="1102">
        <v>1912686071.9700003</v>
      </c>
      <c r="E61" s="1102">
        <v>1760722893.028589</v>
      </c>
      <c r="F61" s="1106">
        <v>2410095811.4599991</v>
      </c>
      <c r="G61" s="1106">
        <v>2327269205.5799994</v>
      </c>
      <c r="H61" s="545">
        <v>2968929052.8299999</v>
      </c>
      <c r="I61" s="545">
        <v>3278212765.7600012</v>
      </c>
      <c r="J61" s="545">
        <v>3653212163.5499997</v>
      </c>
      <c r="K61" s="235">
        <v>4572334763.1600008</v>
      </c>
    </row>
    <row r="62" spans="1:11" ht="15.75" thickBot="1">
      <c r="A62" s="241" t="s">
        <v>749</v>
      </c>
      <c r="B62" s="1107">
        <v>21085769773.150002</v>
      </c>
      <c r="C62" s="1107">
        <v>26589946028.77</v>
      </c>
      <c r="D62" s="1107">
        <v>33232198579.62999</v>
      </c>
      <c r="E62" s="1101">
        <v>39039983985.279999</v>
      </c>
      <c r="F62" s="1108">
        <v>44824248892.570007</v>
      </c>
      <c r="G62" s="1108">
        <v>53095129511.140015</v>
      </c>
      <c r="H62" s="612">
        <v>59200357107.120003</v>
      </c>
      <c r="I62" s="612">
        <v>67159064952.98999</v>
      </c>
      <c r="J62" s="612">
        <v>71033382623.380005</v>
      </c>
      <c r="K62" s="612">
        <v>80410369267.699982</v>
      </c>
    </row>
    <row r="63" spans="1:11" ht="15" customHeight="1" thickTop="1" thickBot="1">
      <c r="A63" s="428" t="s">
        <v>75</v>
      </c>
      <c r="B63" s="1643">
        <v>182</v>
      </c>
      <c r="C63" s="1643">
        <v>184</v>
      </c>
      <c r="D63" s="1643">
        <v>162</v>
      </c>
      <c r="E63" s="1643">
        <v>104</v>
      </c>
      <c r="F63" s="1643">
        <v>99</v>
      </c>
      <c r="G63" s="1643">
        <v>101</v>
      </c>
      <c r="H63" s="1643">
        <v>93</v>
      </c>
      <c r="I63" s="1643">
        <v>99</v>
      </c>
      <c r="J63" s="1643">
        <v>103</v>
      </c>
      <c r="K63" s="1643">
        <v>101</v>
      </c>
    </row>
    <row r="64" spans="1:11" ht="16.5" thickTop="1">
      <c r="A64" s="7" t="s">
        <v>1894</v>
      </c>
      <c r="B64" s="176"/>
      <c r="C64" s="176"/>
      <c r="D64" s="176"/>
      <c r="E64" s="174"/>
    </row>
    <row r="65" spans="1:5">
      <c r="A65" s="1498" t="s">
        <v>1971</v>
      </c>
      <c r="B65" s="176"/>
      <c r="C65" s="176"/>
      <c r="D65" s="176"/>
      <c r="E65" s="174"/>
    </row>
    <row r="66" spans="1:5" ht="15.75">
      <c r="A66" s="7" t="s">
        <v>528</v>
      </c>
      <c r="B66" s="176"/>
      <c r="C66" s="176"/>
      <c r="D66" s="176"/>
      <c r="E66" s="174"/>
    </row>
    <row r="67" spans="1:5" ht="15.75">
      <c r="A67" s="41" t="s">
        <v>482</v>
      </c>
    </row>
    <row r="68" spans="1:5" ht="15.75">
      <c r="A68" s="523" t="s">
        <v>1306</v>
      </c>
    </row>
    <row r="69" spans="1:5" ht="15.75">
      <c r="A69" s="7"/>
    </row>
  </sheetData>
  <phoneticPr fontId="0" type="noConversion"/>
  <pageMargins left="0.52" right="0.43" top="1.03" bottom="0.36" header="0.31496062992125984" footer="0.31496062992125984"/>
  <pageSetup scale="50" orientation="portrait" r:id="rId1"/>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pageSetUpPr fitToPage="1"/>
  </sheetPr>
  <dimension ref="A1:N112"/>
  <sheetViews>
    <sheetView showGridLines="0" zoomScaleNormal="100" workbookViewId="0">
      <pane xSplit="1" topLeftCell="E1" activePane="topRight" state="frozen"/>
      <selection activeCell="H68" sqref="H68"/>
      <selection pane="topRight" sqref="A1:XFD1048576"/>
    </sheetView>
  </sheetViews>
  <sheetFormatPr defaultColWidth="9.140625" defaultRowHeight="15"/>
  <cols>
    <col min="1" max="1" width="69" style="48" customWidth="1"/>
    <col min="2" max="6" width="14.5703125" style="48" customWidth="1"/>
    <col min="7" max="7" width="16" style="48" customWidth="1"/>
    <col min="8" max="8" width="16.5703125" style="48" customWidth="1"/>
    <col min="9" max="9" width="14" style="48" customWidth="1"/>
    <col min="10" max="10" width="16.42578125" style="48" customWidth="1"/>
    <col min="11" max="11" width="15.5703125" style="175" customWidth="1"/>
    <col min="12" max="13" width="9.140625" style="48"/>
    <col min="14" max="14" width="9.140625" style="1062"/>
    <col min="15" max="16384" width="9.140625" style="48"/>
  </cols>
  <sheetData>
    <row r="1" spans="1:11">
      <c r="A1" s="57" t="s">
        <v>223</v>
      </c>
      <c r="B1" s="58"/>
      <c r="C1" s="57"/>
      <c r="D1" s="57"/>
      <c r="E1" s="57"/>
      <c r="F1" s="57"/>
      <c r="G1" s="57"/>
      <c r="H1" s="57"/>
      <c r="I1" s="57"/>
      <c r="J1" s="57"/>
      <c r="K1" s="1492">
        <v>142</v>
      </c>
    </row>
    <row r="2" spans="1:11">
      <c r="A2" s="173"/>
    </row>
    <row r="3" spans="1:11">
      <c r="A3" s="173"/>
    </row>
    <row r="4" spans="1:11">
      <c r="A4" s="173"/>
    </row>
    <row r="5" spans="1:11">
      <c r="A5" s="55" t="s">
        <v>526</v>
      </c>
    </row>
    <row r="6" spans="1:11">
      <c r="A6" s="129" t="s">
        <v>78</v>
      </c>
    </row>
    <row r="7" spans="1:11">
      <c r="A7" s="269" t="s">
        <v>141</v>
      </c>
    </row>
    <row r="8" spans="1:11" ht="17.25" customHeight="1">
      <c r="A8" s="66" t="s">
        <v>283</v>
      </c>
    </row>
    <row r="9" spans="1:11" ht="17.25" customHeight="1">
      <c r="A9" s="66" t="s">
        <v>1786</v>
      </c>
    </row>
    <row r="10" spans="1:11">
      <c r="A10" s="53" t="s">
        <v>359</v>
      </c>
    </row>
    <row r="11" spans="1:11" ht="15" customHeight="1">
      <c r="A11" s="1763" t="s">
        <v>360</v>
      </c>
      <c r="B11" s="683">
        <v>2008</v>
      </c>
      <c r="C11" s="683">
        <v>2009</v>
      </c>
      <c r="D11" s="550">
        <v>2010</v>
      </c>
      <c r="E11" s="550">
        <v>2011</v>
      </c>
      <c r="F11" s="550">
        <v>2012</v>
      </c>
      <c r="G11" s="550">
        <v>2013</v>
      </c>
      <c r="H11" s="550">
        <v>2014</v>
      </c>
      <c r="I11" s="550">
        <v>2015</v>
      </c>
      <c r="J11" s="550">
        <v>2016</v>
      </c>
      <c r="K11" s="119" t="s">
        <v>2165</v>
      </c>
    </row>
    <row r="12" spans="1:11">
      <c r="A12" s="129" t="s">
        <v>750</v>
      </c>
      <c r="B12" s="1103">
        <v>1542143854280.2861</v>
      </c>
      <c r="C12" s="1103">
        <v>1525825566436.0012</v>
      </c>
      <c r="D12" s="1098">
        <v>1722403211045.886</v>
      </c>
      <c r="E12" s="1098">
        <v>2002545734116.97</v>
      </c>
      <c r="F12" s="1099">
        <v>2307621842375.8047</v>
      </c>
      <c r="G12" s="1099">
        <v>2484985078586.9707</v>
      </c>
      <c r="H12" s="818">
        <v>2589818.2243500059</v>
      </c>
      <c r="I12" s="656">
        <v>2716513322133.0664</v>
      </c>
      <c r="J12" s="656">
        <v>2894976579538.3931</v>
      </c>
      <c r="K12" s="1245">
        <v>3096437940268.2378</v>
      </c>
    </row>
    <row r="13" spans="1:11">
      <c r="A13" s="269" t="s">
        <v>1075</v>
      </c>
      <c r="B13" s="587">
        <v>1524147327250.4512</v>
      </c>
      <c r="C13" s="587">
        <v>1505464498665.0271</v>
      </c>
      <c r="D13" s="1102">
        <v>1703807558853.6951</v>
      </c>
      <c r="E13" s="1102">
        <v>1976389523187.5166</v>
      </c>
      <c r="F13" s="1100">
        <v>2122242805573.9851</v>
      </c>
      <c r="G13" s="1100">
        <v>2216608539890.125</v>
      </c>
      <c r="H13" s="434">
        <v>2349822.2020709165</v>
      </c>
      <c r="I13" s="723">
        <v>2466465966502.5659</v>
      </c>
      <c r="J13" s="723">
        <v>2622605278907.1445</v>
      </c>
      <c r="K13" s="1243">
        <v>2808577911960.9556</v>
      </c>
    </row>
    <row r="14" spans="1:11">
      <c r="A14" s="269" t="s">
        <v>1076</v>
      </c>
      <c r="B14" s="587">
        <v>17989749992.56805</v>
      </c>
      <c r="C14" s="587">
        <v>20280452892.623695</v>
      </c>
      <c r="D14" s="1102">
        <v>18980877277.970009</v>
      </c>
      <c r="E14" s="1102">
        <v>24394790180.125416</v>
      </c>
      <c r="F14" s="1100">
        <v>191531200763.19019</v>
      </c>
      <c r="G14" s="1100">
        <v>266426291331.63702</v>
      </c>
      <c r="H14" s="434">
        <v>240977.42217924996</v>
      </c>
      <c r="I14" s="723">
        <v>261670479954.1799</v>
      </c>
      <c r="J14" s="723">
        <v>275314182958.80023</v>
      </c>
      <c r="K14" s="1243">
        <v>297267780778.43097</v>
      </c>
    </row>
    <row r="15" spans="1:11">
      <c r="A15" s="269" t="s">
        <v>752</v>
      </c>
      <c r="B15" s="1800">
        <v>0</v>
      </c>
      <c r="C15" s="1800">
        <v>0</v>
      </c>
      <c r="D15" s="1800">
        <v>0</v>
      </c>
      <c r="E15" s="1800">
        <v>0</v>
      </c>
      <c r="F15" s="1100">
        <v>16650876314.929998</v>
      </c>
      <c r="G15" s="1100">
        <v>16512207384.52998</v>
      </c>
      <c r="H15" s="434">
        <v>17700.57186637001</v>
      </c>
      <c r="I15" s="723">
        <v>21645294047.469978</v>
      </c>
      <c r="J15" s="723">
        <v>22960198385.650024</v>
      </c>
      <c r="K15" s="1243">
        <v>24531024325.209942</v>
      </c>
    </row>
    <row r="16" spans="1:11">
      <c r="A16" s="269" t="s">
        <v>753</v>
      </c>
      <c r="B16" s="1800">
        <v>0</v>
      </c>
      <c r="C16" s="1800">
        <v>0</v>
      </c>
      <c r="D16" s="1800">
        <v>0</v>
      </c>
      <c r="E16" s="1800">
        <v>0</v>
      </c>
      <c r="F16" s="1100">
        <v>27070037834.679989</v>
      </c>
      <c r="G16" s="1100">
        <v>29774536653.770039</v>
      </c>
      <c r="H16" s="434">
        <v>30285.064191489986</v>
      </c>
      <c r="I16" s="723">
        <v>35420244284.910057</v>
      </c>
      <c r="J16" s="723">
        <v>40779315280.800026</v>
      </c>
      <c r="K16" s="1243">
        <v>45208778425.349983</v>
      </c>
    </row>
    <row r="17" spans="1:11">
      <c r="A17" s="269" t="s">
        <v>751</v>
      </c>
      <c r="B17" s="1800">
        <v>0</v>
      </c>
      <c r="C17" s="1800">
        <v>0</v>
      </c>
      <c r="D17" s="1800">
        <v>0</v>
      </c>
      <c r="E17" s="1800">
        <v>0</v>
      </c>
      <c r="F17" s="1100">
        <v>37568750188.239853</v>
      </c>
      <c r="G17" s="1100">
        <v>49427790613.110123</v>
      </c>
      <c r="H17" s="434">
        <v>47004.579347830382</v>
      </c>
      <c r="I17" s="723">
        <v>45430294389.328995</v>
      </c>
      <c r="J17" s="723">
        <v>60707517889.506317</v>
      </c>
      <c r="K17" s="1243">
        <v>60348943863.637329</v>
      </c>
    </row>
    <row r="18" spans="1:11">
      <c r="A18" s="129" t="s">
        <v>754</v>
      </c>
      <c r="B18" s="1103">
        <v>14794434305.690001</v>
      </c>
      <c r="C18" s="1103">
        <v>13581460661.430031</v>
      </c>
      <c r="D18" s="1098">
        <v>18993945635.340004</v>
      </c>
      <c r="E18" s="1098">
        <v>14883017421.279993</v>
      </c>
      <c r="F18" s="1099">
        <v>49229925462.31012</v>
      </c>
      <c r="G18" s="1099">
        <v>37613417315.048744</v>
      </c>
      <c r="H18" s="818">
        <v>32460.154089839965</v>
      </c>
      <c r="I18" s="656">
        <v>53442573538.639977</v>
      </c>
      <c r="J18" s="656">
        <v>59855952396.329956</v>
      </c>
      <c r="K18" s="1245">
        <v>79878398736.409897</v>
      </c>
    </row>
    <row r="19" spans="1:11">
      <c r="A19" s="269" t="s">
        <v>1147</v>
      </c>
      <c r="B19" s="587">
        <v>1709178635.3723478</v>
      </c>
      <c r="C19" s="587">
        <v>1512041409.848717</v>
      </c>
      <c r="D19" s="1102">
        <v>2605603600.0900011</v>
      </c>
      <c r="E19" s="1102">
        <v>3945725371.1600013</v>
      </c>
      <c r="F19" s="1100">
        <v>3513272168.8148766</v>
      </c>
      <c r="G19" s="1100">
        <v>4622386152.3800039</v>
      </c>
      <c r="H19" s="434">
        <v>4360.2765308899952</v>
      </c>
      <c r="I19" s="723">
        <v>5688374461.380002</v>
      </c>
      <c r="J19" s="723">
        <v>6486174373.5299988</v>
      </c>
      <c r="K19" s="1243">
        <v>7589240178.2800064</v>
      </c>
    </row>
    <row r="20" spans="1:11">
      <c r="A20" s="269" t="s">
        <v>1148</v>
      </c>
      <c r="B20" s="587">
        <v>0</v>
      </c>
      <c r="C20" s="587">
        <v>0</v>
      </c>
      <c r="D20" s="1102">
        <v>0</v>
      </c>
      <c r="E20" s="1102">
        <v>0</v>
      </c>
      <c r="F20" s="1100">
        <v>986880403.40325665</v>
      </c>
      <c r="G20" s="1100">
        <v>721171428.01000011</v>
      </c>
      <c r="H20" s="434">
        <v>1163.3971737700006</v>
      </c>
      <c r="I20" s="723">
        <v>1672101609.3899996</v>
      </c>
      <c r="J20" s="723">
        <v>1763492298.9099998</v>
      </c>
      <c r="K20" s="1243">
        <v>2710982476.3499999</v>
      </c>
    </row>
    <row r="21" spans="1:11">
      <c r="A21" s="269" t="s">
        <v>755</v>
      </c>
      <c r="B21" s="587">
        <v>5074565589.6451616</v>
      </c>
      <c r="C21" s="587">
        <v>5531849266.9356871</v>
      </c>
      <c r="D21" s="1102">
        <v>10448515783.250004</v>
      </c>
      <c r="E21" s="1102">
        <v>6196146002.9100056</v>
      </c>
      <c r="F21" s="1100">
        <v>31442942913.65361</v>
      </c>
      <c r="G21" s="1100">
        <v>13808268332.510002</v>
      </c>
      <c r="H21" s="434">
        <v>14037.269124450004</v>
      </c>
      <c r="I21" s="723">
        <v>26761126857.87999</v>
      </c>
      <c r="J21" s="723">
        <v>28069984915.429981</v>
      </c>
      <c r="K21" s="1243">
        <v>38246870058.439995</v>
      </c>
    </row>
    <row r="22" spans="1:11">
      <c r="A22" s="269" t="s">
        <v>756</v>
      </c>
      <c r="B22" s="587">
        <v>2802091467.4631495</v>
      </c>
      <c r="C22" s="587">
        <v>1905049940.1941404</v>
      </c>
      <c r="D22" s="1102">
        <v>1052177656.0300003</v>
      </c>
      <c r="E22" s="1102">
        <v>249527588.38999996</v>
      </c>
      <c r="F22" s="1100">
        <v>673456661.09081662</v>
      </c>
      <c r="G22" s="1100">
        <v>906516490.17000008</v>
      </c>
      <c r="H22" s="434">
        <v>724.6883193499998</v>
      </c>
      <c r="I22" s="723">
        <v>1185989598.5900002</v>
      </c>
      <c r="J22" s="723">
        <v>614176884.29000008</v>
      </c>
      <c r="K22" s="820">
        <v>0</v>
      </c>
    </row>
    <row r="23" spans="1:11">
      <c r="A23" s="48" t="s">
        <v>1813</v>
      </c>
      <c r="B23" s="1800">
        <v>0</v>
      </c>
      <c r="C23" s="1800">
        <v>0</v>
      </c>
      <c r="D23" s="1800">
        <v>0</v>
      </c>
      <c r="E23" s="1800">
        <v>0</v>
      </c>
      <c r="F23" s="1800">
        <v>0</v>
      </c>
      <c r="G23" s="1800">
        <v>0</v>
      </c>
      <c r="H23" s="1800">
        <v>0</v>
      </c>
      <c r="I23" s="1800">
        <v>0</v>
      </c>
      <c r="J23" s="1800">
        <v>0</v>
      </c>
      <c r="K23" s="1243">
        <v>939296227.96000004</v>
      </c>
    </row>
    <row r="24" spans="1:11">
      <c r="A24" s="48" t="s">
        <v>1443</v>
      </c>
      <c r="B24" s="1800">
        <v>0</v>
      </c>
      <c r="C24" s="1800">
        <v>0</v>
      </c>
      <c r="D24" s="1800">
        <v>0</v>
      </c>
      <c r="E24" s="1800">
        <v>0</v>
      </c>
      <c r="F24" s="1800">
        <v>0</v>
      </c>
      <c r="G24" s="1800">
        <v>0</v>
      </c>
      <c r="H24" s="1800">
        <v>0</v>
      </c>
      <c r="I24" s="1800">
        <v>0</v>
      </c>
      <c r="J24" s="1102">
        <v>1371039277.3099997</v>
      </c>
      <c r="K24" s="1243">
        <v>1225359097.6000001</v>
      </c>
    </row>
    <row r="25" spans="1:11">
      <c r="A25" s="269" t="s">
        <v>757</v>
      </c>
      <c r="B25" s="587">
        <v>5208598607.1893253</v>
      </c>
      <c r="C25" s="587">
        <v>4631919831.7714491</v>
      </c>
      <c r="D25" s="1102">
        <v>4872435687.4899912</v>
      </c>
      <c r="E25" s="1102">
        <v>4491121030.1400023</v>
      </c>
      <c r="F25" s="1100">
        <v>12613373315.347557</v>
      </c>
      <c r="G25" s="1100">
        <v>17555359505.678764</v>
      </c>
      <c r="H25" s="434">
        <v>12175.591550930012</v>
      </c>
      <c r="I25" s="723">
        <v>18132964525.460049</v>
      </c>
      <c r="J25" s="723">
        <v>21551070788.919823</v>
      </c>
      <c r="K25" s="1243">
        <v>29166769472.290062</v>
      </c>
    </row>
    <row r="26" spans="1:11">
      <c r="A26" s="129" t="s">
        <v>758</v>
      </c>
      <c r="B26" s="1103">
        <v>19792648308.709972</v>
      </c>
      <c r="C26" s="1103">
        <v>18348699899.159996</v>
      </c>
      <c r="D26" s="1098">
        <v>24710447379.909943</v>
      </c>
      <c r="E26" s="1098">
        <v>26695439432.459885</v>
      </c>
      <c r="F26" s="1099">
        <v>64538612885.030006</v>
      </c>
      <c r="G26" s="1099">
        <v>43742347196.46032</v>
      </c>
      <c r="H26" s="818">
        <v>39110.410831929963</v>
      </c>
      <c r="I26" s="656">
        <v>46970813051.750061</v>
      </c>
      <c r="J26" s="656">
        <v>47278593053.530777</v>
      </c>
      <c r="K26" s="1245">
        <v>75532059044.950424</v>
      </c>
    </row>
    <row r="27" spans="1:11">
      <c r="A27" s="269" t="s">
        <v>759</v>
      </c>
      <c r="B27" s="587">
        <v>1511003318.5705533</v>
      </c>
      <c r="C27" s="587">
        <v>1304529405.5508983</v>
      </c>
      <c r="D27" s="1102">
        <v>1443586359.0300012</v>
      </c>
      <c r="E27" s="1102">
        <v>3799636624.98</v>
      </c>
      <c r="F27" s="1100">
        <v>2799766239.5800023</v>
      </c>
      <c r="G27" s="1100">
        <v>3119848298.6799998</v>
      </c>
      <c r="H27" s="434">
        <v>3340.3187654400008</v>
      </c>
      <c r="I27" s="723">
        <v>6288628310.1899986</v>
      </c>
      <c r="J27" s="723">
        <v>4634629248.9400072</v>
      </c>
      <c r="K27" s="1243">
        <v>6110777477.1400013</v>
      </c>
    </row>
    <row r="28" spans="1:11">
      <c r="A28" s="269" t="s">
        <v>760</v>
      </c>
      <c r="B28" s="587">
        <v>5011826467.4349775</v>
      </c>
      <c r="C28" s="587">
        <v>1968709422.1013899</v>
      </c>
      <c r="D28" s="1102">
        <v>2648246103.2399998</v>
      </c>
      <c r="E28" s="1102">
        <v>2804682408.9999995</v>
      </c>
      <c r="F28" s="1100">
        <v>43450899575.469994</v>
      </c>
      <c r="G28" s="1100">
        <v>5335383821.9700022</v>
      </c>
      <c r="H28" s="434">
        <v>4294.0621547199999</v>
      </c>
      <c r="I28" s="723">
        <v>5034046205.1500015</v>
      </c>
      <c r="J28" s="723">
        <v>4927503221.3900013</v>
      </c>
      <c r="K28" s="1243">
        <v>6504219746.7100029</v>
      </c>
    </row>
    <row r="29" spans="1:11">
      <c r="A29" s="269" t="s">
        <v>761</v>
      </c>
      <c r="B29" s="587">
        <v>5663214583.8595943</v>
      </c>
      <c r="C29" s="587">
        <v>5900567918.2372646</v>
      </c>
      <c r="D29" s="1102">
        <v>6065768969.1400032</v>
      </c>
      <c r="E29" s="1102">
        <v>7273294083.2800064</v>
      </c>
      <c r="F29" s="1100">
        <v>8388477458.6499987</v>
      </c>
      <c r="G29" s="1100">
        <v>16066211945.10001</v>
      </c>
      <c r="H29" s="434">
        <v>11634.463113339989</v>
      </c>
      <c r="I29" s="723">
        <v>17380834408.310009</v>
      </c>
      <c r="J29" s="723">
        <v>13881097738.930008</v>
      </c>
      <c r="K29" s="1243">
        <v>23257266989.439907</v>
      </c>
    </row>
    <row r="30" spans="1:11">
      <c r="A30" s="269" t="s">
        <v>762</v>
      </c>
      <c r="B30" s="587">
        <v>158031904.14399949</v>
      </c>
      <c r="C30" s="587">
        <v>191592822.18294463</v>
      </c>
      <c r="D30" s="1102">
        <v>103747281.19</v>
      </c>
      <c r="E30" s="1102">
        <v>105325101.19000001</v>
      </c>
      <c r="F30" s="1100">
        <v>225436983.09</v>
      </c>
      <c r="G30" s="1100">
        <v>398457442.38999999</v>
      </c>
      <c r="H30" s="434">
        <v>714.97342625999988</v>
      </c>
      <c r="I30" s="723">
        <v>143403398.99999994</v>
      </c>
      <c r="J30" s="723">
        <v>220217711.72</v>
      </c>
      <c r="K30" s="1243">
        <v>468372013.78999984</v>
      </c>
    </row>
    <row r="31" spans="1:11">
      <c r="A31" s="269" t="s">
        <v>763</v>
      </c>
      <c r="B31" s="587">
        <v>7449143098.8908758</v>
      </c>
      <c r="C31" s="587">
        <v>8983300330.0275059</v>
      </c>
      <c r="D31" s="1102">
        <v>14449378391.79001</v>
      </c>
      <c r="E31" s="1102">
        <v>12719929818.550003</v>
      </c>
      <c r="F31" s="1100">
        <v>9674032628.2400112</v>
      </c>
      <c r="G31" s="1100">
        <v>18822632594.360455</v>
      </c>
      <c r="H31" s="434">
        <v>19140.985983360024</v>
      </c>
      <c r="I31" s="723">
        <v>18123004476.370029</v>
      </c>
      <c r="J31" s="723">
        <v>23615594335.659267</v>
      </c>
      <c r="K31" s="1243">
        <v>39190946398.74942</v>
      </c>
    </row>
    <row r="32" spans="1:11">
      <c r="A32" s="129" t="s">
        <v>832</v>
      </c>
      <c r="B32" s="1103">
        <v>1576718813648.5657</v>
      </c>
      <c r="C32" s="1103">
        <v>1557751405082.9333</v>
      </c>
      <c r="D32" s="1098">
        <v>1766427693175.7964</v>
      </c>
      <c r="E32" s="1098">
        <v>2037740316722.2583</v>
      </c>
      <c r="F32" s="1099">
        <v>2421390380723.145</v>
      </c>
      <c r="G32" s="1099">
        <v>2466493764642.0029</v>
      </c>
      <c r="H32" s="818">
        <v>2656434.5342166461</v>
      </c>
      <c r="I32" s="656">
        <v>2816931433191.5366</v>
      </c>
      <c r="J32" s="656">
        <v>2982449857556.3955</v>
      </c>
      <c r="K32" s="1245">
        <v>3231452651029.5259</v>
      </c>
    </row>
    <row r="33" spans="1:11">
      <c r="A33" s="734" t="s">
        <v>2152</v>
      </c>
      <c r="B33" s="240">
        <v>1113175595462.8457</v>
      </c>
      <c r="C33" s="240">
        <v>1059556075584.1688</v>
      </c>
      <c r="D33" s="1098">
        <v>1189737389416.9316</v>
      </c>
      <c r="E33" s="1098">
        <v>1446663985568.8704</v>
      </c>
      <c r="F33" s="1099">
        <v>1626325529519.9543</v>
      </c>
      <c r="G33" s="1099">
        <v>1723380300230.2825</v>
      </c>
      <c r="H33" s="818">
        <v>1835564.6268428334</v>
      </c>
      <c r="I33" s="656">
        <v>1871231565792.8545</v>
      </c>
      <c r="J33" s="656">
        <v>1911713829000.2681</v>
      </c>
      <c r="K33" s="1245">
        <v>2054655779102.8076</v>
      </c>
    </row>
    <row r="34" spans="1:11">
      <c r="A34" s="129" t="s">
        <v>764</v>
      </c>
      <c r="B34" s="240">
        <v>118367879024.98956</v>
      </c>
      <c r="C34" s="240">
        <v>132828231487.23016</v>
      </c>
      <c r="D34" s="1098">
        <v>147467806188.42041</v>
      </c>
      <c r="E34" s="1098">
        <v>165523223398.16876</v>
      </c>
      <c r="F34" s="1099">
        <v>202750198023.83191</v>
      </c>
      <c r="G34" s="1099">
        <v>210182398381.33176</v>
      </c>
      <c r="H34" s="818">
        <v>222721.90133974896</v>
      </c>
      <c r="I34" s="656">
        <v>252400141239.39081</v>
      </c>
      <c r="J34" s="656">
        <v>281114093088.49988</v>
      </c>
      <c r="K34" s="1245">
        <v>308936435652.54431</v>
      </c>
    </row>
    <row r="35" spans="1:11">
      <c r="A35" s="269" t="s">
        <v>765</v>
      </c>
      <c r="B35" s="587">
        <v>77889011002.666458</v>
      </c>
      <c r="C35" s="587">
        <v>86359497397.0392</v>
      </c>
      <c r="D35" s="1102">
        <v>94953419907.809692</v>
      </c>
      <c r="E35" s="1102">
        <v>104773207766.58386</v>
      </c>
      <c r="F35" s="1100">
        <v>129242571438.21756</v>
      </c>
      <c r="G35" s="1100">
        <v>134767043358.7795</v>
      </c>
      <c r="H35" s="434">
        <v>143121.95854086039</v>
      </c>
      <c r="I35" s="723">
        <v>162849949198.01993</v>
      </c>
      <c r="J35" s="723">
        <v>185317753169.60001</v>
      </c>
      <c r="K35" s="1243">
        <v>204262629342.25125</v>
      </c>
    </row>
    <row r="36" spans="1:11">
      <c r="A36" s="269" t="s">
        <v>766</v>
      </c>
      <c r="B36" s="587">
        <v>937794154.24628496</v>
      </c>
      <c r="C36" s="587">
        <v>863501330.77221525</v>
      </c>
      <c r="D36" s="1102">
        <v>1224045619.7699993</v>
      </c>
      <c r="E36" s="1102">
        <v>1159725344.792145</v>
      </c>
      <c r="F36" s="1100">
        <v>1345584992.2204964</v>
      </c>
      <c r="G36" s="1100">
        <v>1242919208.1220186</v>
      </c>
      <c r="H36" s="434">
        <v>1163.2962725599987</v>
      </c>
      <c r="I36" s="723">
        <v>1235671403.4399989</v>
      </c>
      <c r="J36" s="723">
        <v>2268230784.0700006</v>
      </c>
      <c r="K36" s="1243">
        <v>3272560006.6500015</v>
      </c>
    </row>
    <row r="37" spans="1:11">
      <c r="A37" s="269" t="s">
        <v>767</v>
      </c>
      <c r="B37" s="587">
        <v>4666780039.82407</v>
      </c>
      <c r="C37" s="587">
        <v>5472564935.2907619</v>
      </c>
      <c r="D37" s="1102">
        <v>6208886359.5699978</v>
      </c>
      <c r="E37" s="1102">
        <v>7233263007.9571753</v>
      </c>
      <c r="F37" s="1100">
        <v>5527096013.576931</v>
      </c>
      <c r="G37" s="1100">
        <v>4785538167.6199703</v>
      </c>
      <c r="H37" s="434">
        <v>6045.2367328899945</v>
      </c>
      <c r="I37" s="723">
        <v>5278565138.2500219</v>
      </c>
      <c r="J37" s="723">
        <v>5951016999.9800177</v>
      </c>
      <c r="K37" s="1243">
        <v>6184150801.1799946</v>
      </c>
    </row>
    <row r="38" spans="1:11">
      <c r="A38" s="269" t="s">
        <v>768</v>
      </c>
      <c r="B38" s="1800">
        <v>0</v>
      </c>
      <c r="C38" s="1800">
        <v>0</v>
      </c>
      <c r="D38" s="1733">
        <v>0</v>
      </c>
      <c r="E38" s="1733">
        <v>0</v>
      </c>
      <c r="F38" s="1100">
        <v>1249728000.8280544</v>
      </c>
      <c r="G38" s="1100">
        <v>1215907837.6500003</v>
      </c>
      <c r="H38" s="434">
        <v>1339.3219975899935</v>
      </c>
      <c r="I38" s="723">
        <v>1460047161.8000009</v>
      </c>
      <c r="J38" s="1692">
        <v>0</v>
      </c>
      <c r="K38" s="1692">
        <v>0</v>
      </c>
    </row>
    <row r="39" spans="1:11">
      <c r="A39" s="269" t="s">
        <v>769</v>
      </c>
      <c r="B39" s="587">
        <v>5512789934.7664576</v>
      </c>
      <c r="C39" s="587">
        <v>6098592666.3505335</v>
      </c>
      <c r="D39" s="1102">
        <v>6934457234.4900303</v>
      </c>
      <c r="E39" s="1102">
        <v>7627114275.5981741</v>
      </c>
      <c r="F39" s="1100">
        <v>12440807110.151232</v>
      </c>
      <c r="G39" s="1100">
        <v>13841782331.844898</v>
      </c>
      <c r="H39" s="434">
        <v>15248.774275840071</v>
      </c>
      <c r="I39" s="723">
        <v>17537475881.500034</v>
      </c>
      <c r="J39" s="723">
        <v>20523611372.359962</v>
      </c>
      <c r="K39" s="1243">
        <v>23098000837.309948</v>
      </c>
    </row>
    <row r="40" spans="1:11">
      <c r="A40" s="269" t="s">
        <v>770</v>
      </c>
      <c r="B40" s="1800">
        <v>0</v>
      </c>
      <c r="C40" s="1800">
        <v>0</v>
      </c>
      <c r="D40" s="1733">
        <v>0</v>
      </c>
      <c r="E40" s="1733">
        <v>0</v>
      </c>
      <c r="F40" s="1100">
        <v>1157590532.6448157</v>
      </c>
      <c r="G40" s="1100">
        <v>1252025465.3143947</v>
      </c>
      <c r="H40" s="434">
        <v>1323.511773619997</v>
      </c>
      <c r="I40" s="723">
        <v>1499258433.1299994</v>
      </c>
      <c r="J40" s="723">
        <v>2797215119.0599871</v>
      </c>
      <c r="K40" s="1243">
        <v>2220029261.630002</v>
      </c>
    </row>
    <row r="41" spans="1:11">
      <c r="A41" s="269" t="s">
        <v>771</v>
      </c>
      <c r="B41" s="587">
        <v>29102777720.776745</v>
      </c>
      <c r="C41" s="587">
        <v>33794022549.217529</v>
      </c>
      <c r="D41" s="1102">
        <v>38036150314.340034</v>
      </c>
      <c r="E41" s="1102">
        <v>44381000831.748848</v>
      </c>
      <c r="F41" s="1100">
        <v>51786819936.192757</v>
      </c>
      <c r="G41" s="1100">
        <v>53077380195.381989</v>
      </c>
      <c r="H41" s="434">
        <v>54578.526234440076</v>
      </c>
      <c r="I41" s="723">
        <v>62507123575.610062</v>
      </c>
      <c r="J41" s="723">
        <v>64248517783.540123</v>
      </c>
      <c r="K41" s="1243">
        <v>69887566182.210129</v>
      </c>
    </row>
    <row r="42" spans="1:11">
      <c r="A42" s="48" t="s">
        <v>1814</v>
      </c>
      <c r="B42" s="1692">
        <v>0</v>
      </c>
      <c r="C42" s="1692">
        <v>0</v>
      </c>
      <c r="D42" s="1692">
        <v>0</v>
      </c>
      <c r="E42" s="1692">
        <v>0</v>
      </c>
      <c r="F42" s="1692">
        <v>0</v>
      </c>
      <c r="G42" s="1692">
        <v>0</v>
      </c>
      <c r="H42" s="1692">
        <v>0</v>
      </c>
      <c r="I42" s="1692">
        <v>0</v>
      </c>
      <c r="J42" s="1692">
        <v>0</v>
      </c>
      <c r="K42" s="820">
        <v>0</v>
      </c>
    </row>
    <row r="43" spans="1:11">
      <c r="A43" s="129" t="s">
        <v>772</v>
      </c>
      <c r="B43" s="240">
        <v>132479505818.8004</v>
      </c>
      <c r="C43" s="240">
        <v>136260924696.76932</v>
      </c>
      <c r="D43" s="1098">
        <v>151588476497.03961</v>
      </c>
      <c r="E43" s="1098">
        <v>158864705087.69919</v>
      </c>
      <c r="F43" s="1099">
        <v>200961269401.74014</v>
      </c>
      <c r="G43" s="1099">
        <v>221246591226.72122</v>
      </c>
      <c r="H43" s="818">
        <v>210273.13474209092</v>
      </c>
      <c r="I43" s="656">
        <v>240539376214.71036</v>
      </c>
      <c r="J43" s="656">
        <v>261423185551.10104</v>
      </c>
      <c r="K43" s="1245">
        <v>285048459332.79199</v>
      </c>
    </row>
    <row r="44" spans="1:11">
      <c r="A44" s="269" t="s">
        <v>773</v>
      </c>
      <c r="B44" s="587">
        <v>4519045448.5286522</v>
      </c>
      <c r="C44" s="587">
        <v>5197084689.8566904</v>
      </c>
      <c r="D44" s="1102">
        <v>4715450181.8099985</v>
      </c>
      <c r="E44" s="1102">
        <v>5468323512.0200109</v>
      </c>
      <c r="F44" s="1100">
        <v>6714938062.909996</v>
      </c>
      <c r="G44" s="1100">
        <v>6860379461.2674627</v>
      </c>
      <c r="H44" s="434">
        <v>7769.6883066799992</v>
      </c>
      <c r="I44" s="723">
        <v>7908909438.5800142</v>
      </c>
      <c r="J44" s="723">
        <v>9354301247.190012</v>
      </c>
      <c r="K44" s="1243">
        <v>11232486159.619974</v>
      </c>
    </row>
    <row r="45" spans="1:11">
      <c r="A45" s="269" t="s">
        <v>774</v>
      </c>
      <c r="B45" s="587">
        <v>13453993629.771944</v>
      </c>
      <c r="C45" s="587">
        <v>13509948579.553148</v>
      </c>
      <c r="D45" s="1102">
        <v>15909935866.380032</v>
      </c>
      <c r="E45" s="1102">
        <v>11901256700.239985</v>
      </c>
      <c r="F45" s="1100">
        <v>17651816492.18</v>
      </c>
      <c r="G45" s="1100">
        <v>17869616948.238949</v>
      </c>
      <c r="H45" s="434">
        <v>14194.008964019955</v>
      </c>
      <c r="I45" s="723">
        <v>18361049945.429993</v>
      </c>
      <c r="J45" s="723">
        <v>18626625613.220043</v>
      </c>
      <c r="K45" s="1243">
        <v>20950758030.299965</v>
      </c>
    </row>
    <row r="46" spans="1:11">
      <c r="A46" s="269" t="s">
        <v>775</v>
      </c>
      <c r="B46" s="587">
        <v>545104599.28356791</v>
      </c>
      <c r="C46" s="587">
        <v>635697273.42523384</v>
      </c>
      <c r="D46" s="1102">
        <v>606613004.10000002</v>
      </c>
      <c r="E46" s="1102">
        <v>699608676.18000019</v>
      </c>
      <c r="F46" s="1100">
        <v>434978416.90999985</v>
      </c>
      <c r="G46" s="1100">
        <v>482628485.21999985</v>
      </c>
      <c r="H46" s="434">
        <v>484.28745732999982</v>
      </c>
      <c r="I46" s="723">
        <v>364242121.7299999</v>
      </c>
      <c r="J46" s="723">
        <v>902838368.62000012</v>
      </c>
      <c r="K46" s="1243">
        <v>695737946.27999997</v>
      </c>
    </row>
    <row r="47" spans="1:11">
      <c r="A47" s="269" t="s">
        <v>776</v>
      </c>
      <c r="B47" s="1800">
        <v>0</v>
      </c>
      <c r="C47" s="1800">
        <v>0</v>
      </c>
      <c r="D47" s="1800">
        <v>0</v>
      </c>
      <c r="E47" s="1800">
        <v>0</v>
      </c>
      <c r="F47" s="1100">
        <v>6297419011.9099932</v>
      </c>
      <c r="G47" s="1100">
        <v>7880333144.8714151</v>
      </c>
      <c r="H47" s="434">
        <v>8176.7575379100026</v>
      </c>
      <c r="I47" s="723">
        <v>7150989783.7500067</v>
      </c>
      <c r="J47" s="723">
        <v>9122164945.2500019</v>
      </c>
      <c r="K47" s="1243">
        <v>10237599945.990002</v>
      </c>
    </row>
    <row r="48" spans="1:11">
      <c r="A48" s="269" t="s">
        <v>777</v>
      </c>
      <c r="B48" s="587">
        <v>3922226997.2031336</v>
      </c>
      <c r="C48" s="587">
        <v>3544433532.7815461</v>
      </c>
      <c r="D48" s="1102">
        <v>3074127458.6000032</v>
      </c>
      <c r="E48" s="1102">
        <v>3241795276.5200038</v>
      </c>
      <c r="F48" s="1100">
        <v>4365791448.2100048</v>
      </c>
      <c r="G48" s="1100">
        <v>3472698146.0899982</v>
      </c>
      <c r="H48" s="434">
        <v>3760.9913059099999</v>
      </c>
      <c r="I48" s="723">
        <v>4302767989.9199963</v>
      </c>
      <c r="J48" s="723">
        <v>3824044226.3500056</v>
      </c>
      <c r="K48" s="1243">
        <v>4254404910.9800024</v>
      </c>
    </row>
    <row r="49" spans="1:11">
      <c r="A49" s="269" t="s">
        <v>778</v>
      </c>
      <c r="B49" s="587">
        <v>33283517695.890869</v>
      </c>
      <c r="C49" s="587">
        <v>44594184604.344383</v>
      </c>
      <c r="D49" s="1102">
        <v>39285101057.960022</v>
      </c>
      <c r="E49" s="1102">
        <v>41334368043.240105</v>
      </c>
      <c r="F49" s="1100">
        <v>42469087754.049973</v>
      </c>
      <c r="G49" s="1100">
        <v>46345824272.579742</v>
      </c>
      <c r="H49" s="434">
        <v>45742.690692800214</v>
      </c>
      <c r="I49" s="723">
        <v>45552463634.630051</v>
      </c>
      <c r="J49" s="723">
        <v>50289333010.289818</v>
      </c>
      <c r="K49" s="1243">
        <v>49204802591.190033</v>
      </c>
    </row>
    <row r="50" spans="1:11">
      <c r="A50" s="269" t="s">
        <v>779</v>
      </c>
      <c r="B50" s="587">
        <v>76726528133.521957</v>
      </c>
      <c r="C50" s="587">
        <v>68737007927.598953</v>
      </c>
      <c r="D50" s="1102">
        <v>88088079527.129044</v>
      </c>
      <c r="E50" s="1102">
        <v>96588604393.839493</v>
      </c>
      <c r="F50" s="1100">
        <v>123027238215.57013</v>
      </c>
      <c r="G50" s="1100">
        <v>138337499331.54407</v>
      </c>
      <c r="H50" s="434">
        <v>130117.00840111912</v>
      </c>
      <c r="I50" s="723">
        <v>156852056089.33929</v>
      </c>
      <c r="J50" s="723">
        <v>169418358586.29196</v>
      </c>
      <c r="K50" s="1243">
        <v>188473765348.41272</v>
      </c>
    </row>
    <row r="51" spans="1:11">
      <c r="A51" s="48" t="s">
        <v>1815</v>
      </c>
      <c r="B51" s="1692">
        <v>0</v>
      </c>
      <c r="C51" s="1692">
        <v>0</v>
      </c>
      <c r="D51" s="1692">
        <v>0</v>
      </c>
      <c r="E51" s="1692">
        <v>0</v>
      </c>
      <c r="F51" s="1692">
        <v>0</v>
      </c>
      <c r="G51" s="1692">
        <v>0</v>
      </c>
      <c r="H51" s="1692">
        <v>0</v>
      </c>
      <c r="I51" s="1692">
        <v>0</v>
      </c>
      <c r="J51" s="1692">
        <v>0</v>
      </c>
      <c r="K51" s="820">
        <v>0</v>
      </c>
    </row>
    <row r="52" spans="1:11">
      <c r="A52" s="129" t="s">
        <v>780</v>
      </c>
      <c r="B52" s="1103">
        <v>9377485724.8600006</v>
      </c>
      <c r="C52" s="1103">
        <v>10573228535.389982</v>
      </c>
      <c r="D52" s="1098">
        <v>11621705034.600006</v>
      </c>
      <c r="E52" s="1098">
        <v>13597857325.100006</v>
      </c>
      <c r="F52" s="1099">
        <v>17113948950.530005</v>
      </c>
      <c r="G52" s="1099">
        <v>19189502520.527111</v>
      </c>
      <c r="H52" s="818">
        <v>20571.756848820001</v>
      </c>
      <c r="I52" s="656">
        <v>23996293458.639919</v>
      </c>
      <c r="J52" s="656">
        <v>26010035547.339958</v>
      </c>
      <c r="K52" s="1245">
        <v>29166230353.139915</v>
      </c>
    </row>
    <row r="53" spans="1:11">
      <c r="A53" s="269" t="s">
        <v>781</v>
      </c>
      <c r="B53" s="654">
        <v>1095429957.6856699</v>
      </c>
      <c r="C53" s="654">
        <v>1141861621.2060699</v>
      </c>
      <c r="D53" s="1102">
        <v>1369837922.6900001</v>
      </c>
      <c r="E53" s="1102">
        <v>1611946963.7839065</v>
      </c>
      <c r="F53" s="1100">
        <v>1977885826.46</v>
      </c>
      <c r="G53" s="1100">
        <v>2125423263.4200015</v>
      </c>
      <c r="H53" s="434">
        <v>2135.1590936599973</v>
      </c>
      <c r="I53" s="723">
        <v>2498613689.1700006</v>
      </c>
      <c r="J53" s="723">
        <v>2699818537.8600001</v>
      </c>
      <c r="K53" s="1243">
        <v>3354655819.6599994</v>
      </c>
    </row>
    <row r="54" spans="1:11">
      <c r="A54" s="269" t="s">
        <v>782</v>
      </c>
      <c r="B54" s="654">
        <v>6198495599.7801085</v>
      </c>
      <c r="C54" s="654">
        <v>6904336484.2129068</v>
      </c>
      <c r="D54" s="1102">
        <v>7752112915.4800081</v>
      </c>
      <c r="E54" s="1102">
        <v>8844010973.1314659</v>
      </c>
      <c r="F54" s="1100">
        <v>11419993373.390007</v>
      </c>
      <c r="G54" s="1100">
        <v>12737071928.620001</v>
      </c>
      <c r="H54" s="434">
        <v>14285.034290499991</v>
      </c>
      <c r="I54" s="723">
        <v>16256727936.250019</v>
      </c>
      <c r="J54" s="723">
        <v>17276001575.469936</v>
      </c>
      <c r="K54" s="1243">
        <v>19557153490.439953</v>
      </c>
    </row>
    <row r="55" spans="1:11">
      <c r="A55" s="269" t="s">
        <v>783</v>
      </c>
      <c r="B55" s="654">
        <v>2063510341.8342447</v>
      </c>
      <c r="C55" s="654">
        <v>2528855262.4910259</v>
      </c>
      <c r="D55" s="1102">
        <v>2508466339.4899993</v>
      </c>
      <c r="E55" s="1102">
        <v>3175408123.804379</v>
      </c>
      <c r="F55" s="1100">
        <v>3716069750.6799989</v>
      </c>
      <c r="G55" s="1100">
        <v>4312894129.8170853</v>
      </c>
      <c r="H55" s="434">
        <v>4151.9633455900039</v>
      </c>
      <c r="I55" s="723">
        <v>5239411149.0700026</v>
      </c>
      <c r="J55" s="723">
        <v>6033297710.4399958</v>
      </c>
      <c r="K55" s="1243">
        <v>6246451717.4999981</v>
      </c>
    </row>
    <row r="56" spans="1:11">
      <c r="A56" s="48" t="s">
        <v>1816</v>
      </c>
      <c r="B56" s="1692">
        <v>0</v>
      </c>
      <c r="C56" s="1692">
        <v>0</v>
      </c>
      <c r="D56" s="1692">
        <v>0</v>
      </c>
      <c r="E56" s="1692">
        <v>0</v>
      </c>
      <c r="F56" s="1692">
        <v>0</v>
      </c>
      <c r="G56" s="1692">
        <v>0</v>
      </c>
      <c r="H56" s="1692">
        <v>0</v>
      </c>
      <c r="I56" s="1692">
        <v>0</v>
      </c>
      <c r="J56" s="1692">
        <v>0</v>
      </c>
      <c r="K56" s="1692">
        <v>0</v>
      </c>
    </row>
    <row r="57" spans="1:11">
      <c r="A57" s="129" t="s">
        <v>784</v>
      </c>
      <c r="B57" s="240">
        <v>49282581044.159637</v>
      </c>
      <c r="C57" s="240">
        <v>51206445566.370018</v>
      </c>
      <c r="D57" s="1098">
        <v>56800513678.379456</v>
      </c>
      <c r="E57" s="1098">
        <v>56841154053.179596</v>
      </c>
      <c r="F57" s="1099">
        <v>68465489215.739731</v>
      </c>
      <c r="G57" s="1099">
        <v>77910947186.182678</v>
      </c>
      <c r="H57" s="818">
        <v>73031.014354580213</v>
      </c>
      <c r="I57" s="656">
        <v>87554482467.561066</v>
      </c>
      <c r="J57" s="656">
        <v>93715934109.740723</v>
      </c>
      <c r="K57" s="1244">
        <v>97706988362.53064</v>
      </c>
    </row>
    <row r="58" spans="1:11">
      <c r="A58" s="269" t="s">
        <v>785</v>
      </c>
      <c r="B58" s="587">
        <v>5190246342.7988234</v>
      </c>
      <c r="C58" s="587">
        <v>5147249471.204772</v>
      </c>
      <c r="D58" s="1102">
        <v>6003526277.3400126</v>
      </c>
      <c r="E58" s="1102">
        <v>5917802406.3600092</v>
      </c>
      <c r="F58" s="1100">
        <v>6956632015.0600138</v>
      </c>
      <c r="G58" s="1100">
        <v>8572472315.9199753</v>
      </c>
      <c r="H58" s="434">
        <v>8582.9162282999951</v>
      </c>
      <c r="I58" s="723">
        <v>9627905508.3500004</v>
      </c>
      <c r="J58" s="723">
        <v>10393290615.379986</v>
      </c>
      <c r="K58" s="1243">
        <v>11518375285.969969</v>
      </c>
    </row>
    <row r="59" spans="1:11">
      <c r="A59" s="269" t="s">
        <v>786</v>
      </c>
      <c r="B59" s="587">
        <v>9208342009.107193</v>
      </c>
      <c r="C59" s="587">
        <v>10280104199.917334</v>
      </c>
      <c r="D59" s="1102">
        <v>10628215675.559845</v>
      </c>
      <c r="E59" s="1102">
        <v>10891652478.739876</v>
      </c>
      <c r="F59" s="1100">
        <v>12935012272.239742</v>
      </c>
      <c r="G59" s="1100">
        <v>13441687347.689932</v>
      </c>
      <c r="H59" s="434">
        <v>13188.006233259883</v>
      </c>
      <c r="I59" s="723">
        <v>15752243369.499733</v>
      </c>
      <c r="J59" s="723">
        <v>17803428756.929962</v>
      </c>
      <c r="K59" s="1243">
        <v>19480059378.980114</v>
      </c>
    </row>
    <row r="60" spans="1:11">
      <c r="A60" s="269" t="s">
        <v>787</v>
      </c>
      <c r="B60" s="587">
        <v>16952126319.175922</v>
      </c>
      <c r="C60" s="587">
        <v>17744179003.468502</v>
      </c>
      <c r="D60" s="1102">
        <v>20566362363.849922</v>
      </c>
      <c r="E60" s="1102">
        <v>17940013314.270039</v>
      </c>
      <c r="F60" s="1100">
        <v>25954986841.249966</v>
      </c>
      <c r="G60" s="1100">
        <v>31204514351.73246</v>
      </c>
      <c r="H60" s="434">
        <v>25371.86553150008</v>
      </c>
      <c r="I60" s="723">
        <v>30589981965.750137</v>
      </c>
      <c r="J60" s="723">
        <v>30921746471.020069</v>
      </c>
      <c r="K60" s="1243">
        <v>32651754288.010094</v>
      </c>
    </row>
    <row r="61" spans="1:11">
      <c r="A61" s="269" t="s">
        <v>788</v>
      </c>
      <c r="B61" s="587">
        <v>430996171.92476434</v>
      </c>
      <c r="C61" s="587">
        <v>442631386.84588075</v>
      </c>
      <c r="D61" s="1102">
        <v>439569360.46000057</v>
      </c>
      <c r="E61" s="1102">
        <v>770671537.50000036</v>
      </c>
      <c r="F61" s="1100">
        <v>739597836.61999977</v>
      </c>
      <c r="G61" s="1100">
        <v>928720410.36000001</v>
      </c>
      <c r="H61" s="434">
        <v>693.68987300000049</v>
      </c>
      <c r="I61" s="723">
        <v>1112407398.0899997</v>
      </c>
      <c r="J61" s="723">
        <v>971342728.0999999</v>
      </c>
      <c r="K61" s="1243">
        <v>989963807.65000081</v>
      </c>
    </row>
    <row r="62" spans="1:11">
      <c r="A62" s="269" t="s">
        <v>789</v>
      </c>
      <c r="B62" s="587">
        <v>2670790747.602952</v>
      </c>
      <c r="C62" s="587">
        <v>2247383768.6497784</v>
      </c>
      <c r="D62" s="1102">
        <v>2627554665.4400024</v>
      </c>
      <c r="E62" s="1102">
        <v>3403940470.699995</v>
      </c>
      <c r="F62" s="1100">
        <v>3620463048.7400007</v>
      </c>
      <c r="G62" s="1100">
        <v>3951765703.0899949</v>
      </c>
      <c r="H62" s="434">
        <v>3603.117070809998</v>
      </c>
      <c r="I62" s="723">
        <v>4368129361.0600052</v>
      </c>
      <c r="J62" s="723">
        <v>4779952759.1900196</v>
      </c>
      <c r="K62" s="1243">
        <v>4756070560.210001</v>
      </c>
    </row>
    <row r="63" spans="1:11">
      <c r="A63" s="269" t="s">
        <v>790</v>
      </c>
      <c r="B63" s="587">
        <v>8732232551.1974945</v>
      </c>
      <c r="C63" s="587">
        <v>8554129955.8292608</v>
      </c>
      <c r="D63" s="1102">
        <v>9914391546.2899971</v>
      </c>
      <c r="E63" s="1102">
        <v>10323579648.920076</v>
      </c>
      <c r="F63" s="1100">
        <v>14412009569.560011</v>
      </c>
      <c r="G63" s="1100">
        <v>15562810586.11001</v>
      </c>
      <c r="H63" s="434">
        <v>15921.456565550026</v>
      </c>
      <c r="I63" s="723">
        <v>17706379026.579937</v>
      </c>
      <c r="J63" s="723">
        <v>19229890084.340065</v>
      </c>
      <c r="K63" s="1243">
        <v>20160015717.81004</v>
      </c>
    </row>
    <row r="64" spans="1:11">
      <c r="A64" s="269" t="s">
        <v>1311</v>
      </c>
      <c r="B64" s="1800">
        <v>0</v>
      </c>
      <c r="C64" s="1800">
        <v>0</v>
      </c>
      <c r="D64" s="1800">
        <v>0</v>
      </c>
      <c r="E64" s="1800">
        <v>0</v>
      </c>
      <c r="F64" s="1100">
        <v>2203486037.4899993</v>
      </c>
      <c r="G64" s="1100">
        <v>2771133408.039999</v>
      </c>
      <c r="H64" s="434">
        <v>3260.4501100099988</v>
      </c>
      <c r="I64" s="723">
        <v>6250586744.6700001</v>
      </c>
      <c r="J64" s="723">
        <v>6978919706.7500048</v>
      </c>
      <c r="K64" s="1243">
        <v>4764223286.8400068</v>
      </c>
    </row>
    <row r="65" spans="1:11">
      <c r="A65" s="269" t="s">
        <v>1312</v>
      </c>
      <c r="B65" s="1800">
        <v>0</v>
      </c>
      <c r="C65" s="1800">
        <v>0</v>
      </c>
      <c r="D65" s="1800">
        <v>0</v>
      </c>
      <c r="E65" s="1800">
        <v>0</v>
      </c>
      <c r="F65" s="1100">
        <v>1643301594.7800007</v>
      </c>
      <c r="G65" s="1100">
        <v>1544489571.73</v>
      </c>
      <c r="H65" s="434">
        <v>2411.0822006199987</v>
      </c>
      <c r="I65" s="723">
        <v>2100396601.259999</v>
      </c>
      <c r="J65" s="723">
        <v>2641750927.1600022</v>
      </c>
      <c r="K65" s="1243">
        <v>3387381133.3700037</v>
      </c>
    </row>
    <row r="66" spans="1:11">
      <c r="A66" s="269" t="s">
        <v>1250</v>
      </c>
      <c r="B66" s="587">
        <v>6067182110.9427843</v>
      </c>
      <c r="C66" s="587">
        <v>6793050699.8444862</v>
      </c>
      <c r="D66" s="1102">
        <v>6644951193.8499947</v>
      </c>
      <c r="E66" s="1102">
        <v>7575820617.4000111</v>
      </c>
      <c r="F66" s="1800">
        <v>0</v>
      </c>
      <c r="G66" s="1800">
        <v>0</v>
      </c>
      <c r="H66" s="1800">
        <v>0</v>
      </c>
      <c r="I66" s="1800">
        <v>0</v>
      </c>
      <c r="J66" s="1800">
        <v>0</v>
      </c>
      <c r="K66" s="1800">
        <v>0</v>
      </c>
    </row>
    <row r="67" spans="1:11">
      <c r="A67" s="48" t="s">
        <v>1812</v>
      </c>
      <c r="B67" s="1800">
        <v>0</v>
      </c>
      <c r="C67" s="1800">
        <v>0</v>
      </c>
      <c r="D67" s="1800">
        <v>0</v>
      </c>
      <c r="E67" s="1800">
        <v>0</v>
      </c>
      <c r="F67" s="1800">
        <v>0</v>
      </c>
      <c r="G67" s="1800">
        <v>0</v>
      </c>
      <c r="H67" s="1800">
        <v>0</v>
      </c>
      <c r="I67" s="1800">
        <v>0</v>
      </c>
      <c r="J67" s="1800">
        <v>0</v>
      </c>
      <c r="K67" s="1800">
        <v>0</v>
      </c>
    </row>
    <row r="68" spans="1:11">
      <c r="A68" s="129" t="s">
        <v>791</v>
      </c>
      <c r="B68" s="240">
        <v>18141401045.23008</v>
      </c>
      <c r="C68" s="240">
        <v>20611284817.110004</v>
      </c>
      <c r="D68" s="1098">
        <v>24368622855.719971</v>
      </c>
      <c r="E68" s="1098">
        <v>25883109587.959919</v>
      </c>
      <c r="F68" s="1099">
        <v>27349342955.359951</v>
      </c>
      <c r="G68" s="1099">
        <v>29538305429.820568</v>
      </c>
      <c r="H68" s="818">
        <v>28714.847083249962</v>
      </c>
      <c r="I68" s="656">
        <v>34487392225.019791</v>
      </c>
      <c r="J68" s="656">
        <v>35074589444.939911</v>
      </c>
      <c r="K68" s="1245">
        <v>36363194443.570213</v>
      </c>
    </row>
    <row r="69" spans="1:11">
      <c r="A69" s="269" t="s">
        <v>843</v>
      </c>
      <c r="B69" s="587">
        <v>1165646973.3491566</v>
      </c>
      <c r="C69" s="587">
        <v>1138781221.1574733</v>
      </c>
      <c r="D69" s="1102">
        <v>1222511564.3200009</v>
      </c>
      <c r="E69" s="1102">
        <v>1213326792.4500034</v>
      </c>
      <c r="F69" s="1100">
        <v>1393936174.9669409</v>
      </c>
      <c r="G69" s="1100">
        <v>1434031111.0328653</v>
      </c>
      <c r="H69" s="434">
        <v>1258.3416372400004</v>
      </c>
      <c r="I69" s="723">
        <v>1807439274.4200025</v>
      </c>
      <c r="J69" s="723">
        <v>1747429832.4999969</v>
      </c>
      <c r="K69" s="1243">
        <v>1875470807.7399964</v>
      </c>
    </row>
    <row r="70" spans="1:11">
      <c r="A70" s="269" t="s">
        <v>792</v>
      </c>
      <c r="B70" s="587">
        <v>10964340661.349108</v>
      </c>
      <c r="C70" s="587">
        <v>12663158506.039818</v>
      </c>
      <c r="D70" s="1102">
        <v>14387502606.909977</v>
      </c>
      <c r="E70" s="1102">
        <v>13761259183.020008</v>
      </c>
      <c r="F70" s="1100">
        <v>14953195522.677855</v>
      </c>
      <c r="G70" s="1100">
        <v>14503537900.999987</v>
      </c>
      <c r="H70" s="434">
        <v>13134.710167250014</v>
      </c>
      <c r="I70" s="723">
        <v>17830326002.319942</v>
      </c>
      <c r="J70" s="723">
        <v>17819331831.559971</v>
      </c>
      <c r="K70" s="1243">
        <v>18125949199.109978</v>
      </c>
    </row>
    <row r="71" spans="1:11">
      <c r="A71" s="269" t="s">
        <v>793</v>
      </c>
      <c r="B71" s="587">
        <v>2445042765.1032529</v>
      </c>
      <c r="C71" s="587">
        <v>2372977185.6164174</v>
      </c>
      <c r="D71" s="1102">
        <v>2716328624.970006</v>
      </c>
      <c r="E71" s="1102">
        <v>2790033717.6200004</v>
      </c>
      <c r="F71" s="1100">
        <v>3020032301.694488</v>
      </c>
      <c r="G71" s="1100">
        <v>3128145912.7877269</v>
      </c>
      <c r="H71" s="434">
        <v>3134.7854769200062</v>
      </c>
      <c r="I71" s="723">
        <v>3319748034.46</v>
      </c>
      <c r="J71" s="723">
        <v>3317045978.3500023</v>
      </c>
      <c r="K71" s="1243">
        <v>3491164610.5399985</v>
      </c>
    </row>
    <row r="72" spans="1:11">
      <c r="A72" s="269" t="s">
        <v>794</v>
      </c>
      <c r="B72" s="587">
        <v>890800396.12446904</v>
      </c>
      <c r="C72" s="587">
        <v>878487571.03442073</v>
      </c>
      <c r="D72" s="1102">
        <v>1085661832.54</v>
      </c>
      <c r="E72" s="1102">
        <v>1019360319.2600006</v>
      </c>
      <c r="F72" s="1100">
        <v>1227054630.1608963</v>
      </c>
      <c r="G72" s="1100">
        <v>1196420042.5399997</v>
      </c>
      <c r="H72" s="434">
        <v>1186.03154464</v>
      </c>
      <c r="I72" s="723">
        <v>1368738280.1699991</v>
      </c>
      <c r="J72" s="723">
        <v>1503452236.7299998</v>
      </c>
      <c r="K72" s="1243">
        <v>1262493383.6999996</v>
      </c>
    </row>
    <row r="73" spans="1:11">
      <c r="A73" s="269" t="s">
        <v>795</v>
      </c>
      <c r="B73" s="587">
        <v>32560835.212121163</v>
      </c>
      <c r="C73" s="587">
        <v>39182892.539499417</v>
      </c>
      <c r="D73" s="1102">
        <v>27557835.939999998</v>
      </c>
      <c r="E73" s="1102">
        <v>22456952.069999997</v>
      </c>
      <c r="F73" s="1100">
        <v>34299252.83334025</v>
      </c>
      <c r="G73" s="1100">
        <v>10956355.34</v>
      </c>
      <c r="H73" s="434">
        <v>23.675354540000008</v>
      </c>
      <c r="I73" s="723">
        <v>80236346.259999976</v>
      </c>
      <c r="J73" s="723">
        <v>41892499.229999997</v>
      </c>
      <c r="K73" s="1243">
        <v>23158719.170000013</v>
      </c>
    </row>
    <row r="74" spans="1:11">
      <c r="A74" s="269" t="s">
        <v>796</v>
      </c>
      <c r="B74" s="587">
        <v>1597796113.6159277</v>
      </c>
      <c r="C74" s="587">
        <v>1748594126.7607858</v>
      </c>
      <c r="D74" s="1102">
        <v>1739518887.8200021</v>
      </c>
      <c r="E74" s="1102">
        <v>3632556218.1799984</v>
      </c>
      <c r="F74" s="1100">
        <v>2680425480.0353932</v>
      </c>
      <c r="G74" s="1100">
        <v>3187718873.6400018</v>
      </c>
      <c r="H74" s="434">
        <v>5535.207547420021</v>
      </c>
      <c r="I74" s="723">
        <v>4061457849.2700033</v>
      </c>
      <c r="J74" s="723">
        <v>4549436037.9400377</v>
      </c>
      <c r="K74" s="1243">
        <v>5793501465.880002</v>
      </c>
    </row>
    <row r="75" spans="1:11">
      <c r="A75" s="269" t="s">
        <v>797</v>
      </c>
      <c r="B75" s="587">
        <v>1049445480.4059948</v>
      </c>
      <c r="C75" s="587">
        <v>1775075663.3016064</v>
      </c>
      <c r="D75" s="1102">
        <v>3196089607.2200012</v>
      </c>
      <c r="E75" s="1102">
        <v>3491438373.1499958</v>
      </c>
      <c r="F75" s="1100">
        <v>4040399592.9910402</v>
      </c>
      <c r="G75" s="1100">
        <v>6077057156.1800022</v>
      </c>
      <c r="H75" s="434">
        <v>4442.058086539997</v>
      </c>
      <c r="I75" s="723">
        <v>6017913072.3399925</v>
      </c>
      <c r="J75" s="723">
        <v>6095571050.1600027</v>
      </c>
      <c r="K75" s="1243">
        <v>5791488784.9799891</v>
      </c>
    </row>
    <row r="76" spans="1:11">
      <c r="A76" s="48" t="s">
        <v>1817</v>
      </c>
      <c r="B76" s="1692">
        <v>0</v>
      </c>
      <c r="C76" s="1692">
        <v>0</v>
      </c>
      <c r="D76" s="1692">
        <v>0</v>
      </c>
      <c r="E76" s="1692">
        <v>0</v>
      </c>
      <c r="F76" s="1692">
        <v>0</v>
      </c>
      <c r="G76" s="1692">
        <v>0</v>
      </c>
      <c r="H76" s="1692">
        <v>0</v>
      </c>
      <c r="I76" s="1692">
        <v>0</v>
      </c>
      <c r="J76" s="1692">
        <v>0</v>
      </c>
      <c r="K76" s="1692">
        <v>0</v>
      </c>
    </row>
    <row r="77" spans="1:11">
      <c r="A77" s="129" t="s">
        <v>798</v>
      </c>
      <c r="B77" s="240">
        <v>6635842210.3599691</v>
      </c>
      <c r="C77" s="240">
        <v>7615998513.7800102</v>
      </c>
      <c r="D77" s="1098">
        <v>8264766420.6499767</v>
      </c>
      <c r="E77" s="1098">
        <v>8427558642.7099762</v>
      </c>
      <c r="F77" s="1099">
        <v>10851588651.419985</v>
      </c>
      <c r="G77" s="1099">
        <v>12060730903.959982</v>
      </c>
      <c r="H77" s="818">
        <v>12999.564021420014</v>
      </c>
      <c r="I77" s="656">
        <v>14465794920.190044</v>
      </c>
      <c r="J77" s="656">
        <v>16198631469.720022</v>
      </c>
      <c r="K77" s="1245">
        <v>17512891104.19009</v>
      </c>
    </row>
    <row r="78" spans="1:11">
      <c r="A78" s="269" t="s">
        <v>799</v>
      </c>
      <c r="B78" s="587">
        <v>5185907072.3215961</v>
      </c>
      <c r="C78" s="587">
        <v>5882600417.3347483</v>
      </c>
      <c r="D78" s="1102">
        <v>6818708749.9599981</v>
      </c>
      <c r="E78" s="1102">
        <v>6958736555.4799862</v>
      </c>
      <c r="F78" s="1100">
        <v>8652188941.6499882</v>
      </c>
      <c r="G78" s="1100">
        <v>9253164144.0200214</v>
      </c>
      <c r="H78" s="434">
        <v>9749.0290310699838</v>
      </c>
      <c r="I78" s="723">
        <v>10457145722.219988</v>
      </c>
      <c r="J78" s="723">
        <v>10282024481.52997</v>
      </c>
      <c r="K78" s="1243">
        <v>10742818381.510048</v>
      </c>
    </row>
    <row r="79" spans="1:11">
      <c r="A79" s="269" t="s">
        <v>800</v>
      </c>
      <c r="B79" s="587">
        <v>1433885566.4983916</v>
      </c>
      <c r="C79" s="587">
        <v>1733327240.6952529</v>
      </c>
      <c r="D79" s="1102">
        <v>1446136253.2899992</v>
      </c>
      <c r="E79" s="1102">
        <v>1466998708.3600018</v>
      </c>
      <c r="F79" s="1100">
        <v>1333201764.7799976</v>
      </c>
      <c r="G79" s="1100">
        <v>1397807402.3900023</v>
      </c>
      <c r="H79" s="434">
        <v>1653.5276065799992</v>
      </c>
      <c r="I79" s="723">
        <v>1821508218.8500044</v>
      </c>
      <c r="J79" s="723">
        <v>2602967466.5600033</v>
      </c>
      <c r="K79" s="1243">
        <v>2848072138.9099989</v>
      </c>
    </row>
    <row r="80" spans="1:11">
      <c r="A80" s="269" t="s">
        <v>801</v>
      </c>
      <c r="B80" s="1800">
        <v>0</v>
      </c>
      <c r="C80" s="1800">
        <v>0</v>
      </c>
      <c r="D80" s="1800">
        <v>0</v>
      </c>
      <c r="E80" s="1800">
        <v>0</v>
      </c>
      <c r="F80" s="1100">
        <v>510836919.60000044</v>
      </c>
      <c r="G80" s="1100">
        <v>896057919.7900002</v>
      </c>
      <c r="H80" s="434">
        <v>1255.6490921300003</v>
      </c>
      <c r="I80" s="723">
        <v>1863729639.5299988</v>
      </c>
      <c r="J80" s="723">
        <v>3146245615.4300075</v>
      </c>
      <c r="K80" s="1243">
        <v>3552103575.8900075</v>
      </c>
    </row>
    <row r="81" spans="1:11">
      <c r="A81" s="269" t="s">
        <v>802</v>
      </c>
      <c r="B81" s="1800">
        <v>0</v>
      </c>
      <c r="C81" s="1800">
        <v>0</v>
      </c>
      <c r="D81" s="1800">
        <v>0</v>
      </c>
      <c r="E81" s="1800">
        <v>0</v>
      </c>
      <c r="F81" s="1100">
        <v>355361025.38999999</v>
      </c>
      <c r="G81" s="1100">
        <v>514007067.75</v>
      </c>
      <c r="H81" s="434">
        <v>337.81218277000005</v>
      </c>
      <c r="I81" s="723">
        <v>320493224.04000014</v>
      </c>
      <c r="J81" s="723">
        <v>434699684.13000005</v>
      </c>
      <c r="K81" s="1243">
        <v>369572285.29000008</v>
      </c>
    </row>
    <row r="82" spans="1:11">
      <c r="A82" s="129" t="s">
        <v>803</v>
      </c>
      <c r="B82" s="240">
        <v>27734013122.090069</v>
      </c>
      <c r="C82" s="240">
        <v>31915054112.919983</v>
      </c>
      <c r="D82" s="1098">
        <v>32631153080.219925</v>
      </c>
      <c r="E82" s="1098">
        <v>38098544698.379745</v>
      </c>
      <c r="F82" s="1099">
        <v>45013071759.110161</v>
      </c>
      <c r="G82" s="1099">
        <v>47259864066.245735</v>
      </c>
      <c r="H82" s="818">
        <v>55719.644498320107</v>
      </c>
      <c r="I82" s="656">
        <v>68549586834.920059</v>
      </c>
      <c r="J82" s="656">
        <v>76034877178.199402</v>
      </c>
      <c r="K82" s="1245">
        <v>85501942759.000076</v>
      </c>
    </row>
    <row r="83" spans="1:11">
      <c r="A83" s="269" t="s">
        <v>804</v>
      </c>
      <c r="B83" s="587">
        <v>14793330788.174652</v>
      </c>
      <c r="C83" s="587">
        <v>15651645476.337116</v>
      </c>
      <c r="D83" s="1102">
        <v>15020819041.669971</v>
      </c>
      <c r="E83" s="1102">
        <v>19686083828.530025</v>
      </c>
      <c r="F83" s="1100">
        <v>17838916550.58387</v>
      </c>
      <c r="G83" s="1100">
        <v>18558108605.189976</v>
      </c>
      <c r="H83" s="434">
        <v>19545.778720069979</v>
      </c>
      <c r="I83" s="723">
        <v>24229032838.230083</v>
      </c>
      <c r="J83" s="723">
        <v>28587249911.299915</v>
      </c>
      <c r="K83" s="1243">
        <v>30241464912.199993</v>
      </c>
    </row>
    <row r="84" spans="1:11">
      <c r="A84" s="269" t="s">
        <v>806</v>
      </c>
      <c r="B84" s="587">
        <v>0</v>
      </c>
      <c r="C84" s="587">
        <v>0</v>
      </c>
      <c r="D84" s="1102">
        <v>0</v>
      </c>
      <c r="E84" s="1102">
        <v>0</v>
      </c>
      <c r="F84" s="1100">
        <v>5084862129.8902531</v>
      </c>
      <c r="G84" s="1100">
        <v>7187054875.96</v>
      </c>
      <c r="H84" s="434">
        <v>6901.1467789199987</v>
      </c>
      <c r="I84" s="723">
        <v>2731908237.4300008</v>
      </c>
      <c r="J84" s="723">
        <v>5731861578.0500002</v>
      </c>
      <c r="K84" s="1243">
        <v>7338714990.9300003</v>
      </c>
    </row>
    <row r="85" spans="1:11">
      <c r="A85" s="269" t="s">
        <v>807</v>
      </c>
      <c r="B85" s="587">
        <v>0</v>
      </c>
      <c r="C85" s="587">
        <v>0</v>
      </c>
      <c r="D85" s="1102">
        <v>0</v>
      </c>
      <c r="E85" s="1102">
        <v>0</v>
      </c>
      <c r="F85" s="1100">
        <v>454322765.08393514</v>
      </c>
      <c r="G85" s="1100">
        <v>521138425.49000007</v>
      </c>
      <c r="H85" s="434">
        <v>819.3260765900003</v>
      </c>
      <c r="I85" s="723">
        <v>2813649217.8299994</v>
      </c>
      <c r="J85" s="723">
        <v>1848744643.0599992</v>
      </c>
      <c r="K85" s="1243">
        <v>1974515150.9399996</v>
      </c>
    </row>
    <row r="86" spans="1:11">
      <c r="A86" s="269" t="s">
        <v>808</v>
      </c>
      <c r="B86" s="587">
        <v>0</v>
      </c>
      <c r="C86" s="587">
        <v>0</v>
      </c>
      <c r="D86" s="1102">
        <v>0</v>
      </c>
      <c r="E86" s="1102">
        <v>0</v>
      </c>
      <c r="F86" s="1100">
        <v>1785777078.5729516</v>
      </c>
      <c r="G86" s="1100">
        <v>1251064473.5599999</v>
      </c>
      <c r="H86" s="434">
        <v>5602.6331712799965</v>
      </c>
      <c r="I86" s="723">
        <v>7642621049.1399994</v>
      </c>
      <c r="J86" s="723">
        <v>9092268836.4199963</v>
      </c>
      <c r="K86" s="1243">
        <v>8892988591.2800007</v>
      </c>
    </row>
    <row r="87" spans="1:11">
      <c r="A87" s="519" t="s">
        <v>805</v>
      </c>
      <c r="B87" s="587">
        <v>453519742.5611192</v>
      </c>
      <c r="C87" s="587">
        <v>348539471.06726325</v>
      </c>
      <c r="D87" s="1102">
        <v>245597075.55999991</v>
      </c>
      <c r="E87" s="1102">
        <v>732062508.19999993</v>
      </c>
      <c r="F87" s="1733">
        <v>0</v>
      </c>
      <c r="G87" s="1733">
        <v>0</v>
      </c>
      <c r="H87" s="1733">
        <v>0</v>
      </c>
      <c r="I87" s="1733">
        <v>0</v>
      </c>
      <c r="J87" s="1733">
        <v>0</v>
      </c>
      <c r="K87" s="1733">
        <v>0</v>
      </c>
    </row>
    <row r="88" spans="1:11">
      <c r="A88" s="269" t="s">
        <v>809</v>
      </c>
      <c r="B88" s="587">
        <v>524944615.72589505</v>
      </c>
      <c r="C88" s="587">
        <v>509786907.01137042</v>
      </c>
      <c r="D88" s="1102">
        <v>417813831.42999977</v>
      </c>
      <c r="E88" s="1102">
        <v>570001418.78000045</v>
      </c>
      <c r="F88" s="1100">
        <v>775768135.18177629</v>
      </c>
      <c r="G88" s="1100">
        <v>774558089.5599997</v>
      </c>
      <c r="H88" s="434">
        <v>908.64905249999936</v>
      </c>
      <c r="I88" s="723">
        <v>984206414.93000007</v>
      </c>
      <c r="J88" s="723">
        <v>956955673.24999964</v>
      </c>
      <c r="K88" s="1243">
        <v>973158687.35000026</v>
      </c>
    </row>
    <row r="89" spans="1:11">
      <c r="A89" s="48" t="s">
        <v>1818</v>
      </c>
      <c r="B89" s="1800">
        <v>0</v>
      </c>
      <c r="C89" s="1800">
        <v>0</v>
      </c>
      <c r="D89" s="1733">
        <v>0</v>
      </c>
      <c r="E89" s="1733">
        <v>0</v>
      </c>
      <c r="F89" s="1733">
        <v>0</v>
      </c>
      <c r="G89" s="1733">
        <v>0</v>
      </c>
      <c r="H89" s="1733">
        <v>0</v>
      </c>
      <c r="I89" s="1733">
        <v>0</v>
      </c>
      <c r="J89" s="1733">
        <v>0</v>
      </c>
      <c r="K89" s="1733">
        <v>0</v>
      </c>
    </row>
    <row r="90" spans="1:11">
      <c r="A90" s="48" t="s">
        <v>1820</v>
      </c>
      <c r="B90" s="1800">
        <v>0</v>
      </c>
      <c r="C90" s="1800">
        <v>0</v>
      </c>
      <c r="D90" s="1733">
        <v>0</v>
      </c>
      <c r="E90" s="1733">
        <v>0</v>
      </c>
      <c r="F90" s="1733">
        <v>0</v>
      </c>
      <c r="G90" s="1733">
        <v>0</v>
      </c>
      <c r="H90" s="1733">
        <v>0</v>
      </c>
      <c r="I90" s="1733">
        <v>0</v>
      </c>
      <c r="J90" s="1733">
        <v>0</v>
      </c>
      <c r="K90" s="1733">
        <v>0</v>
      </c>
    </row>
    <row r="91" spans="1:11">
      <c r="A91" s="269" t="s">
        <v>1310</v>
      </c>
      <c r="B91" s="1800">
        <v>0</v>
      </c>
      <c r="C91" s="1800">
        <v>0</v>
      </c>
      <c r="D91" s="1733">
        <v>0</v>
      </c>
      <c r="E91" s="1733">
        <v>0</v>
      </c>
      <c r="F91" s="1100">
        <v>1098968703.1044779</v>
      </c>
      <c r="G91" s="1100">
        <v>1424171393.8800013</v>
      </c>
      <c r="H91" s="434">
        <v>1474.6763771699973</v>
      </c>
      <c r="I91" s="723">
        <v>2704889860.6499949</v>
      </c>
      <c r="J91" s="723">
        <v>1833235849.5299916</v>
      </c>
      <c r="K91" s="1243">
        <v>1946927361.5500042</v>
      </c>
    </row>
    <row r="92" spans="1:11">
      <c r="A92" s="48" t="s">
        <v>1499</v>
      </c>
      <c r="B92" s="1800">
        <v>0</v>
      </c>
      <c r="C92" s="1800">
        <v>0</v>
      </c>
      <c r="D92" s="1733">
        <v>0</v>
      </c>
      <c r="E92" s="1733">
        <v>0</v>
      </c>
      <c r="F92" s="1733">
        <v>0</v>
      </c>
      <c r="G92" s="1733">
        <v>0</v>
      </c>
      <c r="H92" s="1733">
        <v>0</v>
      </c>
      <c r="I92" s="1733">
        <v>0</v>
      </c>
      <c r="J92" s="1102">
        <v>1556129525.8700001</v>
      </c>
      <c r="K92" s="1243">
        <v>480409831.68999964</v>
      </c>
    </row>
    <row r="93" spans="1:11">
      <c r="A93" s="269" t="s">
        <v>810</v>
      </c>
      <c r="B93" s="587">
        <v>12065962370.178299</v>
      </c>
      <c r="C93" s="587">
        <v>15443868862.224255</v>
      </c>
      <c r="D93" s="1102">
        <v>16948353469.990028</v>
      </c>
      <c r="E93" s="1102">
        <v>17108678586.369974</v>
      </c>
      <c r="F93" s="1100">
        <v>17974456396.692905</v>
      </c>
      <c r="G93" s="1100">
        <v>17545640463.655834</v>
      </c>
      <c r="H93" s="434">
        <v>20472.470574889918</v>
      </c>
      <c r="I93" s="723">
        <v>27441795728.619953</v>
      </c>
      <c r="J93" s="723">
        <v>26426771728.430084</v>
      </c>
      <c r="K93" s="1243">
        <v>33652752701.789883</v>
      </c>
    </row>
    <row r="94" spans="1:11">
      <c r="A94" s="129" t="s">
        <v>811</v>
      </c>
      <c r="B94" s="240">
        <v>33872084943.519913</v>
      </c>
      <c r="C94" s="240">
        <v>39040401508.490021</v>
      </c>
      <c r="D94" s="1098">
        <v>33799413640.069939</v>
      </c>
      <c r="E94" s="1098">
        <v>35915902398.029968</v>
      </c>
      <c r="F94" s="1099">
        <v>45907414813.780006</v>
      </c>
      <c r="G94" s="1099">
        <v>55683937302.005325</v>
      </c>
      <c r="H94" s="818">
        <v>49881.76719243027</v>
      </c>
      <c r="I94" s="656">
        <v>56094404563.370308</v>
      </c>
      <c r="J94" s="656">
        <v>86218822367.939362</v>
      </c>
      <c r="K94" s="1245">
        <v>84333385152.559174</v>
      </c>
    </row>
    <row r="95" spans="1:11">
      <c r="A95" s="269" t="s">
        <v>812</v>
      </c>
      <c r="B95" s="587">
        <v>544781067.72352278</v>
      </c>
      <c r="C95" s="587">
        <v>1732140852.2541702</v>
      </c>
      <c r="D95" s="1102">
        <v>470075675.64999998</v>
      </c>
      <c r="E95" s="1102">
        <v>1317204875.3000002</v>
      </c>
      <c r="F95" s="1100">
        <v>1453560553.220001</v>
      </c>
      <c r="G95" s="1100">
        <v>1352263468.089999</v>
      </c>
      <c r="H95" s="434">
        <v>2388.2112258299994</v>
      </c>
      <c r="I95" s="723">
        <v>1916491215.7599986</v>
      </c>
      <c r="J95" s="723">
        <v>1735479186.2899995</v>
      </c>
      <c r="K95" s="1243">
        <v>2604414140.570004</v>
      </c>
    </row>
    <row r="96" spans="1:11">
      <c r="A96" s="269" t="s">
        <v>813</v>
      </c>
      <c r="B96" s="587">
        <v>105817609.05218133</v>
      </c>
      <c r="C96" s="587">
        <v>531759647.95580167</v>
      </c>
      <c r="D96" s="1102">
        <v>566270601.76999986</v>
      </c>
      <c r="E96" s="1102">
        <v>563262777.16999996</v>
      </c>
      <c r="F96" s="1100">
        <v>325602646.80000001</v>
      </c>
      <c r="G96" s="1100">
        <v>1110045473.4100001</v>
      </c>
      <c r="H96" s="434">
        <v>377.56937140000002</v>
      </c>
      <c r="I96" s="723">
        <v>873677146.38000011</v>
      </c>
      <c r="J96" s="723">
        <v>1044679483.1200002</v>
      </c>
      <c r="K96" s="1243">
        <v>1638635735.78</v>
      </c>
    </row>
    <row r="97" spans="1:14">
      <c r="A97" s="269" t="s">
        <v>814</v>
      </c>
      <c r="B97" s="587">
        <v>4140585494.976151</v>
      </c>
      <c r="C97" s="587">
        <v>6361075813.1300993</v>
      </c>
      <c r="D97" s="1102">
        <v>6981039118.77001</v>
      </c>
      <c r="E97" s="1102">
        <v>5505821448.5600004</v>
      </c>
      <c r="F97" s="1100">
        <v>6663876865.6499977</v>
      </c>
      <c r="G97" s="1100">
        <v>4650731948.4000006</v>
      </c>
      <c r="H97" s="434">
        <v>3529.8619689600023</v>
      </c>
      <c r="I97" s="723">
        <v>5768759213.9199991</v>
      </c>
      <c r="J97" s="723">
        <v>2992758207.2300005</v>
      </c>
      <c r="K97" s="1243">
        <v>2882791123.8000021</v>
      </c>
    </row>
    <row r="98" spans="1:14">
      <c r="A98" s="48" t="s">
        <v>1444</v>
      </c>
      <c r="B98" s="1733">
        <v>0</v>
      </c>
      <c r="C98" s="1733">
        <v>0</v>
      </c>
      <c r="D98" s="1733">
        <v>0</v>
      </c>
      <c r="E98" s="1733">
        <v>0</v>
      </c>
      <c r="F98" s="1733">
        <v>0</v>
      </c>
      <c r="G98" s="1733">
        <v>0</v>
      </c>
      <c r="H98" s="1733">
        <v>0</v>
      </c>
      <c r="I98" s="1733">
        <v>0</v>
      </c>
      <c r="J98" s="1102">
        <v>12616975130.199991</v>
      </c>
      <c r="K98" s="1243">
        <v>3145944096.680006</v>
      </c>
    </row>
    <row r="99" spans="1:14">
      <c r="A99" s="269" t="s">
        <v>815</v>
      </c>
      <c r="B99" s="587">
        <v>13948912632.930782</v>
      </c>
      <c r="C99" s="587">
        <v>8117726411.4046402</v>
      </c>
      <c r="D99" s="1102">
        <v>9573905055.6200066</v>
      </c>
      <c r="E99" s="1102">
        <v>13662188099.18001</v>
      </c>
      <c r="F99" s="1100">
        <v>14280503897.180002</v>
      </c>
      <c r="G99" s="1100">
        <v>26076223781.736881</v>
      </c>
      <c r="H99" s="434">
        <v>19391.403437649966</v>
      </c>
      <c r="I99" s="723">
        <v>23116586614.53001</v>
      </c>
      <c r="J99" s="723">
        <v>20712660602.349983</v>
      </c>
      <c r="K99" s="1243">
        <v>36472093472.12999</v>
      </c>
    </row>
    <row r="100" spans="1:14">
      <c r="A100" s="48" t="s">
        <v>1819</v>
      </c>
      <c r="B100" s="587">
        <v>15132848017.16737</v>
      </c>
      <c r="C100" s="587">
        <v>22296927276.435295</v>
      </c>
      <c r="D100" s="1102">
        <v>16220414453.379978</v>
      </c>
      <c r="E100" s="1102">
        <v>14867446491.009998</v>
      </c>
      <c r="F100" s="1100">
        <v>19279719967.010002</v>
      </c>
      <c r="G100" s="1100">
        <v>20094102639.158691</v>
      </c>
      <c r="H100" s="434">
        <v>21935.186558669844</v>
      </c>
      <c r="I100" s="723">
        <v>21684214831.91988</v>
      </c>
      <c r="J100" s="723">
        <v>29679178350.529232</v>
      </c>
      <c r="K100" s="1243">
        <v>28793199573.219013</v>
      </c>
    </row>
    <row r="101" spans="1:14">
      <c r="A101" s="269" t="s">
        <v>816</v>
      </c>
      <c r="B101" s="1733">
        <v>0</v>
      </c>
      <c r="C101" s="1733">
        <v>0</v>
      </c>
      <c r="D101" s="1733">
        <v>0</v>
      </c>
      <c r="E101" s="1733">
        <v>0</v>
      </c>
      <c r="F101" s="1100">
        <v>953428513.18999994</v>
      </c>
      <c r="G101" s="1100">
        <v>669961966.68999994</v>
      </c>
      <c r="H101" s="434">
        <v>689.86283431000027</v>
      </c>
      <c r="I101" s="723">
        <v>1383766292.6900001</v>
      </c>
      <c r="J101" s="723">
        <v>796033323.27999973</v>
      </c>
      <c r="K101" s="1243">
        <v>1619977907.4899998</v>
      </c>
    </row>
    <row r="102" spans="1:14">
      <c r="A102" s="269" t="s">
        <v>634</v>
      </c>
      <c r="B102" s="1733">
        <v>0</v>
      </c>
      <c r="C102" s="1733">
        <v>0</v>
      </c>
      <c r="D102" s="1733">
        <v>0</v>
      </c>
      <c r="E102" s="1733">
        <v>0</v>
      </c>
      <c r="F102" s="1100">
        <v>2950722370.7300062</v>
      </c>
      <c r="G102" s="1100">
        <v>1739009445.4300005</v>
      </c>
      <c r="H102" s="434">
        <v>1539.658235879999</v>
      </c>
      <c r="I102" s="723">
        <v>1350351488.7300005</v>
      </c>
      <c r="J102" s="723">
        <v>16641361272.890022</v>
      </c>
      <c r="K102" s="1243">
        <v>7176221764.8300352</v>
      </c>
    </row>
    <row r="103" spans="1:14" ht="15.75" thickBot="1">
      <c r="A103" s="129" t="s">
        <v>817</v>
      </c>
      <c r="B103" s="1103">
        <v>68073380684.142799</v>
      </c>
      <c r="C103" s="1103">
        <v>67664085112.159775</v>
      </c>
      <c r="D103" s="1098">
        <v>110274205867.84341</v>
      </c>
      <c r="E103" s="1098">
        <v>92440163886.769318</v>
      </c>
      <c r="F103" s="1099">
        <v>176652527431.67899</v>
      </c>
      <c r="G103" s="1099">
        <v>169889514085.39984</v>
      </c>
      <c r="H103" s="818">
        <v>146911.28780198534</v>
      </c>
      <c r="I103" s="656">
        <v>167612395474.87964</v>
      </c>
      <c r="J103" s="656">
        <v>205022717170.31296</v>
      </c>
      <c r="K103" s="1245">
        <v>217553092519.61771</v>
      </c>
    </row>
    <row r="104" spans="1:14" ht="16.5" thickTop="1" thickBot="1">
      <c r="A104" s="1091" t="s">
        <v>75</v>
      </c>
      <c r="B104" s="1104">
        <v>39139</v>
      </c>
      <c r="C104" s="1104">
        <v>39598</v>
      </c>
      <c r="D104" s="1104">
        <v>41438</v>
      </c>
      <c r="E104" s="1104">
        <v>44939</v>
      </c>
      <c r="F104" s="1104">
        <v>48233</v>
      </c>
      <c r="G104" s="1104">
        <v>52418</v>
      </c>
      <c r="H104" s="1104">
        <v>54676</v>
      </c>
      <c r="I104" s="1104">
        <v>59333</v>
      </c>
      <c r="J104" s="1104">
        <v>84271</v>
      </c>
      <c r="K104" s="1104">
        <v>94353</v>
      </c>
    </row>
    <row r="105" spans="1:14" ht="16.5" thickTop="1">
      <c r="A105" s="7" t="s">
        <v>1894</v>
      </c>
      <c r="B105" s="175"/>
      <c r="C105" s="175"/>
      <c r="D105" s="175"/>
      <c r="E105" s="175"/>
      <c r="F105" s="175"/>
      <c r="G105" s="175"/>
      <c r="H105" s="70"/>
      <c r="I105" s="70"/>
      <c r="J105" s="70"/>
    </row>
    <row r="106" spans="1:14">
      <c r="A106" s="1498" t="s">
        <v>1971</v>
      </c>
      <c r="B106" s="175"/>
      <c r="C106" s="175"/>
      <c r="D106" s="175"/>
      <c r="E106" s="175"/>
      <c r="F106" s="175"/>
      <c r="G106" s="175"/>
      <c r="H106" s="70"/>
      <c r="I106" s="70"/>
      <c r="J106" s="70"/>
    </row>
    <row r="107" spans="1:14" ht="15.75">
      <c r="A107" s="7" t="s">
        <v>528</v>
      </c>
      <c r="B107" s="175"/>
      <c r="C107" s="175"/>
      <c r="D107" s="175"/>
      <c r="E107" s="175"/>
      <c r="F107" s="175"/>
      <c r="G107" s="175"/>
      <c r="H107" s="70"/>
      <c r="I107" s="70"/>
      <c r="J107" s="70"/>
      <c r="N107" s="1188"/>
    </row>
    <row r="108" spans="1:14" ht="15.75">
      <c r="A108" s="41" t="s">
        <v>1469</v>
      </c>
      <c r="H108" s="70"/>
      <c r="I108" s="70"/>
      <c r="J108" s="70"/>
    </row>
    <row r="109" spans="1:14" ht="15.75">
      <c r="A109" s="523" t="s">
        <v>1306</v>
      </c>
      <c r="H109" s="70"/>
      <c r="I109" s="70"/>
      <c r="J109" s="70"/>
    </row>
    <row r="110" spans="1:14" ht="15.75">
      <c r="A110" s="7"/>
    </row>
    <row r="111" spans="1:14" ht="15.75">
      <c r="A111" s="7"/>
    </row>
    <row r="112" spans="1:14" ht="15.75">
      <c r="A112" s="7"/>
    </row>
  </sheetData>
  <phoneticPr fontId="0" type="noConversion"/>
  <pageMargins left="0.6" right="0.45" top="0.54" bottom="0.17" header="0.31496062992125984" footer="0.31496062992125984"/>
  <pageSetup scale="43" orientation="portrait" r:id="rId1"/>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1:L95"/>
  <sheetViews>
    <sheetView showGridLines="0" zoomScaleNormal="100" workbookViewId="0">
      <pane xSplit="1" topLeftCell="B1" activePane="topRight" state="frozen"/>
      <selection activeCell="H68" sqref="H68"/>
      <selection pane="topRight" sqref="A1:XFD1048576"/>
    </sheetView>
  </sheetViews>
  <sheetFormatPr defaultColWidth="9.140625" defaultRowHeight="15"/>
  <cols>
    <col min="1" max="1" width="55" style="48" customWidth="1"/>
    <col min="2" max="3" width="14.85546875" style="271" customWidth="1"/>
    <col min="4" max="5" width="14.85546875" style="48" customWidth="1"/>
    <col min="6" max="7" width="14.5703125" style="48" customWidth="1"/>
    <col min="8" max="8" width="13.5703125" style="48" customWidth="1"/>
    <col min="9" max="9" width="13.85546875" style="48" customWidth="1"/>
    <col min="10" max="10" width="13" style="48" customWidth="1"/>
    <col min="11" max="11" width="13.85546875" style="48" customWidth="1"/>
    <col min="12" max="16384" width="9.140625" style="48"/>
  </cols>
  <sheetData>
    <row r="1" spans="1:11">
      <c r="A1" s="57" t="s">
        <v>223</v>
      </c>
      <c r="B1" s="122"/>
      <c r="C1" s="119"/>
      <c r="D1" s="57"/>
      <c r="E1" s="57"/>
      <c r="F1" s="57"/>
      <c r="G1" s="57"/>
      <c r="H1" s="57"/>
      <c r="I1" s="808"/>
      <c r="J1" s="808"/>
      <c r="K1" s="808">
        <v>143</v>
      </c>
    </row>
    <row r="2" spans="1:11">
      <c r="A2" s="173"/>
    </row>
    <row r="3" spans="1:11">
      <c r="A3" s="173"/>
    </row>
    <row r="4" spans="1:11">
      <c r="A4" s="173"/>
    </row>
    <row r="5" spans="1:11">
      <c r="A5" s="55" t="s">
        <v>527</v>
      </c>
    </row>
    <row r="6" spans="1:11">
      <c r="A6" s="129" t="s">
        <v>79</v>
      </c>
    </row>
    <row r="7" spans="1:11">
      <c r="A7" s="269" t="s">
        <v>141</v>
      </c>
    </row>
    <row r="8" spans="1:11" ht="18" customHeight="1">
      <c r="A8" s="66" t="s">
        <v>2167</v>
      </c>
    </row>
    <row r="9" spans="1:11" ht="16.5" customHeight="1">
      <c r="A9" s="66" t="s">
        <v>1786</v>
      </c>
    </row>
    <row r="10" spans="1:11">
      <c r="A10" s="53" t="s">
        <v>359</v>
      </c>
    </row>
    <row r="11" spans="1:11" ht="17.25">
      <c r="A11" s="1763" t="s">
        <v>360</v>
      </c>
      <c r="B11" s="1764">
        <v>2008</v>
      </c>
      <c r="C11" s="1764">
        <v>2009</v>
      </c>
      <c r="D11" s="1764">
        <v>2010</v>
      </c>
      <c r="E11" s="1764">
        <v>2011</v>
      </c>
      <c r="F11" s="1764">
        <v>2012</v>
      </c>
      <c r="G11" s="1764">
        <v>2013</v>
      </c>
      <c r="H11" s="1764">
        <v>2014</v>
      </c>
      <c r="I11" s="1764">
        <v>2015</v>
      </c>
      <c r="J11" s="1764">
        <v>2016</v>
      </c>
      <c r="K11" s="119" t="s">
        <v>2165</v>
      </c>
    </row>
    <row r="12" spans="1:11">
      <c r="A12" s="66" t="s">
        <v>754</v>
      </c>
      <c r="B12" s="1541">
        <v>68856311578.630005</v>
      </c>
      <c r="C12" s="1541">
        <v>78696899583.710037</v>
      </c>
      <c r="D12" s="1541">
        <v>77343538553.439972</v>
      </c>
      <c r="E12" s="1541">
        <v>91988795259.690048</v>
      </c>
      <c r="F12" s="1514">
        <v>108082193005.86981</v>
      </c>
      <c r="G12" s="1514">
        <v>114479165245.73993</v>
      </c>
      <c r="H12" s="1546">
        <v>125019739775.05986</v>
      </c>
      <c r="I12" s="1546">
        <v>136066224382.14977</v>
      </c>
      <c r="J12" s="1546">
        <v>153622501983.86819</v>
      </c>
      <c r="K12" s="1546">
        <v>171759530375.23804</v>
      </c>
    </row>
    <row r="13" spans="1:11" ht="13.5" customHeight="1">
      <c r="A13" s="48" t="s">
        <v>859</v>
      </c>
      <c r="B13" s="325">
        <v>61667089437.690002</v>
      </c>
      <c r="C13" s="325">
        <v>69940701835.470032</v>
      </c>
      <c r="D13" s="325">
        <v>66152690018.759972</v>
      </c>
      <c r="E13" s="325">
        <v>78621591956.140045</v>
      </c>
      <c r="F13" s="1547">
        <v>87695303846.560028</v>
      </c>
      <c r="G13" s="1547">
        <v>90434734500.770035</v>
      </c>
      <c r="H13" s="1547">
        <v>101807157770.20988</v>
      </c>
      <c r="I13" s="1548">
        <v>114502036623.78976</v>
      </c>
      <c r="J13" s="1548">
        <v>125247757594.78847</v>
      </c>
      <c r="K13" s="1549">
        <v>135413526235.48804</v>
      </c>
    </row>
    <row r="14" spans="1:11">
      <c r="A14" s="48" t="s">
        <v>860</v>
      </c>
      <c r="B14" s="325">
        <v>7189222140.9399996</v>
      </c>
      <c r="C14" s="325">
        <v>8756197748.2399998</v>
      </c>
      <c r="D14" s="325">
        <v>11190848534.679998</v>
      </c>
      <c r="E14" s="325">
        <v>13363598772.890001</v>
      </c>
      <c r="F14" s="1547">
        <v>10635206670.02</v>
      </c>
      <c r="G14" s="1547">
        <v>9836863210.1800003</v>
      </c>
      <c r="H14" s="1547">
        <v>8978116039.9099998</v>
      </c>
      <c r="I14" s="1548">
        <v>8880958760.3899994</v>
      </c>
      <c r="J14" s="1548">
        <v>10749169788.280001</v>
      </c>
      <c r="K14" s="1549">
        <v>12376556356.840002</v>
      </c>
    </row>
    <row r="15" spans="1:11">
      <c r="A15" s="48" t="s">
        <v>861</v>
      </c>
      <c r="B15" s="820">
        <v>0</v>
      </c>
      <c r="C15" s="820">
        <v>0</v>
      </c>
      <c r="D15" s="820">
        <v>0</v>
      </c>
      <c r="E15" s="820">
        <v>0</v>
      </c>
      <c r="F15" s="1547">
        <v>4908491214.8500004</v>
      </c>
      <c r="G15" s="1547">
        <v>7079837008.8800001</v>
      </c>
      <c r="H15" s="1547">
        <v>8519631405.4899988</v>
      </c>
      <c r="I15" s="1548">
        <v>6343874903.6300001</v>
      </c>
      <c r="J15" s="1548">
        <v>8368751614.5500011</v>
      </c>
      <c r="K15" s="1549">
        <v>12088655114.82</v>
      </c>
    </row>
    <row r="16" spans="1:11">
      <c r="A16" s="48" t="s">
        <v>1335</v>
      </c>
      <c r="B16" s="820">
        <v>0</v>
      </c>
      <c r="C16" s="820">
        <v>0</v>
      </c>
      <c r="D16" s="820">
        <v>0</v>
      </c>
      <c r="E16" s="820">
        <v>0</v>
      </c>
      <c r="F16" s="1547">
        <v>4843191274.4400005</v>
      </c>
      <c r="G16" s="1547">
        <v>7127730524.9100008</v>
      </c>
      <c r="H16" s="1547">
        <v>5714834559.4499998</v>
      </c>
      <c r="I16" s="1548">
        <v>6339354094.3400002</v>
      </c>
      <c r="J16" s="1548">
        <v>9127497089.3100014</v>
      </c>
      <c r="K16" s="1549">
        <v>11880792668.090002</v>
      </c>
    </row>
    <row r="17" spans="1:12">
      <c r="A17" s="66" t="s">
        <v>862</v>
      </c>
      <c r="B17" s="1541">
        <v>33363494954.859989</v>
      </c>
      <c r="C17" s="1541">
        <v>23174696595.489994</v>
      </c>
      <c r="D17" s="1541">
        <v>26372227934.449997</v>
      </c>
      <c r="E17" s="1541">
        <v>31725062969.269997</v>
      </c>
      <c r="F17" s="1514">
        <v>33219617650.359978</v>
      </c>
      <c r="G17" s="1514">
        <v>37704212336.419968</v>
      </c>
      <c r="H17" s="1546">
        <v>37288344719.539955</v>
      </c>
      <c r="I17" s="1546">
        <v>44129510983.180008</v>
      </c>
      <c r="J17" s="1546">
        <v>50659495067.690102</v>
      </c>
      <c r="K17" s="1546">
        <v>56143377136.950127</v>
      </c>
    </row>
    <row r="18" spans="1:12">
      <c r="A18" s="48" t="s">
        <v>710</v>
      </c>
      <c r="B18" s="325">
        <v>552412418.20000005</v>
      </c>
      <c r="C18" s="325">
        <v>478867657.19999993</v>
      </c>
      <c r="D18" s="325">
        <v>434181432.16000003</v>
      </c>
      <c r="E18" s="325">
        <v>181364584.81999999</v>
      </c>
      <c r="F18" s="1547">
        <v>551234176.51999998</v>
      </c>
      <c r="G18" s="1547">
        <v>441740052.40000004</v>
      </c>
      <c r="H18" s="1547">
        <v>249943763.08999997</v>
      </c>
      <c r="I18" s="1548">
        <v>145387303.46000001</v>
      </c>
      <c r="J18" s="1548">
        <v>196990797.61999995</v>
      </c>
      <c r="K18" s="1549">
        <v>370439504.20999986</v>
      </c>
    </row>
    <row r="19" spans="1:12">
      <c r="A19" s="48" t="s">
        <v>863</v>
      </c>
      <c r="B19" s="325">
        <v>49579085.509999998</v>
      </c>
      <c r="C19" s="325">
        <v>78585391.299999997</v>
      </c>
      <c r="D19" s="325">
        <v>84297264.260000005</v>
      </c>
      <c r="E19" s="325">
        <v>93009495.86999999</v>
      </c>
      <c r="F19" s="1545">
        <v>152243278.45000002</v>
      </c>
      <c r="G19" s="1545">
        <v>175203166.27999997</v>
      </c>
      <c r="H19" s="1545">
        <v>151276477.93000001</v>
      </c>
      <c r="I19" s="1550">
        <v>304606379.48000002</v>
      </c>
      <c r="J19" s="1550">
        <v>294534249.40999997</v>
      </c>
      <c r="K19" s="1243">
        <v>301892210.50999999</v>
      </c>
    </row>
    <row r="20" spans="1:12">
      <c r="A20" s="48" t="s">
        <v>864</v>
      </c>
      <c r="B20" s="325">
        <v>12299845243.200001</v>
      </c>
      <c r="C20" s="325">
        <v>13452480071.950001</v>
      </c>
      <c r="D20" s="325">
        <v>15777348474.389999</v>
      </c>
      <c r="E20" s="325">
        <v>17581023974.920002</v>
      </c>
      <c r="F20" s="1545">
        <v>19348047890.389999</v>
      </c>
      <c r="G20" s="1545">
        <v>21024728157.510002</v>
      </c>
      <c r="H20" s="1545">
        <v>26497874014.779999</v>
      </c>
      <c r="I20" s="1550">
        <v>31521239824.980007</v>
      </c>
      <c r="J20" s="1550">
        <v>36049932812.230011</v>
      </c>
      <c r="K20" s="1243">
        <v>39799970835.069992</v>
      </c>
      <c r="L20" s="271"/>
    </row>
    <row r="21" spans="1:12">
      <c r="A21" s="48" t="s">
        <v>1821</v>
      </c>
      <c r="B21" s="325">
        <v>13748525429.190001</v>
      </c>
      <c r="C21" s="325">
        <v>4777963229.0500002</v>
      </c>
      <c r="D21" s="325">
        <v>3891703031.5499997</v>
      </c>
      <c r="E21" s="325">
        <v>7002108707.7299995</v>
      </c>
      <c r="F21" s="1545">
        <v>4553165855.6400003</v>
      </c>
      <c r="G21" s="1545">
        <v>6232353921.8999987</v>
      </c>
      <c r="H21" s="1545">
        <v>3661137851.2900004</v>
      </c>
      <c r="I21" s="1550">
        <v>5442525960.5199995</v>
      </c>
      <c r="J21" s="1550">
        <v>7224734236.1499996</v>
      </c>
      <c r="K21" s="1243">
        <v>8474983168.8400011</v>
      </c>
      <c r="L21" s="271"/>
    </row>
    <row r="22" spans="1:12">
      <c r="A22" s="48" t="s">
        <v>866</v>
      </c>
      <c r="B22" s="325">
        <v>6713132778.7599983</v>
      </c>
      <c r="C22" s="325">
        <v>4386800245.9900007</v>
      </c>
      <c r="D22" s="325">
        <v>6184697732.0900002</v>
      </c>
      <c r="E22" s="325">
        <v>6867556205.9300051</v>
      </c>
      <c r="F22" s="1545">
        <v>8614926449.3600006</v>
      </c>
      <c r="G22" s="1545">
        <v>9830187038.3299999</v>
      </c>
      <c r="H22" s="1545">
        <v>6728786706.1400003</v>
      </c>
      <c r="I22" s="1550">
        <v>6714751514.7400007</v>
      </c>
      <c r="J22" s="1550">
        <v>6893302972.2800035</v>
      </c>
      <c r="K22" s="1243">
        <v>7196091418.3200054</v>
      </c>
      <c r="L22" s="271"/>
    </row>
    <row r="23" spans="1:12">
      <c r="A23" s="66" t="s">
        <v>867</v>
      </c>
      <c r="B23" s="1541">
        <v>9775757549.3500023</v>
      </c>
      <c r="C23" s="1541">
        <v>7878196933.4499989</v>
      </c>
      <c r="D23" s="1541">
        <v>8958036449.8600006</v>
      </c>
      <c r="E23" s="1541">
        <v>11605798399.83</v>
      </c>
      <c r="F23" s="1540">
        <v>12354735732.010002</v>
      </c>
      <c r="G23" s="1540">
        <v>14180040736.970005</v>
      </c>
      <c r="H23" s="612">
        <v>20271758251.82</v>
      </c>
      <c r="I23" s="612">
        <v>17410796154.390003</v>
      </c>
      <c r="J23" s="612">
        <v>17426415768.040009</v>
      </c>
      <c r="K23" s="612">
        <v>18217802958.920006</v>
      </c>
      <c r="L23" s="271"/>
    </row>
    <row r="24" spans="1:12">
      <c r="A24" s="48" t="s">
        <v>868</v>
      </c>
      <c r="B24" s="325">
        <v>877368019.97000003</v>
      </c>
      <c r="C24" s="325">
        <v>1344808977.5699999</v>
      </c>
      <c r="D24" s="325">
        <v>1547095171.01</v>
      </c>
      <c r="E24" s="325">
        <v>1759401095.3800001</v>
      </c>
      <c r="F24" s="1545">
        <v>1786516729.3199999</v>
      </c>
      <c r="G24" s="1545">
        <v>2446853328.7400007</v>
      </c>
      <c r="H24" s="1545">
        <v>2599443369.6399999</v>
      </c>
      <c r="I24" s="1550">
        <v>2616302317.1500001</v>
      </c>
      <c r="J24" s="1550">
        <v>2330467076.0100002</v>
      </c>
      <c r="K24" s="1243">
        <v>2394266450.4899998</v>
      </c>
      <c r="L24" s="271"/>
    </row>
    <row r="25" spans="1:12">
      <c r="A25" s="48" t="s">
        <v>869</v>
      </c>
      <c r="B25" s="325">
        <v>750098240.62</v>
      </c>
      <c r="C25" s="325">
        <v>1004650227.75</v>
      </c>
      <c r="D25" s="325">
        <v>693360320.81000006</v>
      </c>
      <c r="E25" s="325">
        <v>601276684.12999988</v>
      </c>
      <c r="F25" s="1545">
        <v>497174244.06999999</v>
      </c>
      <c r="G25" s="1545">
        <v>614159856.25999999</v>
      </c>
      <c r="H25" s="1545">
        <v>723068354.62</v>
      </c>
      <c r="I25" s="1550">
        <v>951971795.9000001</v>
      </c>
      <c r="J25" s="1550">
        <v>1006130814.6900001</v>
      </c>
      <c r="K25" s="1243">
        <v>9633917.1500000004</v>
      </c>
      <c r="L25" s="271"/>
    </row>
    <row r="26" spans="1:12">
      <c r="A26" s="48" t="s">
        <v>870</v>
      </c>
      <c r="B26" s="325">
        <v>1150660301.3000002</v>
      </c>
      <c r="C26" s="325">
        <v>644271099.21000004</v>
      </c>
      <c r="D26" s="325">
        <v>730183400.73000002</v>
      </c>
      <c r="E26" s="325">
        <v>1156248445.6500001</v>
      </c>
      <c r="F26" s="1545">
        <v>1694037168.5699999</v>
      </c>
      <c r="G26" s="1545">
        <v>1754050391.9300001</v>
      </c>
      <c r="H26" s="1545">
        <v>1947018690.5999999</v>
      </c>
      <c r="I26" s="1550">
        <v>2084453983.5400002</v>
      </c>
      <c r="J26" s="1550">
        <v>1273306138.8300002</v>
      </c>
      <c r="K26" s="1243">
        <v>2202174336.29</v>
      </c>
      <c r="L26" s="271"/>
    </row>
    <row r="27" spans="1:12">
      <c r="A27" s="48" t="s">
        <v>759</v>
      </c>
      <c r="B27" s="325">
        <v>435985761.90999997</v>
      </c>
      <c r="C27" s="325">
        <v>200583380</v>
      </c>
      <c r="D27" s="325">
        <v>486057140.25000006</v>
      </c>
      <c r="E27" s="325">
        <v>205192584.78999999</v>
      </c>
      <c r="F27" s="1545">
        <v>202767532.36000001</v>
      </c>
      <c r="G27" s="1545">
        <v>230598481.86000004</v>
      </c>
      <c r="H27" s="1545">
        <v>636565483.82000017</v>
      </c>
      <c r="I27" s="1550">
        <v>128489517.96000001</v>
      </c>
      <c r="J27" s="1550">
        <v>339518935.05000001</v>
      </c>
      <c r="K27" s="1243">
        <v>438597458.87000006</v>
      </c>
      <c r="L27" s="271"/>
    </row>
    <row r="28" spans="1:12">
      <c r="A28" s="48" t="s">
        <v>760</v>
      </c>
      <c r="B28" s="325">
        <v>1141501178.8700001</v>
      </c>
      <c r="C28" s="325">
        <v>411058003.72999996</v>
      </c>
      <c r="D28" s="325">
        <v>491299999.28000003</v>
      </c>
      <c r="E28" s="325">
        <v>1265479148.4400001</v>
      </c>
      <c r="F28" s="1545">
        <v>298045767.63999999</v>
      </c>
      <c r="G28" s="1545">
        <v>410679842.07999998</v>
      </c>
      <c r="H28" s="1545">
        <v>364832453.88999999</v>
      </c>
      <c r="I28" s="1550">
        <v>135369873.82999998</v>
      </c>
      <c r="J28" s="1550">
        <v>133336853.25999999</v>
      </c>
      <c r="K28" s="1243">
        <v>21122955.210000001</v>
      </c>
      <c r="L28" s="271"/>
    </row>
    <row r="29" spans="1:12">
      <c r="A29" s="48" t="s">
        <v>357</v>
      </c>
      <c r="B29" s="325">
        <v>5420144046.6800003</v>
      </c>
      <c r="C29" s="325">
        <v>4272825245.1899996</v>
      </c>
      <c r="D29" s="325">
        <v>5010040417.7800007</v>
      </c>
      <c r="E29" s="325">
        <v>6618200441.4399986</v>
      </c>
      <c r="F29" s="1545">
        <v>7876194290.0499983</v>
      </c>
      <c r="G29" s="1545">
        <v>8723698836.1000004</v>
      </c>
      <c r="H29" s="1545">
        <v>14000829899.249998</v>
      </c>
      <c r="I29" s="1550">
        <v>11494208666.01</v>
      </c>
      <c r="J29" s="1550">
        <v>12343655950.200006</v>
      </c>
      <c r="K29" s="1243">
        <v>13152007840.910009</v>
      </c>
      <c r="L29" s="271"/>
    </row>
    <row r="30" spans="1:12">
      <c r="A30" s="66" t="s">
        <v>758</v>
      </c>
      <c r="B30" s="1541">
        <v>166558337.03999999</v>
      </c>
      <c r="C30" s="1541">
        <v>1031018032.53</v>
      </c>
      <c r="D30" s="325">
        <v>1396711158.7700002</v>
      </c>
      <c r="E30" s="325">
        <v>1677337472.1300004</v>
      </c>
      <c r="F30" s="1540">
        <v>2753633141.6500001</v>
      </c>
      <c r="G30" s="1540">
        <v>2870108404.3300004</v>
      </c>
      <c r="H30" s="612">
        <v>2611275723.8099995</v>
      </c>
      <c r="I30" s="1550">
        <v>2860541402.3400002</v>
      </c>
      <c r="J30" s="1550">
        <v>2622069787.0800014</v>
      </c>
      <c r="K30" s="612">
        <v>58493768.039999999</v>
      </c>
      <c r="L30" s="271"/>
    </row>
    <row r="31" spans="1:12" ht="15" customHeight="1">
      <c r="A31" s="66" t="s">
        <v>871</v>
      </c>
      <c r="B31" s="830">
        <v>0</v>
      </c>
      <c r="C31" s="1541">
        <v>33010</v>
      </c>
      <c r="D31" s="1541">
        <v>829509.32</v>
      </c>
      <c r="E31" s="830">
        <v>0</v>
      </c>
      <c r="F31" s="1540">
        <v>690743.51</v>
      </c>
      <c r="G31" s="1540">
        <v>2259555.52</v>
      </c>
      <c r="H31" s="612">
        <v>2910847.9</v>
      </c>
      <c r="I31" s="612">
        <v>1337337.79</v>
      </c>
      <c r="J31" s="612">
        <v>10800.01</v>
      </c>
      <c r="K31" s="612">
        <v>1296118.46</v>
      </c>
      <c r="L31" s="271"/>
    </row>
    <row r="32" spans="1:12">
      <c r="A32" s="66" t="s">
        <v>872</v>
      </c>
      <c r="B32" s="1541">
        <v>112162122420.87996</v>
      </c>
      <c r="C32" s="1541">
        <v>110780844155.17999</v>
      </c>
      <c r="D32" s="1541">
        <v>114071343605.82996</v>
      </c>
      <c r="E32" s="1541">
        <v>137000188945.91988</v>
      </c>
      <c r="F32" s="1540">
        <v>156410870273.39978</v>
      </c>
      <c r="G32" s="1540">
        <v>169235786278.9798</v>
      </c>
      <c r="H32" s="612">
        <v>173541828002.54993</v>
      </c>
      <c r="I32" s="612">
        <v>200468410259.85062</v>
      </c>
      <c r="J32" s="612">
        <v>220357594133.75339</v>
      </c>
      <c r="K32" s="612">
        <v>241711207432.61496</v>
      </c>
      <c r="L32" s="271"/>
    </row>
    <row r="33" spans="1:12">
      <c r="A33" s="66" t="s">
        <v>764</v>
      </c>
      <c r="B33" s="1541">
        <v>20353320465.450005</v>
      </c>
      <c r="C33" s="1541">
        <v>22066834612.920017</v>
      </c>
      <c r="D33" s="1541">
        <v>25394431134.480003</v>
      </c>
      <c r="E33" s="1541">
        <v>28763438840.250011</v>
      </c>
      <c r="F33" s="1540">
        <v>32736810592.809982</v>
      </c>
      <c r="G33" s="1540">
        <v>37085689871.950012</v>
      </c>
      <c r="H33" s="612">
        <v>38125661896.85997</v>
      </c>
      <c r="I33" s="612">
        <v>42862061230.250031</v>
      </c>
      <c r="J33" s="612">
        <v>47074554166.180008</v>
      </c>
      <c r="K33" s="612">
        <v>51840479174.319969</v>
      </c>
      <c r="L33" s="271"/>
    </row>
    <row r="34" spans="1:12">
      <c r="A34" s="48" t="s">
        <v>765</v>
      </c>
      <c r="B34" s="325">
        <v>10746560638.57</v>
      </c>
      <c r="C34" s="325">
        <v>11318083532.220003</v>
      </c>
      <c r="D34" s="325">
        <v>13559518943.210001</v>
      </c>
      <c r="E34" s="325">
        <v>15534210740.390003</v>
      </c>
      <c r="F34" s="1545">
        <v>17865441456.509998</v>
      </c>
      <c r="G34" s="1545">
        <v>17286872639.509995</v>
      </c>
      <c r="H34" s="1545">
        <v>17362098857.100006</v>
      </c>
      <c r="I34" s="1550">
        <v>20267683027.830006</v>
      </c>
      <c r="J34" s="1550">
        <v>22220408678.969997</v>
      </c>
      <c r="K34" s="1243">
        <v>24449461141.950001</v>
      </c>
      <c r="L34" s="271"/>
    </row>
    <row r="35" spans="1:12">
      <c r="A35" s="48" t="s">
        <v>766</v>
      </c>
      <c r="B35" s="325">
        <v>452498942.77999997</v>
      </c>
      <c r="C35" s="325">
        <v>644244846.6400001</v>
      </c>
      <c r="D35" s="325">
        <v>637173831.41000009</v>
      </c>
      <c r="E35" s="325">
        <v>609440398.26999998</v>
      </c>
      <c r="F35" s="1545">
        <v>694832981.11999989</v>
      </c>
      <c r="G35" s="1545">
        <v>352456929.12999988</v>
      </c>
      <c r="H35" s="1545">
        <v>379538842.73000002</v>
      </c>
      <c r="I35" s="1550">
        <v>567108322.43000007</v>
      </c>
      <c r="J35" s="1550">
        <v>408664628.88000017</v>
      </c>
      <c r="K35" s="1243">
        <v>462476423.29000002</v>
      </c>
      <c r="L35" s="271"/>
    </row>
    <row r="36" spans="1:12">
      <c r="A36" s="48" t="s">
        <v>767</v>
      </c>
      <c r="B36" s="325">
        <v>901979997.62999952</v>
      </c>
      <c r="C36" s="325">
        <v>943747167.87000036</v>
      </c>
      <c r="D36" s="325">
        <v>1128988514.1300001</v>
      </c>
      <c r="E36" s="325">
        <v>1303506967.74</v>
      </c>
      <c r="F36" s="1545">
        <v>1440183246.4299996</v>
      </c>
      <c r="G36" s="1545">
        <v>1679108212.0600011</v>
      </c>
      <c r="H36" s="1545">
        <v>1705231328.5499997</v>
      </c>
      <c r="I36" s="1550">
        <v>2099161366.2899995</v>
      </c>
      <c r="J36" s="1550">
        <v>2202948034.0499983</v>
      </c>
      <c r="K36" s="1243">
        <v>2396719098.9000001</v>
      </c>
      <c r="L36" s="271"/>
    </row>
    <row r="37" spans="1:12">
      <c r="A37" s="48" t="s">
        <v>873</v>
      </c>
      <c r="B37" s="325">
        <v>1072440782.3500001</v>
      </c>
      <c r="C37" s="325">
        <v>1055069857.09</v>
      </c>
      <c r="D37" s="325">
        <v>1209545907.1699998</v>
      </c>
      <c r="E37" s="325">
        <v>1560503999.4299998</v>
      </c>
      <c r="F37" s="1545">
        <v>1578753262.8999996</v>
      </c>
      <c r="G37" s="1545">
        <v>2987854208.8299999</v>
      </c>
      <c r="H37" s="1545">
        <v>2001030058.9699998</v>
      </c>
      <c r="I37" s="1550">
        <v>2308289709.5200009</v>
      </c>
      <c r="J37" s="1550">
        <v>2479456071.8899984</v>
      </c>
      <c r="K37" s="1243">
        <v>2801762982.4199991</v>
      </c>
      <c r="L37" s="271"/>
    </row>
    <row r="38" spans="1:12">
      <c r="A38" s="48" t="s">
        <v>771</v>
      </c>
      <c r="B38" s="325">
        <v>7179690272.3199978</v>
      </c>
      <c r="C38" s="325">
        <v>8105988209.0999994</v>
      </c>
      <c r="D38" s="325">
        <v>8859203938.5599995</v>
      </c>
      <c r="E38" s="325">
        <v>9756193764.4299946</v>
      </c>
      <c r="F38" s="1545">
        <v>11157599645.849987</v>
      </c>
      <c r="G38" s="1545">
        <v>14779397888.420002</v>
      </c>
      <c r="H38" s="1545">
        <v>16677762809.509983</v>
      </c>
      <c r="I38" s="1550">
        <v>17614587804.180004</v>
      </c>
      <c r="J38" s="1550">
        <v>19763076752.390007</v>
      </c>
      <c r="K38" s="1243">
        <v>21730059527.760002</v>
      </c>
      <c r="L38" s="271"/>
    </row>
    <row r="39" spans="1:12">
      <c r="A39" s="66" t="s">
        <v>874</v>
      </c>
      <c r="B39" s="1541">
        <v>18043309606.210003</v>
      </c>
      <c r="C39" s="1541">
        <v>6067463678.7600031</v>
      </c>
      <c r="D39" s="1541">
        <v>7223821312.5299988</v>
      </c>
      <c r="E39" s="1541">
        <v>10920998423.25</v>
      </c>
      <c r="F39" s="1540">
        <v>7218870975.670001</v>
      </c>
      <c r="G39" s="1540">
        <v>9384317679.0100021</v>
      </c>
      <c r="H39" s="612">
        <v>9228792259.5300007</v>
      </c>
      <c r="I39" s="612">
        <v>13243129310.389996</v>
      </c>
      <c r="J39" s="612">
        <v>15445238709.750006</v>
      </c>
      <c r="K39" s="612">
        <v>19998145206.590004</v>
      </c>
      <c r="L39" s="271"/>
    </row>
    <row r="40" spans="1:12">
      <c r="A40" s="48" t="s">
        <v>875</v>
      </c>
      <c r="B40" s="325">
        <v>46822302.109999992</v>
      </c>
      <c r="C40" s="325">
        <v>40489162.009999998</v>
      </c>
      <c r="D40" s="325">
        <v>51889276.010000005</v>
      </c>
      <c r="E40" s="325">
        <v>20447553.359999999</v>
      </c>
      <c r="F40" s="1545">
        <v>22659252.050000001</v>
      </c>
      <c r="G40" s="1545">
        <v>158206457.49999997</v>
      </c>
      <c r="H40" s="1545">
        <v>131543207.93000001</v>
      </c>
      <c r="I40" s="1550">
        <v>112624322.77000001</v>
      </c>
      <c r="J40" s="1550">
        <v>93412511.129999995</v>
      </c>
      <c r="K40" s="1243">
        <v>926038671.03999984</v>
      </c>
      <c r="L40" s="271"/>
    </row>
    <row r="41" spans="1:12">
      <c r="A41" s="48" t="s">
        <v>876</v>
      </c>
      <c r="B41" s="325">
        <v>161846710.08000001</v>
      </c>
      <c r="C41" s="325">
        <v>182206483.32999998</v>
      </c>
      <c r="D41" s="325">
        <v>364642707.27999997</v>
      </c>
      <c r="E41" s="325">
        <v>594549649.83999991</v>
      </c>
      <c r="F41" s="1545">
        <v>591737367.1099999</v>
      </c>
      <c r="G41" s="1545">
        <v>358614492.30000001</v>
      </c>
      <c r="H41" s="1545">
        <v>420282104.60000008</v>
      </c>
      <c r="I41" s="1550">
        <v>513329579.81999999</v>
      </c>
      <c r="J41" s="1550">
        <v>753134587.42999983</v>
      </c>
      <c r="K41" s="1243">
        <v>824242386.75</v>
      </c>
      <c r="L41" s="271"/>
    </row>
    <row r="42" spans="1:12">
      <c r="A42" s="48" t="s">
        <v>864</v>
      </c>
      <c r="B42" s="325">
        <v>1574347209.3599999</v>
      </c>
      <c r="C42" s="325">
        <v>1688518057.8800001</v>
      </c>
      <c r="D42" s="325">
        <v>2097844713.3699999</v>
      </c>
      <c r="E42" s="325">
        <v>2440509290.79</v>
      </c>
      <c r="F42" s="1545">
        <v>2751010905.4000015</v>
      </c>
      <c r="G42" s="1545">
        <v>3238200833.4700012</v>
      </c>
      <c r="H42" s="1545">
        <v>3470427593.3499994</v>
      </c>
      <c r="I42" s="1550">
        <v>3986454914.1600003</v>
      </c>
      <c r="J42" s="1550">
        <v>5010630558.4899988</v>
      </c>
      <c r="K42" s="1243">
        <v>6372425662.8300009</v>
      </c>
      <c r="L42" s="271"/>
    </row>
    <row r="43" spans="1:12">
      <c r="A43" s="48" t="s">
        <v>865</v>
      </c>
      <c r="B43" s="325">
        <v>10147064981.720001</v>
      </c>
      <c r="C43" s="325">
        <v>1962695172.6599998</v>
      </c>
      <c r="D43" s="325">
        <v>1965904945.8</v>
      </c>
      <c r="E43" s="325">
        <v>4315904173.9399996</v>
      </c>
      <c r="F43" s="1545">
        <v>668802623.68000007</v>
      </c>
      <c r="G43" s="1545">
        <v>1082104212.0300002</v>
      </c>
      <c r="H43" s="1545">
        <v>727107263.18999994</v>
      </c>
      <c r="I43" s="1550">
        <v>1113936602.8199999</v>
      </c>
      <c r="J43" s="1550">
        <v>1466661271.6299999</v>
      </c>
      <c r="K43" s="1243">
        <v>1696698405.7099996</v>
      </c>
      <c r="L43" s="271"/>
    </row>
    <row r="44" spans="1:12">
      <c r="A44" s="48" t="s">
        <v>866</v>
      </c>
      <c r="B44" s="325">
        <v>6113228402.9399996</v>
      </c>
      <c r="C44" s="325">
        <v>2193554802.8799996</v>
      </c>
      <c r="D44" s="325">
        <v>2743539670.0700002</v>
      </c>
      <c r="E44" s="325">
        <v>3549587755.3199997</v>
      </c>
      <c r="F44" s="1545">
        <v>3184660827.4300008</v>
      </c>
      <c r="G44" s="1545">
        <v>4547183683.7100019</v>
      </c>
      <c r="H44" s="1545">
        <v>4479509331.6999989</v>
      </c>
      <c r="I44" s="1550">
        <v>7516783890.8199987</v>
      </c>
      <c r="J44" s="1550">
        <v>8121395786.0699987</v>
      </c>
      <c r="K44" s="1243">
        <v>10178740080.26</v>
      </c>
      <c r="L44" s="271"/>
    </row>
    <row r="45" spans="1:12" s="66" customFormat="1">
      <c r="A45" s="66" t="s">
        <v>803</v>
      </c>
      <c r="B45" s="1541">
        <v>24835984284.200016</v>
      </c>
      <c r="C45" s="1541">
        <v>30092854434.920002</v>
      </c>
      <c r="D45" s="1541">
        <v>21448635028.280006</v>
      </c>
      <c r="E45" s="1541">
        <v>29268387408.209995</v>
      </c>
      <c r="F45" s="1540">
        <v>37976888272.159988</v>
      </c>
      <c r="G45" s="1540">
        <v>33213558741.07</v>
      </c>
      <c r="H45" s="612">
        <v>35591317002.550003</v>
      </c>
      <c r="I45" s="612">
        <v>42299087349.389977</v>
      </c>
      <c r="J45" s="612">
        <v>48790044448.469994</v>
      </c>
      <c r="K45" s="1244">
        <v>54229298616.910027</v>
      </c>
      <c r="L45" s="1551"/>
    </row>
    <row r="46" spans="1:12">
      <c r="A46" s="48" t="s">
        <v>877</v>
      </c>
      <c r="B46" s="325">
        <v>23082691963.900002</v>
      </c>
      <c r="C46" s="325">
        <v>29226411511.970001</v>
      </c>
      <c r="D46" s="325">
        <v>20638811400.750004</v>
      </c>
      <c r="E46" s="325">
        <v>28087473249.200005</v>
      </c>
      <c r="F46" s="1545">
        <v>36500234411.239998</v>
      </c>
      <c r="G46" s="1545">
        <v>30464745710.599995</v>
      </c>
      <c r="H46" s="1545">
        <v>33332090053.25</v>
      </c>
      <c r="I46" s="1550">
        <v>39506585550.029999</v>
      </c>
      <c r="J46" s="1550">
        <v>45730079889.860001</v>
      </c>
      <c r="K46" s="1243">
        <v>51032615801.870003</v>
      </c>
      <c r="L46" s="271"/>
    </row>
    <row r="47" spans="1:12">
      <c r="A47" s="48" t="s">
        <v>1822</v>
      </c>
      <c r="B47" s="325">
        <v>1753292320.3</v>
      </c>
      <c r="C47" s="325">
        <v>866442922.94999981</v>
      </c>
      <c r="D47" s="325">
        <v>809823627.53000033</v>
      </c>
      <c r="E47" s="325">
        <v>1180914159.0099998</v>
      </c>
      <c r="F47" s="1545">
        <v>1116406103.3500004</v>
      </c>
      <c r="G47" s="1545">
        <v>2227478542.5699997</v>
      </c>
      <c r="H47" s="1545">
        <v>1494090788.04</v>
      </c>
      <c r="I47" s="1550">
        <v>1730452393.8800011</v>
      </c>
      <c r="J47" s="1550">
        <v>1312067968.76</v>
      </c>
      <c r="K47" s="1243">
        <v>1543194206.5899992</v>
      </c>
      <c r="L47" s="271"/>
    </row>
    <row r="48" spans="1:12">
      <c r="A48" s="48" t="s">
        <v>1334</v>
      </c>
      <c r="B48" s="820">
        <v>0</v>
      </c>
      <c r="C48" s="820">
        <v>0</v>
      </c>
      <c r="D48" s="820">
        <v>0</v>
      </c>
      <c r="E48" s="820">
        <v>0</v>
      </c>
      <c r="F48" s="1545">
        <v>360247757.56999999</v>
      </c>
      <c r="G48" s="1545">
        <v>479665660.89999998</v>
      </c>
      <c r="H48" s="1545">
        <v>765382360.79999995</v>
      </c>
      <c r="I48" s="1550">
        <v>1062049405.4799999</v>
      </c>
      <c r="J48" s="1550">
        <v>1747896589.8499999</v>
      </c>
      <c r="K48" s="1243">
        <v>1653488608.4499998</v>
      </c>
      <c r="L48" s="271"/>
    </row>
    <row r="49" spans="1:12">
      <c r="A49" s="66" t="s">
        <v>878</v>
      </c>
      <c r="B49" s="1541">
        <v>10497734207.43</v>
      </c>
      <c r="C49" s="1541">
        <v>11413569776.519997</v>
      </c>
      <c r="D49" s="1541">
        <v>12442508557.080004</v>
      </c>
      <c r="E49" s="1541">
        <v>15442406719.990004</v>
      </c>
      <c r="F49" s="1540">
        <v>15954230725.269989</v>
      </c>
      <c r="G49" s="1540">
        <v>19128545891.860001</v>
      </c>
      <c r="H49" s="612">
        <v>21633307259.539997</v>
      </c>
      <c r="I49" s="612">
        <v>26398162319.000011</v>
      </c>
      <c r="J49" s="612">
        <v>25323725927.460003</v>
      </c>
      <c r="K49" s="612">
        <v>26561351435.190025</v>
      </c>
      <c r="L49" s="271"/>
    </row>
    <row r="50" spans="1:12">
      <c r="A50" s="48" t="s">
        <v>879</v>
      </c>
      <c r="B50" s="325">
        <v>263938617.85000002</v>
      </c>
      <c r="C50" s="325">
        <v>303086628.87</v>
      </c>
      <c r="D50" s="325">
        <v>488392439.89000005</v>
      </c>
      <c r="E50" s="325">
        <v>498566249.56999993</v>
      </c>
      <c r="F50" s="1545">
        <v>608670427.82999992</v>
      </c>
      <c r="G50" s="1545">
        <v>546050412.31999993</v>
      </c>
      <c r="H50" s="1545">
        <v>660312822.35000014</v>
      </c>
      <c r="I50" s="1550">
        <v>735115438.00999999</v>
      </c>
      <c r="J50" s="1550">
        <v>320634812.53999996</v>
      </c>
      <c r="K50" s="1243">
        <v>721658374.32000005</v>
      </c>
      <c r="L50" s="271"/>
    </row>
    <row r="51" spans="1:12">
      <c r="A51" s="48" t="s">
        <v>880</v>
      </c>
      <c r="B51" s="325">
        <v>2822686088.0899997</v>
      </c>
      <c r="C51" s="325">
        <v>2971699585.9199996</v>
      </c>
      <c r="D51" s="325">
        <v>3106493046.9900007</v>
      </c>
      <c r="E51" s="325">
        <v>3787452846.5300012</v>
      </c>
      <c r="F51" s="1545">
        <v>3542930756.1899996</v>
      </c>
      <c r="G51" s="1545">
        <v>4593460230.1599998</v>
      </c>
      <c r="H51" s="1545">
        <v>4168164594.6300006</v>
      </c>
      <c r="I51" s="1550">
        <v>5266836148.6700001</v>
      </c>
      <c r="J51" s="1550">
        <v>6515727245.46</v>
      </c>
      <c r="K51" s="1243">
        <v>7547650500.0500011</v>
      </c>
      <c r="L51" s="271"/>
    </row>
    <row r="52" spans="1:12">
      <c r="A52" s="48" t="s">
        <v>881</v>
      </c>
      <c r="B52" s="820">
        <v>0</v>
      </c>
      <c r="C52" s="820">
        <v>0</v>
      </c>
      <c r="D52" s="820">
        <v>0</v>
      </c>
      <c r="E52" s="820">
        <v>0</v>
      </c>
      <c r="F52" s="1545">
        <v>813774491.97000003</v>
      </c>
      <c r="G52" s="1545">
        <v>1260704408.0400002</v>
      </c>
      <c r="H52" s="1545">
        <v>1266180265.75</v>
      </c>
      <c r="I52" s="1550">
        <v>1616375658.3800001</v>
      </c>
      <c r="J52" s="1550">
        <v>2076212431.0600002</v>
      </c>
      <c r="K52" s="1243">
        <v>1711930943.5400004</v>
      </c>
      <c r="L52" s="271"/>
    </row>
    <row r="53" spans="1:12">
      <c r="A53" s="48" t="s">
        <v>882</v>
      </c>
      <c r="B53" s="325">
        <v>128856884.88999999</v>
      </c>
      <c r="C53" s="325">
        <v>46642108.450000003</v>
      </c>
      <c r="D53" s="325">
        <v>39224167.780000009</v>
      </c>
      <c r="E53" s="325">
        <v>20279846.699999999</v>
      </c>
      <c r="F53" s="1545">
        <v>465723525.99999994</v>
      </c>
      <c r="G53" s="1545">
        <v>623237983.78999996</v>
      </c>
      <c r="H53" s="1545">
        <v>170731880.69000003</v>
      </c>
      <c r="I53" s="1550">
        <v>276800217.27999991</v>
      </c>
      <c r="J53" s="1550">
        <v>192506423.36000007</v>
      </c>
      <c r="K53" s="1243">
        <v>271437777.15999997</v>
      </c>
      <c r="L53" s="271"/>
    </row>
    <row r="54" spans="1:12">
      <c r="A54" s="48" t="s">
        <v>883</v>
      </c>
      <c r="B54" s="325">
        <v>4084168421.29</v>
      </c>
      <c r="C54" s="325">
        <v>4713037157.6399984</v>
      </c>
      <c r="D54" s="325">
        <v>5217984820.2800007</v>
      </c>
      <c r="E54" s="325">
        <v>6628911377.5999994</v>
      </c>
      <c r="F54" s="1545">
        <v>6786455599.0499935</v>
      </c>
      <c r="G54" s="1545">
        <v>7661064466.5300026</v>
      </c>
      <c r="H54" s="1545">
        <v>8916756582.6200027</v>
      </c>
      <c r="I54" s="1550">
        <v>10772303314.109995</v>
      </c>
      <c r="J54" s="1550">
        <v>10704448318.560005</v>
      </c>
      <c r="K54" s="1243">
        <v>11164603860.860001</v>
      </c>
      <c r="L54" s="271"/>
    </row>
    <row r="55" spans="1:12">
      <c r="A55" s="48" t="s">
        <v>552</v>
      </c>
      <c r="B55" s="325">
        <v>3197847115.3100004</v>
      </c>
      <c r="C55" s="325">
        <v>3379104295.6400008</v>
      </c>
      <c r="D55" s="325">
        <v>3590414082.1400013</v>
      </c>
      <c r="E55" s="325">
        <v>4507394459.6499977</v>
      </c>
      <c r="F55" s="1545">
        <v>3736675924.2300005</v>
      </c>
      <c r="G55" s="1545">
        <v>4444028391.0199986</v>
      </c>
      <c r="H55" s="1545">
        <v>6451161113.5000038</v>
      </c>
      <c r="I55" s="1550">
        <v>7730731542.550005</v>
      </c>
      <c r="J55" s="1550">
        <v>5516814481.4199991</v>
      </c>
      <c r="K55" s="1243">
        <v>5144069979.2499943</v>
      </c>
      <c r="L55" s="271"/>
    </row>
    <row r="56" spans="1:12">
      <c r="A56" s="66" t="s">
        <v>780</v>
      </c>
      <c r="B56" s="1541">
        <v>1189271635.8199999</v>
      </c>
      <c r="C56" s="1541">
        <v>1385728913.3599999</v>
      </c>
      <c r="D56" s="1541">
        <v>1545746753.8099999</v>
      </c>
      <c r="E56" s="1541">
        <v>1668756419.0600002</v>
      </c>
      <c r="F56" s="1540">
        <v>2083731943.9599998</v>
      </c>
      <c r="G56" s="1540">
        <v>2119278904.9500005</v>
      </c>
      <c r="H56" s="612">
        <v>2312832852.4700003</v>
      </c>
      <c r="I56" s="612">
        <v>2712797699.5099993</v>
      </c>
      <c r="J56" s="612">
        <v>2890551746.0599995</v>
      </c>
      <c r="K56" s="612">
        <v>3285910893.0800004</v>
      </c>
      <c r="L56" s="271"/>
    </row>
    <row r="57" spans="1:12">
      <c r="A57" s="48" t="s">
        <v>884</v>
      </c>
      <c r="B57" s="325">
        <v>55584850.250000007</v>
      </c>
      <c r="C57" s="325">
        <v>37467276.780000001</v>
      </c>
      <c r="D57" s="325">
        <v>57990252.539999999</v>
      </c>
      <c r="E57" s="325">
        <v>74349739.13000001</v>
      </c>
      <c r="F57" s="1545">
        <v>58373608.070000008</v>
      </c>
      <c r="G57" s="1545">
        <v>66979680.310000017</v>
      </c>
      <c r="H57" s="1545">
        <v>268892105.97000003</v>
      </c>
      <c r="I57" s="1550">
        <v>139949285.42000002</v>
      </c>
      <c r="J57" s="1550">
        <v>101200924.07000001</v>
      </c>
      <c r="K57" s="1243">
        <v>141236631.37</v>
      </c>
      <c r="L57" s="271"/>
    </row>
    <row r="58" spans="1:12">
      <c r="A58" s="48" t="s">
        <v>885</v>
      </c>
      <c r="B58" s="325">
        <v>1016413261.1599998</v>
      </c>
      <c r="C58" s="325">
        <v>1194310412.6700001</v>
      </c>
      <c r="D58" s="325">
        <v>1333247954.0099998</v>
      </c>
      <c r="E58" s="325">
        <v>1414697575.1700006</v>
      </c>
      <c r="F58" s="1545">
        <v>1833624598.1199999</v>
      </c>
      <c r="G58" s="1545">
        <v>1857903589.23</v>
      </c>
      <c r="H58" s="1545">
        <v>1839038422.4099994</v>
      </c>
      <c r="I58" s="1550">
        <v>2328255747.9299998</v>
      </c>
      <c r="J58" s="1550">
        <v>2501188594.1500006</v>
      </c>
      <c r="K58" s="1243">
        <v>2783511145.2800007</v>
      </c>
      <c r="L58" s="271"/>
    </row>
    <row r="59" spans="1:12">
      <c r="A59" s="48" t="s">
        <v>783</v>
      </c>
      <c r="B59" s="325">
        <v>117273524.41</v>
      </c>
      <c r="C59" s="325">
        <v>153951223.91000003</v>
      </c>
      <c r="D59" s="325">
        <v>154508547.25999999</v>
      </c>
      <c r="E59" s="325">
        <v>179709104.75999999</v>
      </c>
      <c r="F59" s="1545">
        <v>191733737.77000001</v>
      </c>
      <c r="G59" s="1545">
        <v>194395635.41</v>
      </c>
      <c r="H59" s="1545">
        <v>204449355.39000005</v>
      </c>
      <c r="I59" s="1550">
        <v>244592666.16</v>
      </c>
      <c r="J59" s="1550">
        <v>288162227.84000003</v>
      </c>
      <c r="K59" s="1243">
        <v>361163116.43000001</v>
      </c>
      <c r="L59" s="271"/>
    </row>
    <row r="60" spans="1:12">
      <c r="A60" s="66" t="s">
        <v>886</v>
      </c>
      <c r="B60" s="1541">
        <v>3740310140.3400025</v>
      </c>
      <c r="C60" s="1541">
        <v>4210507752.7799973</v>
      </c>
      <c r="D60" s="1541">
        <v>4770592975.1199989</v>
      </c>
      <c r="E60" s="1541">
        <v>5437671462.8199997</v>
      </c>
      <c r="F60" s="1540">
        <v>5695338235.5600004</v>
      </c>
      <c r="G60" s="1540">
        <v>6298668775.7600002</v>
      </c>
      <c r="H60" s="612">
        <v>6980251307.6099949</v>
      </c>
      <c r="I60" s="612">
        <v>7792516497.6200027</v>
      </c>
      <c r="J60" s="612">
        <v>9204337993.180006</v>
      </c>
      <c r="K60" s="612">
        <v>9984702529.199995</v>
      </c>
      <c r="L60" s="271"/>
    </row>
    <row r="61" spans="1:12">
      <c r="A61" s="48" t="s">
        <v>887</v>
      </c>
      <c r="B61" s="325">
        <v>454163573.87</v>
      </c>
      <c r="C61" s="325">
        <v>400814282.74000001</v>
      </c>
      <c r="D61" s="325">
        <v>420970359.57999998</v>
      </c>
      <c r="E61" s="325">
        <v>479721808.61999977</v>
      </c>
      <c r="F61" s="1545">
        <v>504055870.60000014</v>
      </c>
      <c r="G61" s="1545">
        <v>504164445.62999988</v>
      </c>
      <c r="H61" s="1545">
        <v>499876364.22999996</v>
      </c>
      <c r="I61" s="1550">
        <v>556664052.46000004</v>
      </c>
      <c r="J61" s="1550">
        <v>645741184.64000034</v>
      </c>
      <c r="K61" s="1550">
        <v>672809552.71999991</v>
      </c>
      <c r="L61" s="271"/>
    </row>
    <row r="62" spans="1:12">
      <c r="A62" s="48" t="s">
        <v>888</v>
      </c>
      <c r="B62" s="325">
        <v>1242320784.1799991</v>
      </c>
      <c r="C62" s="325">
        <v>1416610845.3399999</v>
      </c>
      <c r="D62" s="325">
        <v>1707455763.9399991</v>
      </c>
      <c r="E62" s="325">
        <v>1836433526.5900006</v>
      </c>
      <c r="F62" s="1545">
        <v>2002451545.8600006</v>
      </c>
      <c r="G62" s="1545">
        <v>2269313423.920001</v>
      </c>
      <c r="H62" s="1545">
        <v>2339581886.3599997</v>
      </c>
      <c r="I62" s="1550">
        <v>2909972736.0400023</v>
      </c>
      <c r="J62" s="1550">
        <v>3235223345.4700003</v>
      </c>
      <c r="K62" s="1243">
        <v>3588998439.0200005</v>
      </c>
      <c r="L62" s="271"/>
    </row>
    <row r="63" spans="1:12">
      <c r="A63" s="48" t="s">
        <v>889</v>
      </c>
      <c r="B63" s="325">
        <v>103857333.7</v>
      </c>
      <c r="C63" s="325">
        <v>137880134.34999999</v>
      </c>
      <c r="D63" s="325">
        <v>179423355.93000007</v>
      </c>
      <c r="E63" s="325">
        <v>184110021.71999997</v>
      </c>
      <c r="F63" s="1545">
        <v>220485645.69</v>
      </c>
      <c r="G63" s="1545">
        <v>244678775.21999994</v>
      </c>
      <c r="H63" s="1545">
        <v>346008712.20000005</v>
      </c>
      <c r="I63" s="1550">
        <v>397941507.54999995</v>
      </c>
      <c r="J63" s="1550">
        <v>462281949.96999973</v>
      </c>
      <c r="K63" s="1243">
        <v>500625813.8399995</v>
      </c>
      <c r="L63" s="271"/>
    </row>
    <row r="64" spans="1:12">
      <c r="A64" s="48" t="s">
        <v>890</v>
      </c>
      <c r="B64" s="325">
        <v>72515200.590000004</v>
      </c>
      <c r="C64" s="325">
        <v>156200879.75</v>
      </c>
      <c r="D64" s="325">
        <v>152197072.06</v>
      </c>
      <c r="E64" s="325">
        <v>130726171.91999999</v>
      </c>
      <c r="F64" s="1545">
        <v>149592676.81999999</v>
      </c>
      <c r="G64" s="1545">
        <v>52830242.039999999</v>
      </c>
      <c r="H64" s="1545">
        <v>18214432.449999999</v>
      </c>
      <c r="I64" s="1550">
        <v>23166982.959999997</v>
      </c>
      <c r="J64" s="1550">
        <v>45615800.460000008</v>
      </c>
      <c r="K64" s="1243">
        <v>55158840.270000003</v>
      </c>
      <c r="L64" s="271"/>
    </row>
    <row r="65" spans="1:12">
      <c r="A65" s="48" t="s">
        <v>891</v>
      </c>
      <c r="B65" s="325">
        <v>534806174.33999997</v>
      </c>
      <c r="C65" s="325">
        <v>569265661.82000005</v>
      </c>
      <c r="D65" s="325">
        <v>682602108.21999991</v>
      </c>
      <c r="E65" s="325">
        <v>725242437.11000013</v>
      </c>
      <c r="F65" s="1545">
        <v>770303699.5999999</v>
      </c>
      <c r="G65" s="1545">
        <v>751159786.25999999</v>
      </c>
      <c r="H65" s="1545">
        <v>351920117.55000001</v>
      </c>
      <c r="I65" s="1550">
        <v>293877491.46999997</v>
      </c>
      <c r="J65" s="1550">
        <v>267896825.8499999</v>
      </c>
      <c r="K65" s="1243">
        <v>263711213.3600001</v>
      </c>
      <c r="L65" s="271"/>
    </row>
    <row r="66" spans="1:12">
      <c r="A66" s="48" t="s">
        <v>892</v>
      </c>
      <c r="B66" s="325">
        <v>662284056.11000013</v>
      </c>
      <c r="C66" s="325">
        <v>957195133.37</v>
      </c>
      <c r="D66" s="325">
        <v>1067064909.3299999</v>
      </c>
      <c r="E66" s="325">
        <v>1280338520.8699992</v>
      </c>
      <c r="F66" s="1545">
        <v>1273673214.8699999</v>
      </c>
      <c r="G66" s="1545">
        <v>1678887113.6399996</v>
      </c>
      <c r="H66" s="1545">
        <v>1825841216.8299999</v>
      </c>
      <c r="I66" s="1550">
        <v>2366803650.0300012</v>
      </c>
      <c r="J66" s="1550">
        <v>3232627087.3100014</v>
      </c>
      <c r="K66" s="1243">
        <v>3374894666.9899983</v>
      </c>
      <c r="L66" s="271"/>
    </row>
    <row r="67" spans="1:12">
      <c r="A67" s="48" t="s">
        <v>552</v>
      </c>
      <c r="B67" s="325">
        <v>670363017.55000019</v>
      </c>
      <c r="C67" s="325">
        <v>572538878.2299999</v>
      </c>
      <c r="D67" s="325">
        <v>560879404.06000018</v>
      </c>
      <c r="E67" s="325">
        <v>801459993.28999972</v>
      </c>
      <c r="F67" s="1545">
        <v>774775582.12000024</v>
      </c>
      <c r="G67" s="1545">
        <v>797658713.05000019</v>
      </c>
      <c r="H67" s="1545">
        <v>1598808577.9900002</v>
      </c>
      <c r="I67" s="1550">
        <v>1244090077.1100008</v>
      </c>
      <c r="J67" s="1550">
        <v>1314951799.4799998</v>
      </c>
      <c r="K67" s="1243">
        <v>1528514002.9999986</v>
      </c>
      <c r="L67" s="271"/>
    </row>
    <row r="68" spans="1:12" ht="14.25" customHeight="1">
      <c r="A68" s="66" t="s">
        <v>791</v>
      </c>
      <c r="B68" s="1541">
        <v>2859293944.9499998</v>
      </c>
      <c r="C68" s="1541">
        <v>2675971637.0899997</v>
      </c>
      <c r="D68" s="1541">
        <v>3081854593.7099996</v>
      </c>
      <c r="E68" s="1541">
        <v>3632138118.0699973</v>
      </c>
      <c r="F68" s="1540">
        <v>4161710889.1899996</v>
      </c>
      <c r="G68" s="1540">
        <v>4424676596.1200008</v>
      </c>
      <c r="H68" s="612">
        <v>5252057850.5099993</v>
      </c>
      <c r="I68" s="612">
        <v>6589564428.4799957</v>
      </c>
      <c r="J68" s="612">
        <v>6087621004.170002</v>
      </c>
      <c r="K68" s="612">
        <v>6428454044.7800007</v>
      </c>
      <c r="L68" s="271"/>
    </row>
    <row r="69" spans="1:12">
      <c r="A69" s="48" t="s">
        <v>843</v>
      </c>
      <c r="B69" s="325">
        <v>187825121.68000001</v>
      </c>
      <c r="C69" s="325">
        <v>158860378.92000002</v>
      </c>
      <c r="D69" s="325">
        <v>202140504.00999999</v>
      </c>
      <c r="E69" s="325">
        <v>519247072.67999995</v>
      </c>
      <c r="F69" s="325">
        <v>593825800.47000003</v>
      </c>
      <c r="G69" s="325">
        <v>590515536.41999996</v>
      </c>
      <c r="H69" s="325">
        <v>863188171.16000009</v>
      </c>
      <c r="I69" s="325">
        <v>815628925.88000011</v>
      </c>
      <c r="J69" s="325">
        <v>715642499.41999984</v>
      </c>
      <c r="K69" s="325">
        <v>937298000.88999975</v>
      </c>
      <c r="L69" s="271"/>
    </row>
    <row r="70" spans="1:12">
      <c r="A70" s="48" t="s">
        <v>792</v>
      </c>
      <c r="B70" s="325">
        <v>1957767110.8799996</v>
      </c>
      <c r="C70" s="325">
        <v>1991591944.8499999</v>
      </c>
      <c r="D70" s="325">
        <v>2216890888.9699998</v>
      </c>
      <c r="E70" s="325">
        <v>2344569567.9200001</v>
      </c>
      <c r="F70" s="325">
        <v>2429290146.1800003</v>
      </c>
      <c r="G70" s="325">
        <v>2710977993.2100005</v>
      </c>
      <c r="H70" s="325">
        <v>2806633442.6499996</v>
      </c>
      <c r="I70" s="325">
        <v>3814517246.9399981</v>
      </c>
      <c r="J70" s="325">
        <v>3361164708.000001</v>
      </c>
      <c r="K70" s="325">
        <v>3567760982.5700006</v>
      </c>
      <c r="L70" s="271"/>
    </row>
    <row r="71" spans="1:12">
      <c r="A71" s="48" t="s">
        <v>793</v>
      </c>
      <c r="B71" s="325">
        <v>245241212.98999998</v>
      </c>
      <c r="C71" s="325">
        <v>176570907.56999999</v>
      </c>
      <c r="D71" s="325">
        <v>191385179.97000003</v>
      </c>
      <c r="E71" s="325">
        <v>196665475.31</v>
      </c>
      <c r="F71" s="325">
        <v>225835251.91</v>
      </c>
      <c r="G71" s="325">
        <v>204123669.94000003</v>
      </c>
      <c r="H71" s="325">
        <v>159017187.61999995</v>
      </c>
      <c r="I71" s="325">
        <v>195282812.32999995</v>
      </c>
      <c r="J71" s="325">
        <v>211396581.71000004</v>
      </c>
      <c r="K71" s="325">
        <v>237828194.62</v>
      </c>
      <c r="L71" s="271"/>
    </row>
    <row r="72" spans="1:12">
      <c r="A72" s="48" t="s">
        <v>794</v>
      </c>
      <c r="B72" s="325">
        <v>166520598.67000002</v>
      </c>
      <c r="C72" s="325">
        <v>168440674.32999998</v>
      </c>
      <c r="D72" s="325">
        <v>268492565.75</v>
      </c>
      <c r="E72" s="325">
        <v>299675966.42999995</v>
      </c>
      <c r="F72" s="325">
        <v>417300010</v>
      </c>
      <c r="G72" s="325">
        <v>384582443.90999997</v>
      </c>
      <c r="H72" s="325">
        <v>450072636.27999991</v>
      </c>
      <c r="I72" s="325">
        <v>520927533.02999997</v>
      </c>
      <c r="J72" s="325">
        <v>410573149</v>
      </c>
      <c r="K72" s="325">
        <v>466749794.08000004</v>
      </c>
      <c r="L72" s="271"/>
    </row>
    <row r="73" spans="1:12">
      <c r="A73" s="48" t="s">
        <v>357</v>
      </c>
      <c r="B73" s="325">
        <v>218642382.32999998</v>
      </c>
      <c r="C73" s="325">
        <v>106782263.58000001</v>
      </c>
      <c r="D73" s="325">
        <v>124552950.43999998</v>
      </c>
      <c r="E73" s="325">
        <v>142044328.98000002</v>
      </c>
      <c r="F73" s="325">
        <v>202013549.11000004</v>
      </c>
      <c r="G73" s="325">
        <v>401424338.11000001</v>
      </c>
      <c r="H73" s="325">
        <v>201346000.06999999</v>
      </c>
      <c r="I73" s="325">
        <v>809598857.15000021</v>
      </c>
      <c r="J73" s="325">
        <v>336968531.37999988</v>
      </c>
      <c r="K73" s="325">
        <v>344407159.81999987</v>
      </c>
      <c r="L73" s="271"/>
    </row>
    <row r="74" spans="1:12">
      <c r="A74" s="48" t="s">
        <v>797</v>
      </c>
      <c r="B74" s="325">
        <v>83297519.400000006</v>
      </c>
      <c r="C74" s="325">
        <v>73725467.840000004</v>
      </c>
      <c r="D74" s="325">
        <v>78392504.569999993</v>
      </c>
      <c r="E74" s="325">
        <v>129942315.74999999</v>
      </c>
      <c r="F74" s="325">
        <v>293446131.51999998</v>
      </c>
      <c r="G74" s="325">
        <v>133052614.53</v>
      </c>
      <c r="H74" s="325">
        <v>771800412.73000002</v>
      </c>
      <c r="I74" s="325">
        <v>433609053.15000004</v>
      </c>
      <c r="J74" s="325">
        <v>1051875534.6600001</v>
      </c>
      <c r="K74" s="325">
        <v>874409912.79999995</v>
      </c>
      <c r="L74" s="271"/>
    </row>
    <row r="75" spans="1:12">
      <c r="A75" s="66" t="s">
        <v>798</v>
      </c>
      <c r="B75" s="1541">
        <v>2994052901.3099999</v>
      </c>
      <c r="C75" s="1541">
        <v>2836618861.5300002</v>
      </c>
      <c r="D75" s="1541">
        <v>3026237566.8499994</v>
      </c>
      <c r="E75" s="1541">
        <v>3834993872.27</v>
      </c>
      <c r="F75" s="1540">
        <v>7717493627.619998</v>
      </c>
      <c r="G75" s="1540">
        <v>5287975374.7700005</v>
      </c>
      <c r="H75" s="612">
        <v>2608030688.0900002</v>
      </c>
      <c r="I75" s="612">
        <v>3049479216.7599998</v>
      </c>
      <c r="J75" s="612">
        <v>4352080072.0499992</v>
      </c>
      <c r="K75" s="612">
        <v>5537460764.6099997</v>
      </c>
      <c r="L75" s="271"/>
    </row>
    <row r="76" spans="1:12">
      <c r="A76" s="48" t="s">
        <v>799</v>
      </c>
      <c r="B76" s="325">
        <v>612915387.11000001</v>
      </c>
      <c r="C76" s="325">
        <v>544393629.2299999</v>
      </c>
      <c r="D76" s="325">
        <v>604771177.61999989</v>
      </c>
      <c r="E76" s="325">
        <v>614292596.31000006</v>
      </c>
      <c r="F76" s="1545">
        <v>692389499.29000008</v>
      </c>
      <c r="G76" s="1545">
        <v>563551731.23000002</v>
      </c>
      <c r="H76" s="1545">
        <v>603447695.62000012</v>
      </c>
      <c r="I76" s="1550">
        <v>616255635.74000013</v>
      </c>
      <c r="J76" s="1550">
        <v>589200313.17999995</v>
      </c>
      <c r="K76" s="1243">
        <v>662747965.92000008</v>
      </c>
      <c r="L76" s="271"/>
    </row>
    <row r="77" spans="1:12">
      <c r="A77" s="48" t="s">
        <v>800</v>
      </c>
      <c r="B77" s="325">
        <v>2381137514.1999998</v>
      </c>
      <c r="C77" s="325">
        <v>2292225232.2999992</v>
      </c>
      <c r="D77" s="325">
        <v>2421466389.23</v>
      </c>
      <c r="E77" s="325">
        <v>3220767352.4699998</v>
      </c>
      <c r="F77" s="1545">
        <v>3090677856.6099997</v>
      </c>
      <c r="G77" s="1545">
        <v>2175761289.96</v>
      </c>
      <c r="H77" s="1545">
        <v>1971561908.7100005</v>
      </c>
      <c r="I77" s="1550">
        <v>2391565917.3699994</v>
      </c>
      <c r="J77" s="1550">
        <v>3753549281.79</v>
      </c>
      <c r="K77" s="1243">
        <v>4826391921.4300013</v>
      </c>
      <c r="L77" s="271"/>
    </row>
    <row r="78" spans="1:12">
      <c r="A78" s="48" t="s">
        <v>1336</v>
      </c>
      <c r="B78" s="325">
        <v>0</v>
      </c>
      <c r="C78" s="325">
        <v>0</v>
      </c>
      <c r="D78" s="325">
        <v>0</v>
      </c>
      <c r="E78" s="325">
        <v>0</v>
      </c>
      <c r="F78" s="1545">
        <v>3934426271.7199998</v>
      </c>
      <c r="G78" s="1545">
        <v>2548662343.5799999</v>
      </c>
      <c r="H78" s="1545">
        <v>33112995.860000003</v>
      </c>
      <c r="I78" s="1550">
        <v>41657663.649999999</v>
      </c>
      <c r="J78" s="1550">
        <v>9330477.0700000003</v>
      </c>
      <c r="K78" s="1243">
        <v>48320877.259999998</v>
      </c>
      <c r="L78" s="271"/>
    </row>
    <row r="79" spans="1:12">
      <c r="A79" s="66" t="s">
        <v>811</v>
      </c>
      <c r="B79" s="1541">
        <v>9093596987.7699966</v>
      </c>
      <c r="C79" s="1541">
        <v>12394214695.739996</v>
      </c>
      <c r="D79" s="1541">
        <v>12553388477.450001</v>
      </c>
      <c r="E79" s="1541">
        <v>13449587524.090002</v>
      </c>
      <c r="F79" s="1540">
        <v>15495037616.719999</v>
      </c>
      <c r="G79" s="1540">
        <v>20031041532.200005</v>
      </c>
      <c r="H79" s="612">
        <v>19158233018.720005</v>
      </c>
      <c r="I79" s="612">
        <v>18692672903.150002</v>
      </c>
      <c r="J79" s="612">
        <v>24194927461.199997</v>
      </c>
      <c r="K79" s="612">
        <v>28375701306.509987</v>
      </c>
      <c r="L79" s="271"/>
    </row>
    <row r="80" spans="1:12">
      <c r="A80" s="48" t="s">
        <v>893</v>
      </c>
      <c r="B80" s="325">
        <v>5596841973.250001</v>
      </c>
      <c r="C80" s="325">
        <v>8882925589.0899982</v>
      </c>
      <c r="D80" s="325">
        <v>8749790939.8099995</v>
      </c>
      <c r="E80" s="325">
        <v>8942828058.3400021</v>
      </c>
      <c r="F80" s="1545">
        <v>10690011245.400002</v>
      </c>
      <c r="G80" s="1545">
        <v>12789185172.27</v>
      </c>
      <c r="H80" s="1545">
        <v>10566452225.059999</v>
      </c>
      <c r="I80" s="1550">
        <v>11553496682.189999</v>
      </c>
      <c r="J80" s="1550">
        <v>15341746087.950003</v>
      </c>
      <c r="K80" s="1243">
        <v>20951444625.280003</v>
      </c>
      <c r="L80" s="271"/>
    </row>
    <row r="81" spans="1:12">
      <c r="A81" s="48" t="s">
        <v>894</v>
      </c>
      <c r="B81" s="325">
        <v>157197351.71000001</v>
      </c>
      <c r="C81" s="325">
        <v>86369469.560000002</v>
      </c>
      <c r="D81" s="325">
        <v>160033001.03999999</v>
      </c>
      <c r="E81" s="325">
        <v>126665058.84999999</v>
      </c>
      <c r="F81" s="1545">
        <v>176005721</v>
      </c>
      <c r="G81" s="1545">
        <v>245989619.36999997</v>
      </c>
      <c r="H81" s="1545">
        <v>593987284.11000001</v>
      </c>
      <c r="I81" s="1550">
        <v>694906140.68000007</v>
      </c>
      <c r="J81" s="1550">
        <v>665429604.80999994</v>
      </c>
      <c r="K81" s="1243">
        <v>651434483.96999991</v>
      </c>
      <c r="L81" s="271"/>
    </row>
    <row r="82" spans="1:12">
      <c r="A82" s="48" t="s">
        <v>895</v>
      </c>
      <c r="B82" s="325">
        <v>488083838.77999997</v>
      </c>
      <c r="C82" s="325">
        <v>482808162.93000001</v>
      </c>
      <c r="D82" s="325">
        <v>296475715.12</v>
      </c>
      <c r="E82" s="325">
        <v>407450039.51999998</v>
      </c>
      <c r="F82" s="1545">
        <v>446333045.00000006</v>
      </c>
      <c r="G82" s="1545">
        <v>804423537.25999987</v>
      </c>
      <c r="H82" s="1545">
        <v>737698055.22000003</v>
      </c>
      <c r="I82" s="1550">
        <v>588969196.82999992</v>
      </c>
      <c r="J82" s="1550">
        <v>846548890.71999979</v>
      </c>
      <c r="K82" s="1243">
        <v>1061843678.14</v>
      </c>
      <c r="L82" s="271"/>
    </row>
    <row r="83" spans="1:12">
      <c r="A83" s="48" t="s">
        <v>896</v>
      </c>
      <c r="B83" s="325">
        <v>32011891.190000001</v>
      </c>
      <c r="C83" s="325">
        <v>12238542.289999999</v>
      </c>
      <c r="D83" s="325">
        <v>10490690.359999999</v>
      </c>
      <c r="E83" s="325">
        <v>25913227.140000001</v>
      </c>
      <c r="F83" s="1545">
        <v>9814913.5000000019</v>
      </c>
      <c r="G83" s="1545">
        <v>38793187.840000004</v>
      </c>
      <c r="H83" s="1545">
        <v>15693586.289999999</v>
      </c>
      <c r="I83" s="1550">
        <v>26539657.080000002</v>
      </c>
      <c r="J83" s="1550">
        <v>25231675.979999997</v>
      </c>
      <c r="K83" s="1243">
        <v>13452766.870000001</v>
      </c>
      <c r="L83" s="271"/>
    </row>
    <row r="84" spans="1:12">
      <c r="A84" s="48" t="s">
        <v>897</v>
      </c>
      <c r="B84" s="325">
        <v>7098241.6400000006</v>
      </c>
      <c r="C84" s="325">
        <v>8500031</v>
      </c>
      <c r="D84" s="325">
        <v>1066443.2</v>
      </c>
      <c r="E84" s="325">
        <v>2363627.9899999998</v>
      </c>
      <c r="F84" s="1545">
        <v>7580557.96</v>
      </c>
      <c r="G84" s="1545">
        <v>10321780.16</v>
      </c>
      <c r="H84" s="1545">
        <v>9297565.6500000004</v>
      </c>
      <c r="I84" s="1550">
        <v>14151442</v>
      </c>
      <c r="J84" s="1550">
        <v>76759482.969999999</v>
      </c>
      <c r="K84" s="1243">
        <v>85735131.169999987</v>
      </c>
      <c r="L84" s="271"/>
    </row>
    <row r="85" spans="1:12">
      <c r="A85" s="48" t="s">
        <v>898</v>
      </c>
      <c r="B85" s="325">
        <v>223267.93000000002</v>
      </c>
      <c r="C85" s="325">
        <v>48251480.280000001</v>
      </c>
      <c r="D85" s="325">
        <v>53387163.339999996</v>
      </c>
      <c r="E85" s="325">
        <v>5038823.7</v>
      </c>
      <c r="F85" s="1545">
        <v>627562.69999999995</v>
      </c>
      <c r="G85" s="1545">
        <v>12662133.68</v>
      </c>
      <c r="H85" s="1545">
        <v>9265500.7400000002</v>
      </c>
      <c r="I85" s="1550">
        <v>2578544.75</v>
      </c>
      <c r="J85" s="1550">
        <v>1627382.82</v>
      </c>
      <c r="K85" s="1243">
        <v>624852.88</v>
      </c>
      <c r="L85" s="271"/>
    </row>
    <row r="86" spans="1:12">
      <c r="A86" s="48" t="s">
        <v>899</v>
      </c>
      <c r="B86" s="325">
        <v>1030644222.53</v>
      </c>
      <c r="C86" s="325">
        <v>92349120.709999993</v>
      </c>
      <c r="D86" s="325">
        <v>305969415.66999996</v>
      </c>
      <c r="E86" s="325">
        <v>76632650.920000002</v>
      </c>
      <c r="F86" s="1545">
        <v>55596038.190000005</v>
      </c>
      <c r="G86" s="1545">
        <v>84016793.640000001</v>
      </c>
      <c r="H86" s="1545">
        <v>43537376.49000001</v>
      </c>
      <c r="I86" s="1550">
        <v>61033255.329999991</v>
      </c>
      <c r="J86" s="1550">
        <v>112235363.29000001</v>
      </c>
      <c r="K86" s="1243">
        <v>61470379.449999988</v>
      </c>
      <c r="L86" s="271"/>
    </row>
    <row r="87" spans="1:12">
      <c r="A87" s="48" t="s">
        <v>900</v>
      </c>
      <c r="B87" s="325">
        <v>1781496200.7400002</v>
      </c>
      <c r="C87" s="325">
        <v>2780772299.8800011</v>
      </c>
      <c r="D87" s="325">
        <v>2976175108.9100003</v>
      </c>
      <c r="E87" s="325">
        <v>3862696037.6300015</v>
      </c>
      <c r="F87" s="1545">
        <v>4109068532.9699988</v>
      </c>
      <c r="G87" s="1545">
        <v>6045649308.9799986</v>
      </c>
      <c r="H87" s="1545">
        <v>7182301425.1600008</v>
      </c>
      <c r="I87" s="1550">
        <v>5750997984.2900028</v>
      </c>
      <c r="J87" s="1550">
        <v>7125348972.6600056</v>
      </c>
      <c r="K87" s="1243">
        <v>5549695388.7500019</v>
      </c>
      <c r="L87" s="271"/>
    </row>
    <row r="88" spans="1:12">
      <c r="A88" s="66" t="s">
        <v>817</v>
      </c>
      <c r="B88" s="1541">
        <v>18555255446.400005</v>
      </c>
      <c r="C88" s="1541">
        <v>17635478839.13998</v>
      </c>
      <c r="D88" s="1541">
        <v>22587218788.169994</v>
      </c>
      <c r="E88" s="1541">
        <v>24578615311.909954</v>
      </c>
      <c r="F88" s="1540">
        <v>27370757394.43996</v>
      </c>
      <c r="G88" s="1540">
        <v>32261699019.289978</v>
      </c>
      <c r="H88" s="612">
        <v>35150217593.990013</v>
      </c>
      <c r="I88" s="612">
        <v>36828939305.299988</v>
      </c>
      <c r="J88" s="612">
        <v>41196330926.219482</v>
      </c>
      <c r="K88" s="612">
        <v>39289975044.079361</v>
      </c>
      <c r="L88" s="271"/>
    </row>
    <row r="89" spans="1:12" ht="15.75" thickBot="1">
      <c r="A89" s="244" t="s">
        <v>125</v>
      </c>
      <c r="B89" s="1552">
        <v>112159497928.87996</v>
      </c>
      <c r="C89" s="1552">
        <v>110778415464.17999</v>
      </c>
      <c r="D89" s="1552">
        <v>114069062387.64996</v>
      </c>
      <c r="E89" s="1541">
        <v>136996994100.91988</v>
      </c>
      <c r="F89" s="1553">
        <v>160817608006.39978</v>
      </c>
      <c r="G89" s="1540">
        <v>110874583745.07007</v>
      </c>
      <c r="H89" s="612">
        <v>173541858502.54993</v>
      </c>
      <c r="I89" s="612">
        <v>200468410259.85062</v>
      </c>
      <c r="J89" s="612">
        <v>220357594133.75339</v>
      </c>
      <c r="K89" s="612">
        <v>245518231052.61496</v>
      </c>
      <c r="L89" s="271"/>
    </row>
    <row r="90" spans="1:12" ht="15" customHeight="1" thickTop="1" thickBot="1">
      <c r="A90" s="236" t="s">
        <v>75</v>
      </c>
      <c r="B90" s="1192">
        <v>640</v>
      </c>
      <c r="C90" s="1192">
        <v>634</v>
      </c>
      <c r="D90" s="1192">
        <v>599</v>
      </c>
      <c r="E90" s="1192">
        <v>637</v>
      </c>
      <c r="F90" s="1192">
        <v>712</v>
      </c>
      <c r="G90" s="1764">
        <v>802</v>
      </c>
      <c r="H90" s="1764">
        <v>873</v>
      </c>
      <c r="I90" s="1764">
        <v>982</v>
      </c>
      <c r="J90" s="1764" t="s">
        <v>1414</v>
      </c>
      <c r="K90" s="1399">
        <v>1684</v>
      </c>
    </row>
    <row r="91" spans="1:12" ht="16.5" thickTop="1">
      <c r="A91" s="7" t="s">
        <v>1894</v>
      </c>
    </row>
    <row r="92" spans="1:12">
      <c r="A92" s="1498" t="s">
        <v>1971</v>
      </c>
    </row>
    <row r="93" spans="1:12" ht="15.75">
      <c r="A93" s="7" t="s">
        <v>528</v>
      </c>
    </row>
    <row r="94" spans="1:12" ht="15.75">
      <c r="A94" s="41" t="s">
        <v>1470</v>
      </c>
    </row>
    <row r="95" spans="1:12" ht="15.75">
      <c r="A95" s="523" t="s">
        <v>1306</v>
      </c>
    </row>
  </sheetData>
  <phoneticPr fontId="0" type="noConversion"/>
  <pageMargins left="0.73" right="0.15748031496062992" top="0.27559055118110237" bottom="0.15748031496062992" header="0.15748031496062992" footer="0.15748031496062992"/>
  <pageSetup scale="45" orientation="portrait" r:id="rId1"/>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pageSetUpPr fitToPage="1"/>
  </sheetPr>
  <dimension ref="A1:K88"/>
  <sheetViews>
    <sheetView showGridLines="0" zoomScaleNormal="100" workbookViewId="0">
      <pane xSplit="1" topLeftCell="F1" activePane="topRight" state="frozen"/>
      <selection activeCell="A29" sqref="A29"/>
      <selection pane="topRight" activeCell="K13" sqref="K13"/>
    </sheetView>
  </sheetViews>
  <sheetFormatPr defaultColWidth="9.140625" defaultRowHeight="15"/>
  <cols>
    <col min="1" max="1" width="69" style="48" customWidth="1"/>
    <col min="2" max="4" width="13.5703125" style="271" customWidth="1"/>
    <col min="5" max="11" width="13.5703125" style="48" customWidth="1"/>
    <col min="12" max="16384" width="9.140625" style="48"/>
  </cols>
  <sheetData>
    <row r="1" spans="1:11">
      <c r="A1" s="57" t="s">
        <v>223</v>
      </c>
      <c r="B1" s="122"/>
      <c r="C1" s="119"/>
      <c r="D1" s="119"/>
      <c r="E1" s="57"/>
      <c r="F1" s="57"/>
      <c r="G1" s="57"/>
      <c r="H1" s="57"/>
      <c r="I1" s="808"/>
      <c r="J1" s="808"/>
      <c r="K1" s="808">
        <v>144</v>
      </c>
    </row>
    <row r="2" spans="1:11">
      <c r="A2" s="173"/>
    </row>
    <row r="3" spans="1:11">
      <c r="A3" s="173"/>
    </row>
    <row r="4" spans="1:11">
      <c r="A4" s="173"/>
    </row>
    <row r="5" spans="1:11">
      <c r="A5" s="173"/>
    </row>
    <row r="6" spans="1:11" ht="17.25" customHeight="1">
      <c r="A6" s="55" t="s">
        <v>229</v>
      </c>
    </row>
    <row r="7" spans="1:11" ht="17.25" customHeight="1">
      <c r="A7" s="129" t="s">
        <v>80</v>
      </c>
    </row>
    <row r="8" spans="1:11" ht="14.25" customHeight="1">
      <c r="A8" s="269" t="s">
        <v>141</v>
      </c>
    </row>
    <row r="9" spans="1:11" ht="18" customHeight="1">
      <c r="A9" s="66" t="s">
        <v>2168</v>
      </c>
    </row>
    <row r="10" spans="1:11" ht="15" customHeight="1">
      <c r="A10" s="66" t="s">
        <v>1786</v>
      </c>
    </row>
    <row r="11" spans="1:11" ht="13.5" customHeight="1">
      <c r="A11" s="53" t="s">
        <v>359</v>
      </c>
    </row>
    <row r="12" spans="1:11" ht="18" customHeight="1">
      <c r="A12" s="1760" t="s">
        <v>360</v>
      </c>
      <c r="B12" s="1764">
        <v>2008</v>
      </c>
      <c r="C12" s="1764">
        <v>2009</v>
      </c>
      <c r="D12" s="1764">
        <v>2010</v>
      </c>
      <c r="E12" s="1764">
        <v>2011</v>
      </c>
      <c r="F12" s="1764">
        <v>2012</v>
      </c>
      <c r="G12" s="1764">
        <v>2013</v>
      </c>
      <c r="H12" s="1764">
        <v>2014</v>
      </c>
      <c r="I12" s="1764">
        <v>2015</v>
      </c>
      <c r="J12" s="1764">
        <v>2016</v>
      </c>
      <c r="K12" s="119" t="s">
        <v>2165</v>
      </c>
    </row>
    <row r="13" spans="1:11">
      <c r="A13" s="66" t="s">
        <v>818</v>
      </c>
      <c r="B13" s="1099">
        <v>12385693371.83</v>
      </c>
      <c r="C13" s="1099">
        <v>15826968867.299999</v>
      </c>
      <c r="D13" s="1099">
        <v>31494774378.82</v>
      </c>
      <c r="E13" s="1099">
        <v>37011313955.689995</v>
      </c>
      <c r="F13" s="1400">
        <v>42504761053.620003</v>
      </c>
      <c r="G13" s="1400">
        <v>46915234750.119995</v>
      </c>
      <c r="H13" s="1400">
        <v>52160138577.850014</v>
      </c>
      <c r="I13" s="1400">
        <v>58510700000</v>
      </c>
      <c r="J13" s="1400">
        <v>65725595359.910011</v>
      </c>
      <c r="K13" s="1400">
        <v>71839503146.890015</v>
      </c>
    </row>
    <row r="14" spans="1:11">
      <c r="A14" s="48" t="s">
        <v>819</v>
      </c>
      <c r="B14" s="1100">
        <v>21844574641.680004</v>
      </c>
      <c r="C14" s="1100">
        <v>25862250793.449997</v>
      </c>
      <c r="D14" s="1401">
        <v>42603728349.25</v>
      </c>
      <c r="E14" s="1100">
        <v>49697244641.520004</v>
      </c>
      <c r="F14" s="1100">
        <v>55772489770.709999</v>
      </c>
      <c r="G14" s="1100">
        <v>60717368938.379997</v>
      </c>
      <c r="H14" s="1100">
        <v>68478130924.809998</v>
      </c>
      <c r="I14" s="1100">
        <v>75288345626.349976</v>
      </c>
      <c r="J14" s="1094">
        <v>82714568987.649979</v>
      </c>
      <c r="K14" s="655">
        <v>91648480624.749969</v>
      </c>
    </row>
    <row r="15" spans="1:11">
      <c r="A15" s="48" t="s">
        <v>820</v>
      </c>
      <c r="B15" s="1100">
        <v>-9377732562.9899998</v>
      </c>
      <c r="C15" s="1100">
        <v>-9732686528.5900002</v>
      </c>
      <c r="D15" s="1100">
        <v>-11132023124.52</v>
      </c>
      <c r="E15" s="1100">
        <v>-12589668700.720001</v>
      </c>
      <c r="F15" s="1100">
        <v>-13652377255.950001</v>
      </c>
      <c r="G15" s="1100">
        <v>-13577315868.49</v>
      </c>
      <c r="H15" s="1100">
        <v>-15639879908.4</v>
      </c>
      <c r="I15" s="1402">
        <v>-16084100000</v>
      </c>
      <c r="J15" s="1094">
        <v>-15860219651.41</v>
      </c>
      <c r="K15" s="655">
        <v>18179805988.169998</v>
      </c>
    </row>
    <row r="16" spans="1:11">
      <c r="A16" s="48" t="s">
        <v>821</v>
      </c>
      <c r="B16" s="1100">
        <v>-81148706.859999999</v>
      </c>
      <c r="C16" s="1100">
        <v>-302595397.56000006</v>
      </c>
      <c r="D16" s="1100">
        <v>23069154.090000011</v>
      </c>
      <c r="E16" s="1100">
        <v>-96261985.110000029</v>
      </c>
      <c r="F16" s="1100">
        <v>384648539.15999985</v>
      </c>
      <c r="G16" s="1100">
        <v>-224818319.76999995</v>
      </c>
      <c r="H16" s="1402">
        <v>-678112438.5</v>
      </c>
      <c r="I16" s="1402">
        <v>-693500000</v>
      </c>
      <c r="J16" s="1094">
        <v>-1128753976.3299999</v>
      </c>
      <c r="K16" s="655">
        <v>1629171489.6900001</v>
      </c>
    </row>
    <row r="17" spans="1:11">
      <c r="A17" s="66" t="s">
        <v>822</v>
      </c>
      <c r="B17" s="1099">
        <v>1705380838.3500004</v>
      </c>
      <c r="C17" s="1099">
        <v>1776750799.8599999</v>
      </c>
      <c r="D17" s="1099">
        <v>1575832428.6200004</v>
      </c>
      <c r="E17" s="1099">
        <v>1496124359.3900001</v>
      </c>
      <c r="F17" s="1400">
        <v>1801809240.73</v>
      </c>
      <c r="G17" s="1400">
        <v>1982364458.4700005</v>
      </c>
      <c r="H17" s="1400">
        <v>2476624931.7800002</v>
      </c>
      <c r="I17" s="1400">
        <v>3021065148.6099997</v>
      </c>
      <c r="J17" s="1400">
        <v>3221652803.9099998</v>
      </c>
      <c r="K17" s="1400">
        <v>3602865785.0000005</v>
      </c>
    </row>
    <row r="18" spans="1:11">
      <c r="A18" s="48" t="s">
        <v>823</v>
      </c>
      <c r="B18" s="1100">
        <v>1597319199.3300006</v>
      </c>
      <c r="C18" s="1100">
        <v>1442046109.8399997</v>
      </c>
      <c r="D18" s="1100">
        <v>1374346963.3299999</v>
      </c>
      <c r="E18" s="1100">
        <v>1316463358.75</v>
      </c>
      <c r="F18" s="1100">
        <v>1453140400.46</v>
      </c>
      <c r="G18" s="1100">
        <v>1747011109.3900003</v>
      </c>
      <c r="H18" s="1100">
        <v>1993920978.2500002</v>
      </c>
      <c r="I18" s="1100">
        <v>2514701487.1200004</v>
      </c>
      <c r="J18" s="1094">
        <v>2778020344.3500004</v>
      </c>
      <c r="K18" s="655">
        <v>3112583389.3100009</v>
      </c>
    </row>
    <row r="19" spans="1:11">
      <c r="A19" s="48" t="s">
        <v>824</v>
      </c>
      <c r="B19" s="1100">
        <v>68524576.960000008</v>
      </c>
      <c r="C19" s="1100">
        <v>72842026.13000001</v>
      </c>
      <c r="D19" s="1100">
        <v>80180426.739999995</v>
      </c>
      <c r="E19" s="1100">
        <v>149784744.96000001</v>
      </c>
      <c r="F19" s="1100">
        <v>172456827.40000001</v>
      </c>
      <c r="G19" s="1100">
        <v>185115117.97999999</v>
      </c>
      <c r="H19" s="1100">
        <v>378361461.18000001</v>
      </c>
      <c r="I19" s="1100">
        <v>467329746.25999999</v>
      </c>
      <c r="J19" s="1094">
        <v>411006975.31999999</v>
      </c>
      <c r="K19" s="655">
        <v>495939037.97999996</v>
      </c>
    </row>
    <row r="20" spans="1:11">
      <c r="A20" s="48" t="s">
        <v>821</v>
      </c>
      <c r="B20" s="1100">
        <v>39537062.060000002</v>
      </c>
      <c r="C20" s="1100">
        <v>261862663.88999996</v>
      </c>
      <c r="D20" s="1100">
        <v>121305038.55000003</v>
      </c>
      <c r="E20" s="1100">
        <v>29876255.68</v>
      </c>
      <c r="F20" s="1100">
        <v>176212012.87</v>
      </c>
      <c r="G20" s="1100">
        <v>50238231.100000001</v>
      </c>
      <c r="H20" s="1100">
        <v>104342492.34999999</v>
      </c>
      <c r="I20" s="1100">
        <v>39033915.230000004</v>
      </c>
      <c r="J20" s="1094">
        <v>32625484.240000002</v>
      </c>
      <c r="K20" s="655">
        <v>-5656642.2899999917</v>
      </c>
    </row>
    <row r="21" spans="1:11">
      <c r="A21" s="66" t="s">
        <v>751</v>
      </c>
      <c r="B21" s="1099">
        <v>1381692527.0399997</v>
      </c>
      <c r="C21" s="1099">
        <v>1874908009.6299999</v>
      </c>
      <c r="D21" s="1099">
        <v>2468899370.1400003</v>
      </c>
      <c r="E21" s="1099">
        <v>3561372421.5000005</v>
      </c>
      <c r="F21" s="1400">
        <v>4624834088.3199997</v>
      </c>
      <c r="G21" s="1400">
        <v>5119882187.5300016</v>
      </c>
      <c r="H21" s="1400">
        <v>5348054676.1699991</v>
      </c>
      <c r="I21" s="1400">
        <v>6247599148.4300013</v>
      </c>
      <c r="J21" s="1400">
        <v>7189127302.1600018</v>
      </c>
      <c r="K21" s="1400">
        <v>8391251504.7100029</v>
      </c>
    </row>
    <row r="22" spans="1:11">
      <c r="A22" s="48" t="s">
        <v>825</v>
      </c>
      <c r="B22" s="1100">
        <v>329042029.97999996</v>
      </c>
      <c r="C22" s="1100">
        <v>137905007.25</v>
      </c>
      <c r="D22" s="1100">
        <v>346277316.90999997</v>
      </c>
      <c r="E22" s="1100">
        <v>494614401.36000001</v>
      </c>
      <c r="F22" s="1100">
        <v>1486146052.8099999</v>
      </c>
      <c r="G22" s="1100">
        <v>1886313795.3099999</v>
      </c>
      <c r="H22" s="1100">
        <v>2004180035.78</v>
      </c>
      <c r="I22" s="1100">
        <v>1969483863.6900001</v>
      </c>
      <c r="J22" s="806">
        <v>1757323353.05</v>
      </c>
      <c r="K22" s="655">
        <v>2017210702.9200001</v>
      </c>
    </row>
    <row r="23" spans="1:11">
      <c r="A23" s="48" t="s">
        <v>826</v>
      </c>
      <c r="B23" s="1100">
        <v>224711843.17000002</v>
      </c>
      <c r="C23" s="1100">
        <v>650320586.22000003</v>
      </c>
      <c r="D23" s="1100">
        <v>768681129.86999989</v>
      </c>
      <c r="E23" s="1100">
        <v>846712572.46000004</v>
      </c>
      <c r="F23" s="1734">
        <v>0</v>
      </c>
      <c r="G23" s="1734">
        <v>0</v>
      </c>
      <c r="H23" s="1734">
        <v>0</v>
      </c>
      <c r="I23" s="1734">
        <v>0</v>
      </c>
      <c r="J23" s="344">
        <v>0</v>
      </c>
      <c r="K23" s="344">
        <v>0</v>
      </c>
    </row>
    <row r="24" spans="1:11">
      <c r="A24" s="48" t="s">
        <v>1386</v>
      </c>
      <c r="B24" s="1692">
        <v>0</v>
      </c>
      <c r="C24" s="1692">
        <v>0</v>
      </c>
      <c r="D24" s="1692">
        <v>0</v>
      </c>
      <c r="E24" s="1692">
        <v>0</v>
      </c>
      <c r="F24" s="1100">
        <v>644784772.05999994</v>
      </c>
      <c r="G24" s="1100">
        <v>723733995.4799999</v>
      </c>
      <c r="H24" s="1100">
        <v>715172414.06999993</v>
      </c>
      <c r="I24" s="1100">
        <v>946830531.37000012</v>
      </c>
      <c r="J24" s="1094">
        <v>1114695678.9200001</v>
      </c>
      <c r="K24" s="655">
        <v>1316632994.0599999</v>
      </c>
    </row>
    <row r="25" spans="1:11">
      <c r="A25" s="48" t="s">
        <v>827</v>
      </c>
      <c r="B25" s="1692">
        <v>0</v>
      </c>
      <c r="C25" s="1692">
        <v>0</v>
      </c>
      <c r="D25" s="1692">
        <v>0</v>
      </c>
      <c r="E25" s="1692">
        <v>0</v>
      </c>
      <c r="F25" s="1100">
        <v>281459098</v>
      </c>
      <c r="G25" s="1100">
        <v>42355160</v>
      </c>
      <c r="H25" s="1100">
        <v>4537972</v>
      </c>
      <c r="I25" s="1692">
        <v>0</v>
      </c>
      <c r="J25" s="1094">
        <v>70623651.599999994</v>
      </c>
      <c r="K25" s="655">
        <v>70619962.780000001</v>
      </c>
    </row>
    <row r="26" spans="1:11">
      <c r="A26" s="48" t="s">
        <v>755</v>
      </c>
      <c r="B26" s="1100">
        <v>87301745.799999997</v>
      </c>
      <c r="C26" s="1100">
        <v>158990964.25999999</v>
      </c>
      <c r="D26" s="1100">
        <v>137053005.70999998</v>
      </c>
      <c r="E26" s="1100">
        <v>304667936.15999997</v>
      </c>
      <c r="F26" s="1692">
        <v>0</v>
      </c>
      <c r="G26" s="1100">
        <v>275033101.19</v>
      </c>
      <c r="H26" s="1100">
        <v>409946779.40999997</v>
      </c>
      <c r="I26" s="1100">
        <v>530077723.45999998</v>
      </c>
      <c r="J26" s="1094">
        <v>737133298.04999995</v>
      </c>
      <c r="K26" s="655">
        <v>809767023.5</v>
      </c>
    </row>
    <row r="27" spans="1:11">
      <c r="A27" s="48" t="s">
        <v>756</v>
      </c>
      <c r="B27" s="1100">
        <v>1693914.99</v>
      </c>
      <c r="C27" s="1100">
        <v>1908374.47</v>
      </c>
      <c r="D27" s="1100">
        <v>47268.42</v>
      </c>
      <c r="E27" s="1100">
        <v>6978</v>
      </c>
      <c r="F27" s="1100">
        <v>918972</v>
      </c>
      <c r="G27" s="1100">
        <v>10086860</v>
      </c>
      <c r="H27" s="1100">
        <v>1032203</v>
      </c>
      <c r="I27" s="1100">
        <v>2380473.2800000003</v>
      </c>
      <c r="J27" s="1094">
        <v>1494569.49</v>
      </c>
      <c r="K27" s="655">
        <v>2898437.23</v>
      </c>
    </row>
    <row r="28" spans="1:11">
      <c r="A28" s="48" t="s">
        <v>754</v>
      </c>
      <c r="B28" s="1100">
        <v>150175209.16999996</v>
      </c>
      <c r="C28" s="1100">
        <v>285100477.04000002</v>
      </c>
      <c r="D28" s="1100">
        <v>316088064.37</v>
      </c>
      <c r="E28" s="1100">
        <v>503701424.02000004</v>
      </c>
      <c r="F28" s="1100">
        <v>74255339.049999997</v>
      </c>
      <c r="G28" s="1100">
        <v>44104186.710000001</v>
      </c>
      <c r="H28" s="1100">
        <v>41027782.799999997</v>
      </c>
      <c r="I28" s="1100">
        <v>164243303.11999997</v>
      </c>
      <c r="J28" s="1094">
        <v>182879405.79999998</v>
      </c>
      <c r="K28" s="655">
        <v>162965693.70999998</v>
      </c>
    </row>
    <row r="29" spans="1:11">
      <c r="A29" s="48" t="s">
        <v>828</v>
      </c>
      <c r="B29" s="1100">
        <v>12230369.629999999</v>
      </c>
      <c r="C29" s="1100">
        <v>3333412.7199999997</v>
      </c>
      <c r="D29" s="1100">
        <v>3954757.36</v>
      </c>
      <c r="E29" s="1100">
        <v>1522769.18</v>
      </c>
      <c r="F29" s="1100">
        <v>2379361.6799999997</v>
      </c>
      <c r="G29" s="1100">
        <v>3380072.87</v>
      </c>
      <c r="H29" s="1100">
        <v>22483065.729999997</v>
      </c>
      <c r="I29" s="1100">
        <v>25285421.59</v>
      </c>
      <c r="J29" s="1094">
        <v>3010776.8899999997</v>
      </c>
      <c r="K29" s="655">
        <v>7843723.4500000011</v>
      </c>
    </row>
    <row r="30" spans="1:11">
      <c r="A30" s="48" t="s">
        <v>829</v>
      </c>
      <c r="B30" s="1100">
        <v>4721040.79</v>
      </c>
      <c r="C30" s="1100">
        <v>23411433.530000001</v>
      </c>
      <c r="D30" s="1100">
        <v>3392934.25</v>
      </c>
      <c r="E30" s="1100">
        <v>2446686</v>
      </c>
      <c r="F30" s="1100">
        <v>23934094.07</v>
      </c>
      <c r="G30" s="1100">
        <v>173625262.43000001</v>
      </c>
      <c r="H30" s="1100">
        <v>3670000</v>
      </c>
      <c r="I30" s="1100">
        <v>2127290.12</v>
      </c>
      <c r="J30" s="1094">
        <v>583150</v>
      </c>
      <c r="K30" s="655">
        <v>13477933.18</v>
      </c>
    </row>
    <row r="31" spans="1:11">
      <c r="A31" s="48" t="s">
        <v>761</v>
      </c>
      <c r="B31" s="1100">
        <v>90643056.219999999</v>
      </c>
      <c r="C31" s="1100">
        <v>70253073.159999996</v>
      </c>
      <c r="D31" s="1100">
        <v>133893362.50999999</v>
      </c>
      <c r="E31" s="1100">
        <v>168180430.91</v>
      </c>
      <c r="F31" s="1100">
        <v>149359541.94999999</v>
      </c>
      <c r="G31" s="1100">
        <v>366093964.97000003</v>
      </c>
      <c r="H31" s="1100">
        <v>240848763.38999999</v>
      </c>
      <c r="I31" s="1100">
        <v>211586590.54000002</v>
      </c>
      <c r="J31" s="1094">
        <v>254056742.95000005</v>
      </c>
      <c r="K31" s="655">
        <v>341492970.78000003</v>
      </c>
    </row>
    <row r="32" spans="1:11">
      <c r="A32" s="48" t="s">
        <v>830</v>
      </c>
      <c r="B32" s="1100">
        <v>2383239.13</v>
      </c>
      <c r="C32" s="1100">
        <v>7256166.5800000001</v>
      </c>
      <c r="D32" s="1100">
        <v>82643886.679999992</v>
      </c>
      <c r="E32" s="1100">
        <v>789422367</v>
      </c>
      <c r="F32" s="1100">
        <v>401187765.08999997</v>
      </c>
      <c r="G32" s="1100">
        <v>707704</v>
      </c>
      <c r="H32" s="1100">
        <v>46549566.390000001</v>
      </c>
      <c r="I32" s="1100">
        <v>25450069.82</v>
      </c>
      <c r="J32" s="1094">
        <v>85254065.63000001</v>
      </c>
      <c r="K32" s="655">
        <v>37835301.899999999</v>
      </c>
    </row>
    <row r="33" spans="1:11">
      <c r="A33" s="48" t="s">
        <v>831</v>
      </c>
      <c r="B33" s="1692">
        <v>0</v>
      </c>
      <c r="C33" s="1692">
        <v>0</v>
      </c>
      <c r="D33" s="1692">
        <v>0</v>
      </c>
      <c r="E33" s="1692">
        <v>0</v>
      </c>
      <c r="F33" s="1100">
        <v>178495787.13</v>
      </c>
      <c r="G33" s="1100">
        <v>247037808.31</v>
      </c>
      <c r="H33" s="1100">
        <v>649113710.84000003</v>
      </c>
      <c r="I33" s="1100">
        <v>278913239.52999997</v>
      </c>
      <c r="J33" s="1094">
        <v>342574180.46000004</v>
      </c>
      <c r="K33" s="655">
        <v>424156643.43000001</v>
      </c>
    </row>
    <row r="34" spans="1:11">
      <c r="A34" s="48" t="s">
        <v>357</v>
      </c>
      <c r="B34" s="1100">
        <v>478790078.16000003</v>
      </c>
      <c r="C34" s="1100">
        <v>536428514.4000001</v>
      </c>
      <c r="D34" s="1100">
        <v>676867644.06000018</v>
      </c>
      <c r="E34" s="1100">
        <v>450096856.41000009</v>
      </c>
      <c r="F34" s="1100">
        <v>1096991776.48</v>
      </c>
      <c r="G34" s="1100">
        <v>1347410275.2600002</v>
      </c>
      <c r="H34" s="1100">
        <v>1209492382.76</v>
      </c>
      <c r="I34" s="1100">
        <v>2091220641.9100001</v>
      </c>
      <c r="J34" s="1094">
        <v>2639498429.3200006</v>
      </c>
      <c r="K34" s="655">
        <v>3186350117.7700009</v>
      </c>
    </row>
    <row r="35" spans="1:11">
      <c r="A35" s="66" t="s">
        <v>832</v>
      </c>
      <c r="B35" s="1099">
        <v>15472766737.219997</v>
      </c>
      <c r="C35" s="1099">
        <v>19478627676.790001</v>
      </c>
      <c r="D35" s="1099">
        <v>35539506177.580002</v>
      </c>
      <c r="E35" s="1099">
        <v>42068810736.580002</v>
      </c>
      <c r="F35" s="1400">
        <v>48931404382.669991</v>
      </c>
      <c r="G35" s="1400">
        <v>54017481397.12001</v>
      </c>
      <c r="H35" s="1400">
        <v>59984818186.800011</v>
      </c>
      <c r="I35" s="1400">
        <v>67779384548.100014</v>
      </c>
      <c r="J35" s="1400">
        <v>76136375465.97995</v>
      </c>
      <c r="K35" s="1400">
        <v>83833620436.600021</v>
      </c>
    </row>
    <row r="36" spans="1:11">
      <c r="A36" s="66" t="s">
        <v>833</v>
      </c>
      <c r="B36" s="1099">
        <v>7212414637.1599989</v>
      </c>
      <c r="C36" s="1099">
        <v>9533703220.960001</v>
      </c>
      <c r="D36" s="1099">
        <v>21691933404.189995</v>
      </c>
      <c r="E36" s="1099">
        <v>26562000796.039993</v>
      </c>
      <c r="F36" s="1400">
        <v>31403997414.860001</v>
      </c>
      <c r="G36" s="1400">
        <v>34728416865.419998</v>
      </c>
      <c r="H36" s="1400">
        <v>38393788781.279999</v>
      </c>
      <c r="I36" s="1400">
        <v>41784725657.660004</v>
      </c>
      <c r="J36" s="1400">
        <v>48766406537.380005</v>
      </c>
      <c r="K36" s="1400">
        <v>53276927134.07</v>
      </c>
    </row>
    <row r="37" spans="1:11">
      <c r="A37" s="48" t="s">
        <v>834</v>
      </c>
      <c r="B37" s="1100">
        <v>8449335119.21</v>
      </c>
      <c r="C37" s="1100">
        <v>10575017940.210001</v>
      </c>
      <c r="D37" s="1401">
        <v>21549399018.399998</v>
      </c>
      <c r="E37" s="1100">
        <v>26797562323.060001</v>
      </c>
      <c r="F37" s="1100">
        <v>31301721340.870003</v>
      </c>
      <c r="G37" s="1100">
        <v>34956620563.660004</v>
      </c>
      <c r="H37" s="1100">
        <v>38865674400.499992</v>
      </c>
      <c r="I37" s="1100">
        <v>42966496153.360001</v>
      </c>
      <c r="J37" s="1094">
        <v>45652773846.129997</v>
      </c>
      <c r="K37" s="655">
        <v>51657364261.889999</v>
      </c>
    </row>
    <row r="38" spans="1:11">
      <c r="A38" s="48" t="s">
        <v>835</v>
      </c>
      <c r="B38" s="1100">
        <v>672805624.72000003</v>
      </c>
      <c r="C38" s="1100">
        <v>425447901.94000006</v>
      </c>
      <c r="D38" s="1100">
        <v>1464584553.3100002</v>
      </c>
      <c r="E38" s="1100">
        <v>1251556206.22</v>
      </c>
      <c r="F38" s="1100">
        <v>1733146636.0799999</v>
      </c>
      <c r="G38" s="1100">
        <v>1800243454.1199999</v>
      </c>
      <c r="H38" s="1100">
        <v>1322979522.47</v>
      </c>
      <c r="I38" s="1100">
        <v>1555368959.8499999</v>
      </c>
      <c r="J38" s="1094">
        <v>1956202208.3499999</v>
      </c>
      <c r="K38" s="655">
        <v>2134626560.6899996</v>
      </c>
    </row>
    <row r="39" spans="1:11">
      <c r="A39" s="48" t="s">
        <v>836</v>
      </c>
      <c r="B39" s="1100">
        <v>-1909726106.77</v>
      </c>
      <c r="C39" s="1100">
        <v>-1466762621.1900001</v>
      </c>
      <c r="D39" s="1100">
        <v>-1322050167.52</v>
      </c>
      <c r="E39" s="1100">
        <v>-1487117733.2400005</v>
      </c>
      <c r="F39" s="1100">
        <v>-1630870563.0899999</v>
      </c>
      <c r="G39" s="1100">
        <v>-2028447151.3599999</v>
      </c>
      <c r="H39" s="1692">
        <v>0</v>
      </c>
      <c r="I39" s="1692">
        <v>0</v>
      </c>
      <c r="J39" s="1094">
        <v>-1684529948.54</v>
      </c>
      <c r="K39" s="655">
        <v>-6147304723.6599998</v>
      </c>
    </row>
    <row r="40" spans="1:11">
      <c r="A40" s="48" t="s">
        <v>1445</v>
      </c>
      <c r="B40" s="1692">
        <v>0</v>
      </c>
      <c r="C40" s="1692">
        <v>0</v>
      </c>
      <c r="D40" s="1692">
        <v>0</v>
      </c>
      <c r="E40" s="1692">
        <v>0</v>
      </c>
      <c r="F40" s="1692">
        <v>0</v>
      </c>
      <c r="G40" s="1692">
        <v>0</v>
      </c>
      <c r="H40" s="1692">
        <v>0</v>
      </c>
      <c r="I40" s="1692">
        <v>0</v>
      </c>
      <c r="J40" s="806">
        <v>2841960431.4400001</v>
      </c>
      <c r="K40" s="655">
        <v>5632241035.1500015</v>
      </c>
    </row>
    <row r="41" spans="1:11">
      <c r="A41" s="66" t="s">
        <v>837</v>
      </c>
      <c r="B41" s="1099">
        <v>1881046797.3300002</v>
      </c>
      <c r="C41" s="1099">
        <v>2557929337.3099999</v>
      </c>
      <c r="D41" s="1099">
        <v>3596114543.1499996</v>
      </c>
      <c r="E41" s="1099">
        <v>4109182880.0899997</v>
      </c>
      <c r="F41" s="1400">
        <v>5005892044.1100006</v>
      </c>
      <c r="G41" s="1400">
        <v>5369378153.5700006</v>
      </c>
      <c r="H41" s="1400">
        <v>5818796525.1999998</v>
      </c>
      <c r="I41" s="1400">
        <v>6437552579.2799997</v>
      </c>
      <c r="J41" s="1400">
        <v>6739053243.9799995</v>
      </c>
      <c r="K41" s="1400">
        <v>6311332735.1499996</v>
      </c>
    </row>
    <row r="42" spans="1:11">
      <c r="A42" s="66" t="s">
        <v>838</v>
      </c>
      <c r="B42" s="1099">
        <v>3902424502.9499998</v>
      </c>
      <c r="C42" s="1099">
        <v>4419925176.7200003</v>
      </c>
      <c r="D42" s="1099">
        <v>6376632722.1699991</v>
      </c>
      <c r="E42" s="1099">
        <v>6785618590.2899981</v>
      </c>
      <c r="F42" s="1400">
        <v>7620052631.54</v>
      </c>
      <c r="G42" s="1400">
        <v>8773006276.1700001</v>
      </c>
      <c r="H42" s="1400">
        <v>9478032311.6600037</v>
      </c>
      <c r="I42" s="1400">
        <v>12047659742.370003</v>
      </c>
      <c r="J42" s="1400">
        <v>12532775544.279997</v>
      </c>
      <c r="K42" s="1400">
        <v>13661319420.369999</v>
      </c>
    </row>
    <row r="43" spans="1:11">
      <c r="A43" s="48" t="s">
        <v>765</v>
      </c>
      <c r="B43" s="1100">
        <v>1104010232.47</v>
      </c>
      <c r="C43" s="1100">
        <v>1285401077.3899999</v>
      </c>
      <c r="D43" s="1100">
        <v>1793416713.2600005</v>
      </c>
      <c r="E43" s="1100">
        <v>1915215958.0999999</v>
      </c>
      <c r="F43" s="1100">
        <v>2114554561.6800003</v>
      </c>
      <c r="G43" s="1100">
        <v>2551932794.5199995</v>
      </c>
      <c r="H43" s="1100">
        <v>2750513156.4699998</v>
      </c>
      <c r="I43" s="1100">
        <v>3217122390.6600008</v>
      </c>
      <c r="J43" s="1094">
        <v>3647733627.1500001</v>
      </c>
      <c r="K43" s="655">
        <v>4152905822.000001</v>
      </c>
    </row>
    <row r="44" spans="1:11">
      <c r="A44" s="48" t="s">
        <v>766</v>
      </c>
      <c r="B44" s="1100">
        <v>28174553.239999998</v>
      </c>
      <c r="C44" s="1100">
        <v>35095874.100000001</v>
      </c>
      <c r="D44" s="1100">
        <v>28432844.109999999</v>
      </c>
      <c r="E44" s="1100">
        <v>48819547.699999996</v>
      </c>
      <c r="F44" s="1100">
        <v>106118609.14999999</v>
      </c>
      <c r="G44" s="1100">
        <v>121224301.88000001</v>
      </c>
      <c r="H44" s="1100">
        <v>129012480.67</v>
      </c>
      <c r="I44" s="1100">
        <v>80324355.769999996</v>
      </c>
      <c r="J44" s="1094">
        <v>85510033.469999999</v>
      </c>
      <c r="K44" s="655">
        <v>94140082.75</v>
      </c>
    </row>
    <row r="45" spans="1:11">
      <c r="A45" s="48" t="s">
        <v>767</v>
      </c>
      <c r="B45" s="1100">
        <v>66415684.329999983</v>
      </c>
      <c r="C45" s="1100">
        <v>81757002.440000013</v>
      </c>
      <c r="D45" s="1100">
        <v>122329024.37000002</v>
      </c>
      <c r="E45" s="1100">
        <v>162789741.63000005</v>
      </c>
      <c r="F45" s="1100">
        <v>164306535.01999998</v>
      </c>
      <c r="G45" s="1100">
        <v>216383303.70000005</v>
      </c>
      <c r="H45" s="1100">
        <v>200195632.51000002</v>
      </c>
      <c r="I45" s="1100">
        <v>222864262.07000005</v>
      </c>
      <c r="J45" s="1094">
        <v>220867834.24000004</v>
      </c>
      <c r="K45" s="655">
        <v>173132706.79000002</v>
      </c>
    </row>
    <row r="46" spans="1:11">
      <c r="A46" s="48" t="s">
        <v>839</v>
      </c>
      <c r="B46" s="1100">
        <v>111845446.44999997</v>
      </c>
      <c r="C46" s="1100">
        <v>116684567.42999996</v>
      </c>
      <c r="D46" s="1100">
        <v>169754371.87</v>
      </c>
      <c r="E46" s="1100">
        <v>124871947.5</v>
      </c>
      <c r="F46" s="1100">
        <v>205638922.38999996</v>
      </c>
      <c r="G46" s="1100">
        <v>179960796.71000004</v>
      </c>
      <c r="H46" s="1100">
        <v>232227419.42000002</v>
      </c>
      <c r="I46" s="1100">
        <v>263425893.49999997</v>
      </c>
      <c r="J46" s="1094">
        <v>361712899.86999995</v>
      </c>
      <c r="K46" s="655">
        <v>468337448.07000005</v>
      </c>
    </row>
    <row r="47" spans="1:11">
      <c r="A47" s="48" t="s">
        <v>771</v>
      </c>
      <c r="B47" s="1100">
        <v>795024792.60000002</v>
      </c>
      <c r="C47" s="1100">
        <v>960855271.31999981</v>
      </c>
      <c r="D47" s="1100">
        <v>1277170050.8400002</v>
      </c>
      <c r="E47" s="1100">
        <v>1528793674.6000001</v>
      </c>
      <c r="F47" s="1100">
        <v>1746936496.1200001</v>
      </c>
      <c r="G47" s="1100">
        <v>1970568225.2399998</v>
      </c>
      <c r="H47" s="1100">
        <v>2175772917.4899998</v>
      </c>
      <c r="I47" s="1100">
        <v>2246849202.6500001</v>
      </c>
      <c r="J47" s="1094">
        <v>2608591628.7799993</v>
      </c>
      <c r="K47" s="655">
        <v>2645901635.480001</v>
      </c>
    </row>
    <row r="48" spans="1:11" ht="15.75" customHeight="1">
      <c r="A48" s="48" t="s">
        <v>841</v>
      </c>
      <c r="B48" s="1100">
        <v>302356895.07999998</v>
      </c>
      <c r="C48" s="1100">
        <v>378559680.43000007</v>
      </c>
      <c r="D48" s="1100">
        <v>574824806.87000012</v>
      </c>
      <c r="E48" s="1100">
        <v>514901200.04000002</v>
      </c>
      <c r="F48" s="1100">
        <v>594195504.41000009</v>
      </c>
      <c r="G48" s="1100">
        <v>473154733.53999996</v>
      </c>
      <c r="H48" s="1100">
        <v>432232771.7899999</v>
      </c>
      <c r="I48" s="1100">
        <v>582534893.13</v>
      </c>
      <c r="J48" s="1094">
        <v>711053553.25</v>
      </c>
      <c r="K48" s="655">
        <v>761207856.38</v>
      </c>
    </row>
    <row r="49" spans="1:11">
      <c r="A49" s="48" t="s">
        <v>840</v>
      </c>
      <c r="B49" s="1692">
        <v>0</v>
      </c>
      <c r="C49" s="1692">
        <v>0</v>
      </c>
      <c r="D49" s="1692">
        <v>0</v>
      </c>
      <c r="E49" s="1692">
        <v>0</v>
      </c>
      <c r="F49" s="1100">
        <v>11553991.67</v>
      </c>
      <c r="G49" s="1100">
        <v>64861095</v>
      </c>
      <c r="H49" s="1100">
        <v>53623881.359999999</v>
      </c>
      <c r="I49" s="1100">
        <v>56999419.479999997</v>
      </c>
      <c r="J49" s="1094">
        <v>247892187.44</v>
      </c>
      <c r="K49" s="655">
        <v>75079776.510000005</v>
      </c>
    </row>
    <row r="50" spans="1:11">
      <c r="A50" s="48" t="s">
        <v>842</v>
      </c>
      <c r="B50" s="1100">
        <v>445954842.95000005</v>
      </c>
      <c r="C50" s="1100">
        <v>564126519.83999991</v>
      </c>
      <c r="D50" s="1100">
        <v>949361481.21000004</v>
      </c>
      <c r="E50" s="1100">
        <v>998327013.12999988</v>
      </c>
      <c r="F50" s="1100">
        <v>1095464226.73</v>
      </c>
      <c r="G50" s="1100">
        <v>1119132421.4399998</v>
      </c>
      <c r="H50" s="1100">
        <v>1143850773.4100001</v>
      </c>
      <c r="I50" s="1100">
        <v>1373464451.4999995</v>
      </c>
      <c r="J50" s="1094">
        <v>1664612602.22</v>
      </c>
      <c r="K50" s="655">
        <v>1692673945.6700001</v>
      </c>
    </row>
    <row r="51" spans="1:11">
      <c r="A51" s="48" t="s">
        <v>843</v>
      </c>
      <c r="B51" s="1100">
        <v>21111418.330000002</v>
      </c>
      <c r="C51" s="1100">
        <v>29923063.789999999</v>
      </c>
      <c r="D51" s="1100">
        <v>42311338.949999996</v>
      </c>
      <c r="E51" s="1100">
        <v>29891841.399999999</v>
      </c>
      <c r="F51" s="1100">
        <v>28085442.879999999</v>
      </c>
      <c r="G51" s="1100">
        <v>24159238.539999999</v>
      </c>
      <c r="H51" s="1100">
        <v>24915214.849999998</v>
      </c>
      <c r="I51" s="1100">
        <v>37582976.189999998</v>
      </c>
      <c r="J51" s="1094">
        <v>38721619.359999999</v>
      </c>
      <c r="K51" s="655">
        <v>62095683.829999998</v>
      </c>
    </row>
    <row r="52" spans="1:11">
      <c r="A52" s="48" t="s">
        <v>792</v>
      </c>
      <c r="B52" s="1100">
        <v>170679745.71999997</v>
      </c>
      <c r="C52" s="1100">
        <v>205434684.01000002</v>
      </c>
      <c r="D52" s="1100">
        <v>323105492.75999981</v>
      </c>
      <c r="E52" s="1100">
        <v>360097682.81999993</v>
      </c>
      <c r="F52" s="1100">
        <v>344748071.09000003</v>
      </c>
      <c r="G52" s="1100">
        <v>278884664.75999993</v>
      </c>
      <c r="H52" s="1100">
        <v>382371779.32000005</v>
      </c>
      <c r="I52" s="1100">
        <v>417280645.38999999</v>
      </c>
      <c r="J52" s="1094">
        <v>456258655.17000002</v>
      </c>
      <c r="K52" s="655">
        <v>523456312.38999999</v>
      </c>
    </row>
    <row r="53" spans="1:11">
      <c r="A53" s="48" t="s">
        <v>793</v>
      </c>
      <c r="B53" s="1100">
        <v>35315646.24000001</v>
      </c>
      <c r="C53" s="1100">
        <v>36752516.269999996</v>
      </c>
      <c r="D53" s="1100">
        <v>45440169.680000007</v>
      </c>
      <c r="E53" s="1100">
        <v>57056435.890000008</v>
      </c>
      <c r="F53" s="1100">
        <v>61828193.009999998</v>
      </c>
      <c r="G53" s="1100">
        <v>61720515.32</v>
      </c>
      <c r="H53" s="1100">
        <v>80740212.109999999</v>
      </c>
      <c r="I53" s="1100">
        <v>71029048.200000003</v>
      </c>
      <c r="J53" s="1094">
        <v>74353766.539999992</v>
      </c>
      <c r="K53" s="655">
        <v>94288189.309999973</v>
      </c>
    </row>
    <row r="54" spans="1:11">
      <c r="A54" s="48" t="s">
        <v>794</v>
      </c>
      <c r="B54" s="1100">
        <v>3444794.2499999995</v>
      </c>
      <c r="C54" s="1100">
        <v>10367131.67</v>
      </c>
      <c r="D54" s="1100">
        <v>42401840.210000001</v>
      </c>
      <c r="E54" s="1100">
        <v>37614301.439999998</v>
      </c>
      <c r="F54" s="1100">
        <v>48806014.549999997</v>
      </c>
      <c r="G54" s="1100">
        <v>51079178.730000004</v>
      </c>
      <c r="H54" s="1100">
        <v>63423077.969999999</v>
      </c>
      <c r="I54" s="1100">
        <v>64887998.380000003</v>
      </c>
      <c r="J54" s="1094">
        <v>62236747.700000003</v>
      </c>
      <c r="K54" s="655">
        <v>49055214.119999997</v>
      </c>
    </row>
    <row r="55" spans="1:11">
      <c r="A55" s="48" t="s">
        <v>799</v>
      </c>
      <c r="B55" s="1100">
        <v>44844962.020000003</v>
      </c>
      <c r="C55" s="1100">
        <v>28286751.589999996</v>
      </c>
      <c r="D55" s="1100">
        <v>26747612.379999999</v>
      </c>
      <c r="E55" s="1100">
        <v>27589531.59</v>
      </c>
      <c r="F55" s="1100">
        <v>25080616.850000001</v>
      </c>
      <c r="G55" s="1100">
        <v>30443685.59</v>
      </c>
      <c r="H55" s="1100">
        <v>49082154.43</v>
      </c>
      <c r="I55" s="1100">
        <v>36378418.349999994</v>
      </c>
      <c r="J55" s="1094">
        <v>48877941.870000005</v>
      </c>
      <c r="K55" s="655">
        <v>54210765.190000005</v>
      </c>
    </row>
    <row r="56" spans="1:11">
      <c r="A56" s="48" t="s">
        <v>800</v>
      </c>
      <c r="B56" s="1100">
        <v>25949018.549999997</v>
      </c>
      <c r="C56" s="1100">
        <v>32302684.859999999</v>
      </c>
      <c r="D56" s="1100">
        <v>47968869.289999999</v>
      </c>
      <c r="E56" s="1100">
        <v>47670051.820000008</v>
      </c>
      <c r="F56" s="1100">
        <v>54288225.370000005</v>
      </c>
      <c r="G56" s="1100">
        <v>55086351.880000003</v>
      </c>
      <c r="H56" s="1100">
        <v>56439622.000000007</v>
      </c>
      <c r="I56" s="1100">
        <v>75910734.499999985</v>
      </c>
      <c r="J56" s="1094">
        <v>73855734.819999993</v>
      </c>
      <c r="K56" s="655">
        <v>93734321.120000005</v>
      </c>
    </row>
    <row r="57" spans="1:11">
      <c r="A57" s="48" t="s">
        <v>791</v>
      </c>
      <c r="B57" s="1100">
        <v>35601153.749999993</v>
      </c>
      <c r="C57" s="1100">
        <v>40810221.879999995</v>
      </c>
      <c r="D57" s="1100">
        <v>58600286.539999999</v>
      </c>
      <c r="E57" s="1100">
        <v>63306805.399999999</v>
      </c>
      <c r="F57" s="1100">
        <v>96745168.200000003</v>
      </c>
      <c r="G57" s="1100">
        <v>150363888.83999997</v>
      </c>
      <c r="H57" s="1100">
        <v>113212367.06999999</v>
      </c>
      <c r="I57" s="1100">
        <v>120626087.53999999</v>
      </c>
      <c r="J57" s="1094">
        <v>85830360.480000004</v>
      </c>
      <c r="K57" s="655">
        <v>102582818.80999997</v>
      </c>
    </row>
    <row r="58" spans="1:11">
      <c r="A58" s="48" t="s">
        <v>552</v>
      </c>
      <c r="B58" s="1100">
        <v>711695316.96999967</v>
      </c>
      <c r="C58" s="1100">
        <v>613568129.70000005</v>
      </c>
      <c r="D58" s="1100">
        <v>874767819.8299998</v>
      </c>
      <c r="E58" s="1100">
        <v>868672857.23000002</v>
      </c>
      <c r="F58" s="1100">
        <v>921702052.41999996</v>
      </c>
      <c r="G58" s="1100">
        <v>1424051079.48</v>
      </c>
      <c r="H58" s="1100">
        <v>1590418850.7899997</v>
      </c>
      <c r="I58" s="1100">
        <v>3180378965.0599999</v>
      </c>
      <c r="J58" s="1094">
        <v>2144666351.9199998</v>
      </c>
      <c r="K58" s="655">
        <v>2618516841.9499998</v>
      </c>
    </row>
    <row r="59" spans="1:11">
      <c r="A59" s="66" t="s">
        <v>844</v>
      </c>
      <c r="B59" s="1099">
        <v>348261743.29999995</v>
      </c>
      <c r="C59" s="1099">
        <v>388217623.08999997</v>
      </c>
      <c r="D59" s="1099">
        <v>598087083.22000015</v>
      </c>
      <c r="E59" s="1099">
        <v>676077162.16000009</v>
      </c>
      <c r="F59" s="1400">
        <v>658445069.11000001</v>
      </c>
      <c r="G59" s="1400">
        <v>662170931.21999991</v>
      </c>
      <c r="H59" s="1400">
        <v>728443633.37</v>
      </c>
      <c r="I59" s="1400">
        <v>812937271.88000023</v>
      </c>
      <c r="J59" s="1400">
        <v>906417313.12999976</v>
      </c>
      <c r="K59" s="1400">
        <v>1029153000.9499999</v>
      </c>
    </row>
    <row r="60" spans="1:11">
      <c r="A60" s="48" t="s">
        <v>846</v>
      </c>
      <c r="B60" s="1100">
        <v>41754271.459999986</v>
      </c>
      <c r="C60" s="1100">
        <v>138269586.10999998</v>
      </c>
      <c r="D60" s="1100">
        <v>60344870.590000018</v>
      </c>
      <c r="E60" s="1100">
        <v>86334081.230000004</v>
      </c>
      <c r="F60" s="1100">
        <v>70884040.349999994</v>
      </c>
      <c r="G60" s="1100">
        <v>78781310.370000005</v>
      </c>
      <c r="H60" s="1100">
        <v>74344965.49000001</v>
      </c>
      <c r="I60" s="1100">
        <v>82125189.179999992</v>
      </c>
      <c r="J60" s="1094">
        <v>85783405.829999998</v>
      </c>
      <c r="K60" s="655">
        <v>95418935.610000014</v>
      </c>
    </row>
    <row r="61" spans="1:11">
      <c r="A61" s="48" t="s">
        <v>845</v>
      </c>
      <c r="B61" s="1100">
        <v>163077363.14000008</v>
      </c>
      <c r="C61" s="1100">
        <v>131793510.39</v>
      </c>
      <c r="D61" s="1100">
        <v>253921460.74000007</v>
      </c>
      <c r="E61" s="1100">
        <v>228387318.65999997</v>
      </c>
      <c r="F61" s="1100">
        <v>198279231.07999992</v>
      </c>
      <c r="G61" s="1100">
        <v>240399821.40000001</v>
      </c>
      <c r="H61" s="1100">
        <v>244440292.73999995</v>
      </c>
      <c r="I61" s="1100">
        <v>266802890.97999999</v>
      </c>
      <c r="J61" s="1094">
        <v>317295481.89999998</v>
      </c>
      <c r="K61" s="655">
        <v>367696822.59999996</v>
      </c>
    </row>
    <row r="62" spans="1:11">
      <c r="A62" s="48" t="s">
        <v>847</v>
      </c>
      <c r="B62" s="1100">
        <v>12998222.359999998</v>
      </c>
      <c r="C62" s="1100">
        <v>5762008.7700000023</v>
      </c>
      <c r="D62" s="1100">
        <v>11292255.439999999</v>
      </c>
      <c r="E62" s="1100">
        <v>6023649.5500000007</v>
      </c>
      <c r="F62" s="1100">
        <v>37076386.889999993</v>
      </c>
      <c r="G62" s="1100">
        <v>14387334.330000002</v>
      </c>
      <c r="H62" s="1100">
        <v>29587994.559999999</v>
      </c>
      <c r="I62" s="1100">
        <v>24512353.700000003</v>
      </c>
      <c r="J62" s="1094">
        <v>28838898.799999993</v>
      </c>
      <c r="K62" s="655">
        <v>39634860.899999999</v>
      </c>
    </row>
    <row r="63" spans="1:11">
      <c r="A63" s="48" t="s">
        <v>848</v>
      </c>
      <c r="B63" s="1100">
        <v>2330837.0700000003</v>
      </c>
      <c r="C63" s="1100">
        <v>1312400.5</v>
      </c>
      <c r="D63" s="1100">
        <v>925137</v>
      </c>
      <c r="E63" s="1100">
        <v>2706233</v>
      </c>
      <c r="F63" s="1100">
        <v>1104510.93</v>
      </c>
      <c r="G63" s="1100">
        <v>847418</v>
      </c>
      <c r="H63" s="1100">
        <v>2200</v>
      </c>
      <c r="I63" s="1100">
        <v>77356.19</v>
      </c>
      <c r="J63" s="1094">
        <v>1789397.46</v>
      </c>
      <c r="K63" s="655">
        <v>441052.27</v>
      </c>
    </row>
    <row r="64" spans="1:11">
      <c r="A64" s="48" t="s">
        <v>477</v>
      </c>
      <c r="B64" s="1100">
        <v>13773455.890000002</v>
      </c>
      <c r="C64" s="1100">
        <v>16037750.559999999</v>
      </c>
      <c r="D64" s="1100">
        <v>15861571.179999998</v>
      </c>
      <c r="E64" s="1100">
        <v>21371482.639999997</v>
      </c>
      <c r="F64" s="1100">
        <v>15478938.180000003</v>
      </c>
      <c r="G64" s="1100">
        <v>17074101.140000001</v>
      </c>
      <c r="H64" s="1100">
        <v>18002723.909999996</v>
      </c>
      <c r="I64" s="1100">
        <v>46944205.780000001</v>
      </c>
      <c r="J64" s="1094">
        <v>19116258.289999999</v>
      </c>
      <c r="K64" s="655">
        <v>22073385.879999999</v>
      </c>
    </row>
    <row r="65" spans="1:11">
      <c r="A65" s="48" t="s">
        <v>849</v>
      </c>
      <c r="B65" s="1100">
        <v>114327593.38</v>
      </c>
      <c r="C65" s="1100">
        <v>95042366.75999999</v>
      </c>
      <c r="D65" s="1100">
        <v>255741788.26999995</v>
      </c>
      <c r="E65" s="1100">
        <v>331254397.08000004</v>
      </c>
      <c r="F65" s="1100">
        <v>335621960.68000001</v>
      </c>
      <c r="G65" s="1100">
        <v>310680945.9799999</v>
      </c>
      <c r="H65" s="1100">
        <v>362065455.67000002</v>
      </c>
      <c r="I65" s="1100">
        <v>392475276.05000001</v>
      </c>
      <c r="J65" s="1094">
        <v>453593870.85000002</v>
      </c>
      <c r="K65" s="655">
        <v>503887943.68999994</v>
      </c>
    </row>
    <row r="66" spans="1:11">
      <c r="A66" s="66" t="s">
        <v>552</v>
      </c>
      <c r="B66" s="1099">
        <v>135927313.98000002</v>
      </c>
      <c r="C66" s="1099">
        <v>219627089.13</v>
      </c>
      <c r="D66" s="1099">
        <v>258577954.45000005</v>
      </c>
      <c r="E66" s="1099">
        <v>445926630.21000004</v>
      </c>
      <c r="F66" s="1400">
        <v>488434670.31</v>
      </c>
      <c r="G66" s="1400">
        <v>485301857.61999995</v>
      </c>
      <c r="H66" s="1400">
        <v>658663540.14000022</v>
      </c>
      <c r="I66" s="1400">
        <v>795038038.56999969</v>
      </c>
      <c r="J66" s="1400">
        <v>900956800.48000014</v>
      </c>
      <c r="K66" s="1400">
        <v>863243597.3599999</v>
      </c>
    </row>
    <row r="67" spans="1:11">
      <c r="A67" s="48" t="s">
        <v>803</v>
      </c>
      <c r="B67" s="1100">
        <v>133569565.13999999</v>
      </c>
      <c r="C67" s="1100">
        <v>219627089.13</v>
      </c>
      <c r="D67" s="1100">
        <v>253111423.77000004</v>
      </c>
      <c r="E67" s="1100">
        <v>440110319.69</v>
      </c>
      <c r="F67" s="1692">
        <v>0</v>
      </c>
      <c r="G67" s="1692">
        <v>0</v>
      </c>
      <c r="H67" s="1692">
        <v>0</v>
      </c>
      <c r="I67" s="1692">
        <v>0</v>
      </c>
      <c r="J67" s="1692">
        <v>0</v>
      </c>
      <c r="K67" s="1100">
        <v>0</v>
      </c>
    </row>
    <row r="68" spans="1:11">
      <c r="A68" s="48" t="s">
        <v>850</v>
      </c>
      <c r="B68" s="1100">
        <v>2357748.84</v>
      </c>
      <c r="C68" s="1692">
        <v>0</v>
      </c>
      <c r="D68" s="1100">
        <v>5466530.6799999997</v>
      </c>
      <c r="E68" s="1100">
        <v>5816310.5199999996</v>
      </c>
      <c r="F68" s="1692">
        <v>0</v>
      </c>
      <c r="G68" s="1692">
        <v>0</v>
      </c>
      <c r="H68" s="1692">
        <v>0</v>
      </c>
      <c r="I68" s="1692">
        <v>0</v>
      </c>
      <c r="J68" s="1692">
        <v>0</v>
      </c>
      <c r="K68" s="1100">
        <v>0</v>
      </c>
    </row>
    <row r="69" spans="1:11">
      <c r="A69" s="48" t="s">
        <v>851</v>
      </c>
      <c r="B69" s="1692">
        <v>0</v>
      </c>
      <c r="C69" s="1692">
        <v>0</v>
      </c>
      <c r="D69" s="1692">
        <v>0</v>
      </c>
      <c r="E69" s="1692">
        <v>0</v>
      </c>
      <c r="F69" s="1100">
        <v>10134622</v>
      </c>
      <c r="G69" s="1100">
        <v>3367222.04</v>
      </c>
      <c r="H69" s="1100">
        <v>5071921.54</v>
      </c>
      <c r="I69" s="1100">
        <v>16456222</v>
      </c>
      <c r="J69" s="1094">
        <v>13277054.620000001</v>
      </c>
      <c r="K69" s="655">
        <v>7271022.3700000001</v>
      </c>
    </row>
    <row r="70" spans="1:11" ht="15" customHeight="1">
      <c r="A70" s="48" t="s">
        <v>852</v>
      </c>
      <c r="B70" s="1692">
        <v>0</v>
      </c>
      <c r="C70" s="1692">
        <v>0</v>
      </c>
      <c r="D70" s="1692">
        <v>0</v>
      </c>
      <c r="E70" s="1692">
        <v>0</v>
      </c>
      <c r="F70" s="1100">
        <v>42473213.50999999</v>
      </c>
      <c r="G70" s="1100">
        <v>33380641.379999999</v>
      </c>
      <c r="H70" s="1100">
        <v>85222525.049999982</v>
      </c>
      <c r="I70" s="1100">
        <v>122292562.25999999</v>
      </c>
      <c r="J70" s="1094">
        <v>258717241.58000001</v>
      </c>
      <c r="K70" s="655">
        <v>232650222.74999997</v>
      </c>
    </row>
    <row r="71" spans="1:11">
      <c r="A71" s="48" t="s">
        <v>853</v>
      </c>
      <c r="B71" s="1692">
        <v>0</v>
      </c>
      <c r="C71" s="1692">
        <v>0</v>
      </c>
      <c r="D71" s="1692">
        <v>0</v>
      </c>
      <c r="E71" s="1692">
        <v>0</v>
      </c>
      <c r="F71" s="1692">
        <v>0</v>
      </c>
      <c r="G71" s="1692">
        <v>0</v>
      </c>
      <c r="H71" s="1692">
        <v>0</v>
      </c>
      <c r="I71" s="1692">
        <v>0</v>
      </c>
      <c r="J71" s="344">
        <v>0</v>
      </c>
      <c r="K71" s="344">
        <v>0</v>
      </c>
    </row>
    <row r="72" spans="1:11">
      <c r="A72" s="48" t="s">
        <v>797</v>
      </c>
      <c r="B72" s="1692">
        <v>0</v>
      </c>
      <c r="C72" s="1692">
        <v>0</v>
      </c>
      <c r="D72" s="1692">
        <v>0</v>
      </c>
      <c r="E72" s="1692">
        <v>0</v>
      </c>
      <c r="F72" s="1100">
        <v>200194.08</v>
      </c>
      <c r="G72" s="1100">
        <v>1290244.46</v>
      </c>
      <c r="H72" s="1100">
        <v>1916569.23</v>
      </c>
      <c r="I72" s="1100">
        <v>5564560</v>
      </c>
      <c r="J72" s="1094">
        <v>5314829</v>
      </c>
      <c r="K72" s="655">
        <v>4633844.28</v>
      </c>
    </row>
    <row r="73" spans="1:11">
      <c r="A73" s="48" t="s">
        <v>854</v>
      </c>
      <c r="B73" s="1692">
        <v>0</v>
      </c>
      <c r="C73" s="1692">
        <v>0</v>
      </c>
      <c r="D73" s="1692">
        <v>0</v>
      </c>
      <c r="E73" s="1692">
        <v>0</v>
      </c>
      <c r="F73" s="1100">
        <v>32823409.16</v>
      </c>
      <c r="G73" s="1100">
        <v>43362135.740000002</v>
      </c>
      <c r="H73" s="1100">
        <v>50223641.810000002</v>
      </c>
      <c r="I73" s="1100">
        <v>52939092.790000007</v>
      </c>
      <c r="J73" s="1094">
        <v>86030955.61999999</v>
      </c>
      <c r="K73" s="655">
        <v>88796525.120000005</v>
      </c>
    </row>
    <row r="74" spans="1:11">
      <c r="A74" s="48" t="s">
        <v>855</v>
      </c>
      <c r="B74" s="1692">
        <v>0</v>
      </c>
      <c r="C74" s="1692">
        <v>0</v>
      </c>
      <c r="D74" s="1692">
        <v>0</v>
      </c>
      <c r="E74" s="1692">
        <v>0</v>
      </c>
      <c r="F74" s="1100">
        <v>402803231.55999994</v>
      </c>
      <c r="G74" s="1100">
        <v>403901613.00000006</v>
      </c>
      <c r="H74" s="1100">
        <v>516228882.51000005</v>
      </c>
      <c r="I74" s="1100">
        <v>597785601.51999986</v>
      </c>
      <c r="J74" s="1094">
        <v>537616719.66000009</v>
      </c>
      <c r="K74" s="655">
        <v>529891982.84000015</v>
      </c>
    </row>
    <row r="75" spans="1:11">
      <c r="A75" s="66" t="s">
        <v>856</v>
      </c>
      <c r="B75" s="1099">
        <v>551977242.94000006</v>
      </c>
      <c r="C75" s="1099">
        <v>582971957.55999994</v>
      </c>
      <c r="D75" s="1099">
        <v>784052920.31000006</v>
      </c>
      <c r="E75" s="1099">
        <v>649399529.56999993</v>
      </c>
      <c r="F75" s="1400">
        <v>677494698.07000005</v>
      </c>
      <c r="G75" s="1400">
        <v>822746743.00999963</v>
      </c>
      <c r="H75" s="1400">
        <v>1095390953.6399999</v>
      </c>
      <c r="I75" s="1400">
        <v>1651392221.03</v>
      </c>
      <c r="J75" s="1400">
        <v>1755789839.6799996</v>
      </c>
      <c r="K75" s="1400">
        <v>2873717612.2599998</v>
      </c>
    </row>
    <row r="76" spans="1:11">
      <c r="A76" s="48" t="s">
        <v>857</v>
      </c>
      <c r="B76" s="1100">
        <v>6381850.75</v>
      </c>
      <c r="C76" s="1100">
        <v>2050</v>
      </c>
      <c r="D76" s="1100">
        <v>5210198</v>
      </c>
      <c r="E76" s="1100">
        <v>7564383.8499999996</v>
      </c>
      <c r="F76" s="1100">
        <v>1230927.96</v>
      </c>
      <c r="G76" s="1100">
        <v>5150702.38</v>
      </c>
      <c r="H76" s="1100">
        <v>294184</v>
      </c>
      <c r="I76" s="1100">
        <v>2594762.83</v>
      </c>
      <c r="J76" s="806">
        <v>91161604</v>
      </c>
      <c r="K76" s="655">
        <v>2548375.3699999996</v>
      </c>
    </row>
    <row r="77" spans="1:11">
      <c r="A77" s="48" t="s">
        <v>858</v>
      </c>
      <c r="B77" s="1100">
        <v>908090.9</v>
      </c>
      <c r="C77" s="1100">
        <v>273091.52</v>
      </c>
      <c r="D77" s="1100">
        <v>417707.3</v>
      </c>
      <c r="E77" s="1100">
        <v>264136.27999999997</v>
      </c>
      <c r="F77" s="1100">
        <v>183922.88000000003</v>
      </c>
      <c r="G77" s="1100">
        <v>2187808</v>
      </c>
      <c r="H77" s="1100">
        <v>11934711.459999999</v>
      </c>
      <c r="I77" s="1100">
        <v>11536309.73</v>
      </c>
      <c r="J77" s="806">
        <v>5703660.21</v>
      </c>
      <c r="K77" s="655">
        <v>520851728.29000002</v>
      </c>
    </row>
    <row r="78" spans="1:11">
      <c r="A78" s="48" t="s">
        <v>814</v>
      </c>
      <c r="B78" s="1100">
        <v>12300570.199999999</v>
      </c>
      <c r="C78" s="1100">
        <v>2185205.87</v>
      </c>
      <c r="D78" s="1100">
        <v>11407429.51</v>
      </c>
      <c r="E78" s="1100">
        <v>8208960.7800000003</v>
      </c>
      <c r="F78" s="1100">
        <v>1704793.35</v>
      </c>
      <c r="G78" s="1100">
        <v>5013772.45</v>
      </c>
      <c r="H78" s="1100">
        <v>14190281.1</v>
      </c>
      <c r="I78" s="1100">
        <v>25449770.84</v>
      </c>
      <c r="J78" s="806">
        <v>70212188.989999995</v>
      </c>
      <c r="K78" s="655">
        <v>6898272.4399999995</v>
      </c>
    </row>
    <row r="79" spans="1:11">
      <c r="A79" s="48" t="s">
        <v>815</v>
      </c>
      <c r="B79" s="1100">
        <v>6660793.0999999996</v>
      </c>
      <c r="C79" s="1100">
        <v>35078860.109999999</v>
      </c>
      <c r="D79" s="1100">
        <v>52711304.350000001</v>
      </c>
      <c r="E79" s="1100">
        <v>45908565.369999997</v>
      </c>
      <c r="F79" s="1100">
        <v>46235283.759999998</v>
      </c>
      <c r="G79" s="1100">
        <v>105510208.98</v>
      </c>
      <c r="H79" s="1100">
        <v>81315987.799999997</v>
      </c>
      <c r="I79" s="1100">
        <v>89356289.409999996</v>
      </c>
      <c r="J79" s="806">
        <v>99004659.220000014</v>
      </c>
      <c r="K79" s="655">
        <v>132410183.68000001</v>
      </c>
    </row>
    <row r="80" spans="1:11">
      <c r="A80" s="48" t="s">
        <v>1819</v>
      </c>
      <c r="B80" s="1100">
        <v>525725937.98999995</v>
      </c>
      <c r="C80" s="1100">
        <v>545432750.05999994</v>
      </c>
      <c r="D80" s="1100">
        <v>714182350.15000021</v>
      </c>
      <c r="E80" s="1100">
        <v>587453483.28999984</v>
      </c>
      <c r="F80" s="1100">
        <v>628139770.11999989</v>
      </c>
      <c r="G80" s="1100">
        <v>704884250.19999993</v>
      </c>
      <c r="H80" s="1100">
        <v>987655789.28000009</v>
      </c>
      <c r="I80" s="1100">
        <v>1522455088.2200003</v>
      </c>
      <c r="J80" s="806">
        <v>1489707727.2599995</v>
      </c>
      <c r="K80" s="655">
        <v>2211009052.48</v>
      </c>
    </row>
    <row r="81" spans="1:11" ht="15.75" thickBot="1">
      <c r="A81" s="66" t="s">
        <v>817</v>
      </c>
      <c r="B81" s="1099">
        <v>1440714499.5599999</v>
      </c>
      <c r="C81" s="1099">
        <v>1776253272.02</v>
      </c>
      <c r="D81" s="1099">
        <v>2234107550.0900011</v>
      </c>
      <c r="E81" s="1099">
        <v>2840605148.2200003</v>
      </c>
      <c r="F81" s="1400">
        <v>3077087855.6699986</v>
      </c>
      <c r="G81" s="1400">
        <v>3176460570.1099987</v>
      </c>
      <c r="H81" s="1400">
        <v>3811702441.5100002</v>
      </c>
      <c r="I81" s="1400">
        <v>4250079037.3100014</v>
      </c>
      <c r="J81" s="1400">
        <v>4534976187.0500021</v>
      </c>
      <c r="K81" s="1400">
        <v>5817888634.1200037</v>
      </c>
    </row>
    <row r="82" spans="1:11" ht="15" customHeight="1" thickTop="1" thickBot="1">
      <c r="A82" s="236" t="s">
        <v>75</v>
      </c>
      <c r="B82" s="1192">
        <v>156</v>
      </c>
      <c r="C82" s="1192">
        <v>150</v>
      </c>
      <c r="D82" s="1192">
        <v>133</v>
      </c>
      <c r="E82" s="1192">
        <v>85</v>
      </c>
      <c r="F82" s="1192">
        <v>80</v>
      </c>
      <c r="G82" s="1192">
        <v>83</v>
      </c>
      <c r="H82" s="1192">
        <v>84</v>
      </c>
      <c r="I82" s="1192">
        <v>82</v>
      </c>
      <c r="J82" s="1192">
        <v>103</v>
      </c>
      <c r="K82" s="1192">
        <v>103</v>
      </c>
    </row>
    <row r="83" spans="1:11" ht="16.5" thickTop="1">
      <c r="A83" s="7" t="s">
        <v>1894</v>
      </c>
      <c r="H83" s="729"/>
      <c r="I83" s="519"/>
    </row>
    <row r="84" spans="1:11">
      <c r="A84" s="1498" t="s">
        <v>1971</v>
      </c>
    </row>
    <row r="85" spans="1:11" ht="15.75">
      <c r="A85" s="7" t="s">
        <v>528</v>
      </c>
    </row>
    <row r="86" spans="1:11" ht="15.75">
      <c r="A86" s="41" t="s">
        <v>1471</v>
      </c>
    </row>
    <row r="87" spans="1:11" ht="15.75">
      <c r="A87" s="523" t="s">
        <v>1306</v>
      </c>
    </row>
    <row r="88" spans="1:11">
      <c r="A88" s="194"/>
    </row>
  </sheetData>
  <phoneticPr fontId="0" type="noConversion"/>
  <pageMargins left="0.71" right="0.55118110236220474" top="0.73" bottom="0.26" header="0.31496062992125984" footer="0.17"/>
  <pageSetup scale="46" orientation="portrait" r:id="rId1"/>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1:K90"/>
  <sheetViews>
    <sheetView showGridLines="0" zoomScaleNormal="100" workbookViewId="0">
      <pane xSplit="1" topLeftCell="B1" activePane="topRight" state="frozen"/>
      <selection activeCell="A29" sqref="A29"/>
      <selection pane="topRight" sqref="A1:XFD1048576"/>
    </sheetView>
  </sheetViews>
  <sheetFormatPr defaultColWidth="9.140625" defaultRowHeight="15"/>
  <cols>
    <col min="1" max="1" width="51" style="48" customWidth="1"/>
    <col min="2" max="5" width="14.140625" style="48" customWidth="1"/>
    <col min="6" max="6" width="14.140625" style="519" customWidth="1"/>
    <col min="7" max="10" width="14.140625" style="48" customWidth="1"/>
    <col min="11" max="11" width="14.140625" style="1113" customWidth="1"/>
    <col min="12" max="16384" width="9.140625" style="48"/>
  </cols>
  <sheetData>
    <row r="1" spans="1:11">
      <c r="A1" s="57" t="s">
        <v>223</v>
      </c>
      <c r="B1" s="58"/>
      <c r="C1" s="57"/>
      <c r="D1" s="57"/>
      <c r="E1" s="57"/>
      <c r="F1" s="597"/>
      <c r="G1" s="597"/>
      <c r="H1" s="597"/>
      <c r="I1" s="823"/>
      <c r="J1" s="823"/>
      <c r="K1" s="1190">
        <v>145</v>
      </c>
    </row>
    <row r="2" spans="1:11">
      <c r="F2" s="598"/>
    </row>
    <row r="3" spans="1:11">
      <c r="F3" s="598"/>
    </row>
    <row r="4" spans="1:11">
      <c r="A4" s="173"/>
      <c r="F4" s="598"/>
    </row>
    <row r="5" spans="1:11">
      <c r="A5" s="173"/>
      <c r="F5" s="598"/>
    </row>
    <row r="6" spans="1:11">
      <c r="A6" s="173"/>
      <c r="F6" s="598"/>
    </row>
    <row r="7" spans="1:11">
      <c r="A7" s="477" t="s">
        <v>230</v>
      </c>
      <c r="F7" s="598"/>
    </row>
    <row r="8" spans="1:11">
      <c r="A8" s="734" t="s">
        <v>81</v>
      </c>
      <c r="F8" s="598"/>
    </row>
    <row r="9" spans="1:11">
      <c r="A9" s="519" t="s">
        <v>141</v>
      </c>
      <c r="F9" s="598"/>
    </row>
    <row r="10" spans="1:11" ht="15" customHeight="1">
      <c r="A10" s="734" t="s">
        <v>2169</v>
      </c>
      <c r="F10" s="598"/>
    </row>
    <row r="11" spans="1:11" ht="15" customHeight="1">
      <c r="A11" s="734" t="s">
        <v>1786</v>
      </c>
      <c r="F11" s="598"/>
    </row>
    <row r="12" spans="1:11" ht="15" customHeight="1">
      <c r="A12" s="478" t="s">
        <v>359</v>
      </c>
      <c r="F12" s="598"/>
    </row>
    <row r="13" spans="1:11" ht="20.25" customHeight="1">
      <c r="A13" s="1760" t="s">
        <v>360</v>
      </c>
      <c r="B13" s="1764">
        <v>2008</v>
      </c>
      <c r="C13" s="1764">
        <v>2009</v>
      </c>
      <c r="D13" s="1764">
        <v>2010</v>
      </c>
      <c r="E13" s="1764">
        <v>2011</v>
      </c>
      <c r="F13" s="1190">
        <v>2012</v>
      </c>
      <c r="G13" s="1764">
        <v>2013</v>
      </c>
      <c r="H13" s="1190">
        <v>2014</v>
      </c>
      <c r="I13" s="1764">
        <v>2015</v>
      </c>
      <c r="J13" s="1190">
        <v>2016</v>
      </c>
      <c r="K13" s="119" t="s">
        <v>2165</v>
      </c>
    </row>
    <row r="14" spans="1:11">
      <c r="A14" s="245" t="s">
        <v>901</v>
      </c>
      <c r="B14" s="1099">
        <v>49156271304.46003</v>
      </c>
      <c r="C14" s="1099">
        <v>49391203314.899963</v>
      </c>
      <c r="D14" s="1099">
        <v>48232250750.950027</v>
      </c>
      <c r="E14" s="1099">
        <v>56801625645.650009</v>
      </c>
      <c r="F14" s="1099">
        <v>62580627530.520004</v>
      </c>
      <c r="G14" s="1099">
        <v>70806452168.850006</v>
      </c>
      <c r="H14" s="818">
        <v>87283.148619453277</v>
      </c>
      <c r="I14" s="1099">
        <v>92677624290.439911</v>
      </c>
      <c r="J14" s="1099">
        <v>98792682752.349945</v>
      </c>
      <c r="K14" s="1099">
        <v>144194003128.12994</v>
      </c>
    </row>
    <row r="15" spans="1:11">
      <c r="A15" s="194" t="s">
        <v>902</v>
      </c>
      <c r="B15" s="1692">
        <v>0</v>
      </c>
      <c r="C15" s="1692">
        <v>0</v>
      </c>
      <c r="D15" s="1692">
        <v>0</v>
      </c>
      <c r="E15" s="1692">
        <v>0</v>
      </c>
      <c r="F15" s="1100">
        <v>32999307979.149982</v>
      </c>
      <c r="G15" s="1100">
        <v>36072809591.729996</v>
      </c>
      <c r="H15" s="434">
        <v>43855.561192883972</v>
      </c>
      <c r="I15" s="1100">
        <v>54005556486.599991</v>
      </c>
      <c r="J15" s="1100">
        <v>59625218700.230171</v>
      </c>
      <c r="K15" s="1191">
        <v>70519819995.880005</v>
      </c>
    </row>
    <row r="16" spans="1:11">
      <c r="A16" s="194" t="s">
        <v>903</v>
      </c>
      <c r="B16" s="1100">
        <v>32768596937.800022</v>
      </c>
      <c r="C16" s="1100">
        <v>24174701534.02</v>
      </c>
      <c r="D16" s="1100">
        <v>28094748252.469975</v>
      </c>
      <c r="E16" s="1100">
        <v>35814360104.689987</v>
      </c>
      <c r="F16" s="1100">
        <v>10842493607.91</v>
      </c>
      <c r="G16" s="1100">
        <v>12523472109.519997</v>
      </c>
      <c r="H16" s="434">
        <v>17217.845977332589</v>
      </c>
      <c r="I16" s="1100">
        <v>13487469756.37001</v>
      </c>
      <c r="J16" s="1100">
        <v>12291724737.460007</v>
      </c>
      <c r="K16" s="1191">
        <v>10736355341.100004</v>
      </c>
    </row>
    <row r="17" spans="1:11">
      <c r="A17" s="194" t="s">
        <v>904</v>
      </c>
      <c r="B17" s="1100">
        <v>7359442439.4499989</v>
      </c>
      <c r="C17" s="1100">
        <v>6896033530.7299995</v>
      </c>
      <c r="D17" s="1100">
        <v>7612441891.9199991</v>
      </c>
      <c r="E17" s="1100">
        <v>8000437692.2700024</v>
      </c>
      <c r="F17" s="1100">
        <v>6475146060.3999987</v>
      </c>
      <c r="G17" s="1100">
        <v>6142748472.1700001</v>
      </c>
      <c r="H17" s="434">
        <v>7691.2415478215298</v>
      </c>
      <c r="I17" s="1100">
        <v>7824515087.1599922</v>
      </c>
      <c r="J17" s="1100">
        <v>7012447023.9499979</v>
      </c>
      <c r="K17" s="1191">
        <v>7795521080.2799988</v>
      </c>
    </row>
    <row r="18" spans="1:11">
      <c r="A18" s="194" t="s">
        <v>905</v>
      </c>
      <c r="B18" s="1100">
        <v>228929884.43999991</v>
      </c>
      <c r="C18" s="1100">
        <v>336097719.76000023</v>
      </c>
      <c r="D18" s="1100">
        <v>343837535.04000008</v>
      </c>
      <c r="E18" s="1100">
        <v>196284911.17002106</v>
      </c>
      <c r="F18" s="1100">
        <v>419029465.15000004</v>
      </c>
      <c r="G18" s="1100">
        <v>3861626.79</v>
      </c>
      <c r="H18" s="434">
        <v>64.532509706608479</v>
      </c>
      <c r="I18" s="1100">
        <v>742214.01</v>
      </c>
      <c r="J18" s="1100">
        <v>529709851.52999991</v>
      </c>
      <c r="K18" s="1191">
        <v>222610486.9199996</v>
      </c>
    </row>
    <row r="19" spans="1:11">
      <c r="A19" s="194" t="s">
        <v>906</v>
      </c>
      <c r="B19" s="1100">
        <v>8799302042.7699947</v>
      </c>
      <c r="C19" s="1100">
        <v>17984370530.390003</v>
      </c>
      <c r="D19" s="1100">
        <v>12181223071.520004</v>
      </c>
      <c r="E19" s="1100">
        <v>12790542937.519997</v>
      </c>
      <c r="F19" s="1100">
        <v>11478011478.799999</v>
      </c>
      <c r="G19" s="1100">
        <v>15901850253.930002</v>
      </c>
      <c r="H19" s="434">
        <v>18453.841446158884</v>
      </c>
      <c r="I19" s="1100">
        <v>17154442924.629997</v>
      </c>
      <c r="J19" s="1100">
        <v>19331004411.12999</v>
      </c>
      <c r="K19" s="1191">
        <v>54919696212.750015</v>
      </c>
    </row>
    <row r="20" spans="1:11" s="66" customFormat="1">
      <c r="A20" s="245" t="s">
        <v>754</v>
      </c>
      <c r="B20" s="1099">
        <v>468146884.60999984</v>
      </c>
      <c r="C20" s="1099">
        <v>803675302.28999996</v>
      </c>
      <c r="D20" s="1099">
        <v>2222267819.8800006</v>
      </c>
      <c r="E20" s="1099">
        <v>650343412.63000011</v>
      </c>
      <c r="F20" s="1099">
        <v>176114890.49000004</v>
      </c>
      <c r="G20" s="1099">
        <v>984054350.25999999</v>
      </c>
      <c r="H20" s="818">
        <v>341.27320992000011</v>
      </c>
      <c r="I20" s="1099">
        <v>261859085.56</v>
      </c>
      <c r="J20" s="1099">
        <v>280918865.1099999</v>
      </c>
      <c r="K20" s="1099">
        <v>428475450.49000001</v>
      </c>
    </row>
    <row r="21" spans="1:11">
      <c r="A21" s="194" t="s">
        <v>1149</v>
      </c>
      <c r="B21" s="1692">
        <v>0</v>
      </c>
      <c r="C21" s="1692">
        <v>0</v>
      </c>
      <c r="D21" s="1692">
        <v>0</v>
      </c>
      <c r="E21" s="1692">
        <v>0</v>
      </c>
      <c r="F21" s="1100">
        <v>14217078.720000001</v>
      </c>
      <c r="G21" s="1100">
        <v>17101617</v>
      </c>
      <c r="H21" s="434">
        <v>20.25134495</v>
      </c>
      <c r="I21" s="1100">
        <v>44799927.56000001</v>
      </c>
      <c r="J21" s="1100">
        <v>45611673.519999988</v>
      </c>
      <c r="K21" s="1191">
        <v>69295039.159999996</v>
      </c>
    </row>
    <row r="22" spans="1:11">
      <c r="A22" s="194" t="s">
        <v>1337</v>
      </c>
      <c r="B22" s="1692">
        <v>0</v>
      </c>
      <c r="C22" s="1692">
        <v>0</v>
      </c>
      <c r="D22" s="1692">
        <v>0</v>
      </c>
      <c r="E22" s="1692">
        <v>0</v>
      </c>
      <c r="F22" s="1100">
        <v>9165198.3699999992</v>
      </c>
      <c r="G22" s="1692">
        <v>0</v>
      </c>
      <c r="H22" s="434">
        <v>9.2201263299999994</v>
      </c>
      <c r="I22" s="1692">
        <v>0</v>
      </c>
      <c r="J22" s="1692">
        <v>0</v>
      </c>
      <c r="K22" s="1191">
        <v>2539378.0499999998</v>
      </c>
    </row>
    <row r="23" spans="1:11">
      <c r="A23" s="194" t="s">
        <v>907</v>
      </c>
      <c r="B23" s="1100">
        <v>15696331.360000001</v>
      </c>
      <c r="C23" s="1100">
        <v>16561670.93</v>
      </c>
      <c r="D23" s="1100">
        <v>2824059.7800000003</v>
      </c>
      <c r="E23" s="1100">
        <v>20095157.580000002</v>
      </c>
      <c r="F23" s="1692">
        <v>0</v>
      </c>
      <c r="G23" s="1692">
        <v>0</v>
      </c>
      <c r="H23" s="1692">
        <v>0</v>
      </c>
      <c r="I23" s="1692">
        <v>0</v>
      </c>
      <c r="J23" s="1692">
        <v>0</v>
      </c>
      <c r="K23" s="1692">
        <v>0</v>
      </c>
    </row>
    <row r="24" spans="1:11">
      <c r="A24" s="194" t="s">
        <v>755</v>
      </c>
      <c r="B24" s="1100">
        <v>217616712</v>
      </c>
      <c r="C24" s="1100">
        <v>521058917</v>
      </c>
      <c r="D24" s="1100">
        <v>2013954843.5</v>
      </c>
      <c r="E24" s="1100">
        <v>562097351</v>
      </c>
      <c r="F24" s="1100">
        <v>38725297</v>
      </c>
      <c r="G24" s="1100">
        <v>50055667</v>
      </c>
      <c r="H24" s="434">
        <v>156.81634700000001</v>
      </c>
      <c r="I24" s="1100">
        <v>41978495.710000001</v>
      </c>
      <c r="J24" s="1100">
        <v>101711849</v>
      </c>
      <c r="K24" s="1191">
        <v>149061750</v>
      </c>
    </row>
    <row r="25" spans="1:11">
      <c r="A25" s="194" t="s">
        <v>756</v>
      </c>
      <c r="B25" s="1100">
        <v>2268432.7200000002</v>
      </c>
      <c r="C25" s="1100">
        <v>391006</v>
      </c>
      <c r="D25" s="1100">
        <v>3739569</v>
      </c>
      <c r="E25" s="1100">
        <v>6598114</v>
      </c>
      <c r="F25" s="1100">
        <v>8223241.2799999993</v>
      </c>
      <c r="G25" s="1100">
        <v>54148484.149999999</v>
      </c>
      <c r="H25" s="434">
        <v>77.585031400000005</v>
      </c>
      <c r="I25" s="1100">
        <v>115637640.34999999</v>
      </c>
      <c r="J25" s="1100">
        <v>23011781.469999999</v>
      </c>
      <c r="K25" s="1191">
        <v>45904254.730000004</v>
      </c>
    </row>
    <row r="26" spans="1:11">
      <c r="A26" s="194" t="s">
        <v>757</v>
      </c>
      <c r="B26" s="1100">
        <v>232565408.53000003</v>
      </c>
      <c r="C26" s="1100">
        <v>265663708.35999998</v>
      </c>
      <c r="D26" s="1100">
        <v>201749347.60000002</v>
      </c>
      <c r="E26" s="1100">
        <v>61552790.050000012</v>
      </c>
      <c r="F26" s="1100">
        <v>105784045.11999999</v>
      </c>
      <c r="G26" s="1100">
        <v>862748582.11000001</v>
      </c>
      <c r="H26" s="434">
        <v>77.400360270000007</v>
      </c>
      <c r="I26" s="1100">
        <v>59443021.939999983</v>
      </c>
      <c r="J26" s="1100">
        <v>110583561.12</v>
      </c>
      <c r="K26" s="1191">
        <v>161675028.55000004</v>
      </c>
    </row>
    <row r="27" spans="1:11">
      <c r="A27" s="245" t="s">
        <v>758</v>
      </c>
      <c r="B27" s="1099">
        <v>5474768407.1499996</v>
      </c>
      <c r="C27" s="1099">
        <v>2226523312.71</v>
      </c>
      <c r="D27" s="1099">
        <v>4197870972.2700009</v>
      </c>
      <c r="E27" s="1099">
        <v>6565491731.6000004</v>
      </c>
      <c r="F27" s="1099">
        <v>4046741407.5799994</v>
      </c>
      <c r="G27" s="1099">
        <v>2700100844.0500002</v>
      </c>
      <c r="H27" s="818">
        <v>7190.0198130299996</v>
      </c>
      <c r="I27" s="1099">
        <v>6065135142.4400015</v>
      </c>
      <c r="J27" s="1099">
        <v>2531547270.7900023</v>
      </c>
      <c r="K27" s="1099">
        <v>5355406131.0300007</v>
      </c>
    </row>
    <row r="28" spans="1:11">
      <c r="A28" s="194" t="s">
        <v>908</v>
      </c>
      <c r="B28" s="1100">
        <v>110764421.70999999</v>
      </c>
      <c r="C28" s="1100">
        <v>929585106.28999996</v>
      </c>
      <c r="D28" s="1100">
        <v>1239185099.6900001</v>
      </c>
      <c r="E28" s="1100">
        <v>4560547723.1000004</v>
      </c>
      <c r="F28" s="1100">
        <v>1272287107.97</v>
      </c>
      <c r="G28" s="1100">
        <v>519215726.89999998</v>
      </c>
      <c r="H28" s="434">
        <v>1291.2104787200003</v>
      </c>
      <c r="I28" s="1100">
        <v>623905884.85000002</v>
      </c>
      <c r="J28" s="1100">
        <v>87703784.690000013</v>
      </c>
      <c r="K28" s="1191">
        <v>596348410.15999985</v>
      </c>
    </row>
    <row r="29" spans="1:11">
      <c r="A29" s="194" t="s">
        <v>829</v>
      </c>
      <c r="B29" s="1100">
        <v>172671543.46000001</v>
      </c>
      <c r="C29" s="1100">
        <v>260848.02</v>
      </c>
      <c r="D29" s="1100">
        <v>300365131</v>
      </c>
      <c r="E29" s="1100">
        <v>31663693.32</v>
      </c>
      <c r="F29" s="1100">
        <v>618562310.83000004</v>
      </c>
      <c r="G29" s="1100">
        <v>18463922.620000001</v>
      </c>
      <c r="H29" s="434">
        <v>1.924064</v>
      </c>
      <c r="I29" s="1100">
        <v>158745178.15000001</v>
      </c>
      <c r="J29" s="1100">
        <v>10601099</v>
      </c>
      <c r="K29" s="1191">
        <v>555897971.48000002</v>
      </c>
    </row>
    <row r="30" spans="1:11">
      <c r="A30" s="194" t="s">
        <v>761</v>
      </c>
      <c r="B30" s="1100">
        <v>535626105.63999987</v>
      </c>
      <c r="C30" s="1100">
        <v>500464582.12</v>
      </c>
      <c r="D30" s="1100">
        <v>867893946.83000016</v>
      </c>
      <c r="E30" s="1100">
        <v>1139517710.1099999</v>
      </c>
      <c r="F30" s="1100">
        <v>1204352373.23</v>
      </c>
      <c r="G30" s="1100">
        <v>1157722305.6099999</v>
      </c>
      <c r="H30" s="434">
        <v>3144.4224280999988</v>
      </c>
      <c r="I30" s="1100">
        <v>2195783423.5999994</v>
      </c>
      <c r="J30" s="1100">
        <v>1050220959.8599998</v>
      </c>
      <c r="K30" s="1191">
        <v>1650900995.9899995</v>
      </c>
    </row>
    <row r="31" spans="1:11">
      <c r="A31" s="194" t="s">
        <v>762</v>
      </c>
      <c r="B31" s="1100">
        <v>55865509.190000013</v>
      </c>
      <c r="C31" s="1100">
        <v>37003122.620000005</v>
      </c>
      <c r="D31" s="1100">
        <v>3965077.69</v>
      </c>
      <c r="E31" s="1100">
        <v>10509065.810000001</v>
      </c>
      <c r="F31" s="1100">
        <v>2642474.8400000003</v>
      </c>
      <c r="G31" s="1100">
        <v>948702.81</v>
      </c>
      <c r="H31" s="434">
        <v>331.25614718999998</v>
      </c>
      <c r="I31" s="1100">
        <v>34761232.209999993</v>
      </c>
      <c r="J31" s="1100">
        <v>9347184.6099999994</v>
      </c>
      <c r="K31" s="1191">
        <v>12568444.629999999</v>
      </c>
    </row>
    <row r="32" spans="1:11">
      <c r="A32" s="194" t="s">
        <v>763</v>
      </c>
      <c r="B32" s="1100">
        <v>4599840827.1499996</v>
      </c>
      <c r="C32" s="1100">
        <v>759209653.65999997</v>
      </c>
      <c r="D32" s="1100">
        <v>1786461717.0599999</v>
      </c>
      <c r="E32" s="1100">
        <v>823253539.25999987</v>
      </c>
      <c r="F32" s="1100">
        <v>948897140.0999999</v>
      </c>
      <c r="G32" s="1100">
        <v>1003750186.1099999</v>
      </c>
      <c r="H32" s="434">
        <v>2421.2066950200001</v>
      </c>
      <c r="I32" s="1100">
        <v>3051939423.6299996</v>
      </c>
      <c r="J32" s="1100">
        <v>1373674242.6299999</v>
      </c>
      <c r="K32" s="1191">
        <v>2539690308.77</v>
      </c>
    </row>
    <row r="33" spans="1:11">
      <c r="A33" s="245" t="s">
        <v>832</v>
      </c>
      <c r="B33" s="1099">
        <v>55099186597.220024</v>
      </c>
      <c r="C33" s="1099">
        <v>52417234404.499954</v>
      </c>
      <c r="D33" s="1099">
        <v>54652389543.000031</v>
      </c>
      <c r="E33" s="1099">
        <v>64017460789.879997</v>
      </c>
      <c r="F33" s="1099">
        <v>66803483888.590012</v>
      </c>
      <c r="G33" s="1099">
        <v>74490607363.159988</v>
      </c>
      <c r="H33" s="818">
        <v>94814.441642069985</v>
      </c>
      <c r="I33" s="1099">
        <v>99004618518.439896</v>
      </c>
      <c r="J33" s="1099">
        <v>101605148888.24989</v>
      </c>
      <c r="K33" s="1099">
        <v>149977884709.6503</v>
      </c>
    </row>
    <row r="34" spans="1:11">
      <c r="A34" s="245" t="s">
        <v>909</v>
      </c>
      <c r="B34" s="1099">
        <v>18635947737.260006</v>
      </c>
      <c r="C34" s="1099">
        <v>16420465992.900002</v>
      </c>
      <c r="D34" s="1099">
        <v>17546850996.759987</v>
      </c>
      <c r="E34" s="1099">
        <v>23493912911.069988</v>
      </c>
      <c r="F34" s="1099">
        <v>19854380831.750008</v>
      </c>
      <c r="G34" s="1099">
        <v>21690077269.959984</v>
      </c>
      <c r="H34" s="818">
        <v>27992.21300303</v>
      </c>
      <c r="I34" s="1099">
        <v>31928180704.889938</v>
      </c>
      <c r="J34" s="1099">
        <v>28020243221.930023</v>
      </c>
      <c r="K34" s="1099">
        <v>51661843867.389977</v>
      </c>
    </row>
    <row r="35" spans="1:11">
      <c r="A35" s="245" t="s">
        <v>764</v>
      </c>
      <c r="B35" s="1099">
        <v>10266566774.350006</v>
      </c>
      <c r="C35" s="1099">
        <v>10431954490.550001</v>
      </c>
      <c r="D35" s="1099">
        <v>11374466506.409998</v>
      </c>
      <c r="E35" s="1099">
        <v>11783939180.73</v>
      </c>
      <c r="F35" s="1099">
        <v>13031936246.809998</v>
      </c>
      <c r="G35" s="1099">
        <v>15058792736.099995</v>
      </c>
      <c r="H35" s="818">
        <v>17689.104970889992</v>
      </c>
      <c r="I35" s="1099">
        <v>19608295720.289993</v>
      </c>
      <c r="J35" s="1099">
        <v>21100632746.810005</v>
      </c>
      <c r="K35" s="1099">
        <v>23867398464.110035</v>
      </c>
    </row>
    <row r="36" spans="1:11">
      <c r="A36" s="194" t="s">
        <v>765</v>
      </c>
      <c r="B36" s="1100">
        <v>6736180595.3899984</v>
      </c>
      <c r="C36" s="1100">
        <v>6477587688.2999983</v>
      </c>
      <c r="D36" s="1100">
        <v>6995163861.5599995</v>
      </c>
      <c r="E36" s="1100">
        <v>7048923614.3100014</v>
      </c>
      <c r="F36" s="1100">
        <v>8045789140.4300041</v>
      </c>
      <c r="G36" s="1100">
        <v>9158843237.0199986</v>
      </c>
      <c r="H36" s="434">
        <v>10737.569488480001</v>
      </c>
      <c r="I36" s="1100">
        <v>11587327242.849985</v>
      </c>
      <c r="J36" s="1100">
        <v>12945680298.850002</v>
      </c>
      <c r="K36" s="1191">
        <v>14489497248.089998</v>
      </c>
    </row>
    <row r="37" spans="1:11">
      <c r="A37" s="194" t="s">
        <v>766</v>
      </c>
      <c r="B37" s="1100">
        <v>98561389.189999998</v>
      </c>
      <c r="C37" s="1100">
        <v>11843769.960000001</v>
      </c>
      <c r="D37" s="1100">
        <v>12717232.829999998</v>
      </c>
      <c r="E37" s="1100">
        <v>119492213.01000001</v>
      </c>
      <c r="F37" s="1100">
        <v>135087512.63000003</v>
      </c>
      <c r="G37" s="1100">
        <v>42111122.539999999</v>
      </c>
      <c r="H37" s="434">
        <v>32.631782539999996</v>
      </c>
      <c r="I37" s="1100">
        <v>21878478.18</v>
      </c>
      <c r="J37" s="1100">
        <v>22222512.300000001</v>
      </c>
      <c r="K37" s="1191">
        <v>26164489.750000004</v>
      </c>
    </row>
    <row r="38" spans="1:11">
      <c r="A38" s="194" t="s">
        <v>767</v>
      </c>
      <c r="B38" s="1100">
        <v>409262955.25</v>
      </c>
      <c r="C38" s="1100">
        <v>369856859.71999997</v>
      </c>
      <c r="D38" s="1100">
        <v>475282759.48000002</v>
      </c>
      <c r="E38" s="1100">
        <v>500484443.11000007</v>
      </c>
      <c r="F38" s="1100">
        <v>443309282.36000025</v>
      </c>
      <c r="G38" s="1100">
        <v>554148361.18999958</v>
      </c>
      <c r="H38" s="434">
        <v>681.30761642999983</v>
      </c>
      <c r="I38" s="1100">
        <v>714786707.0600003</v>
      </c>
      <c r="J38" s="1100">
        <v>570342581.50999963</v>
      </c>
      <c r="K38" s="1191">
        <v>636097727.7300005</v>
      </c>
    </row>
    <row r="39" spans="1:11">
      <c r="A39" s="194" t="s">
        <v>910</v>
      </c>
      <c r="B39" s="1100">
        <v>391748392.51000011</v>
      </c>
      <c r="C39" s="1100">
        <v>399737283.52000004</v>
      </c>
      <c r="D39" s="1100">
        <v>457019968.32999963</v>
      </c>
      <c r="E39" s="1100">
        <v>510761632.2699998</v>
      </c>
      <c r="F39" s="1100">
        <v>679213277.9399997</v>
      </c>
      <c r="G39" s="1100">
        <v>776607231.1499995</v>
      </c>
      <c r="H39" s="434">
        <v>889.81256189999965</v>
      </c>
      <c r="I39" s="1100">
        <v>961454371.12999976</v>
      </c>
      <c r="J39" s="1100">
        <v>1130111919.2300005</v>
      </c>
      <c r="K39" s="1191">
        <v>1444174951.9500005</v>
      </c>
    </row>
    <row r="40" spans="1:11">
      <c r="A40" s="194" t="s">
        <v>771</v>
      </c>
      <c r="B40" s="1100">
        <v>2629883837.6299992</v>
      </c>
      <c r="C40" s="1100">
        <v>3172928889.0500007</v>
      </c>
      <c r="D40" s="1100">
        <v>3434282684.21</v>
      </c>
      <c r="E40" s="1100">
        <v>3604277278.0300031</v>
      </c>
      <c r="F40" s="1100">
        <v>3728537033.4499998</v>
      </c>
      <c r="G40" s="1100">
        <v>4527321980.1999989</v>
      </c>
      <c r="H40" s="434">
        <v>5347.7835515400066</v>
      </c>
      <c r="I40" s="1100">
        <v>6322848921.0700016</v>
      </c>
      <c r="J40" s="1100">
        <v>6432275434.8899975</v>
      </c>
      <c r="K40" s="1191">
        <v>7271464046.590004</v>
      </c>
    </row>
    <row r="41" spans="1:11">
      <c r="A41" s="245" t="s">
        <v>1500</v>
      </c>
      <c r="B41" s="1099">
        <v>15732131082.980005</v>
      </c>
      <c r="C41" s="1099">
        <v>14627931562.280005</v>
      </c>
      <c r="D41" s="1099">
        <v>15203725982.369995</v>
      </c>
      <c r="E41" s="1099">
        <v>18499101537.140003</v>
      </c>
      <c r="F41" s="1099">
        <v>19302066405.550022</v>
      </c>
      <c r="G41" s="1099">
        <v>23123725086.549988</v>
      </c>
      <c r="H41" s="818">
        <v>24090.098201279998</v>
      </c>
      <c r="I41" s="1099">
        <v>22676098698.020004</v>
      </c>
      <c r="J41" s="1099">
        <v>27221544229.630005</v>
      </c>
      <c r="K41" s="1099">
        <v>27427430087.699997</v>
      </c>
    </row>
    <row r="42" spans="1:11">
      <c r="A42" s="194" t="s">
        <v>911</v>
      </c>
      <c r="B42" s="1100">
        <v>74027870.300000012</v>
      </c>
      <c r="C42" s="1100">
        <v>96718251.61999999</v>
      </c>
      <c r="D42" s="1100">
        <v>84351598.669999987</v>
      </c>
      <c r="E42" s="1100">
        <v>89310925.570000008</v>
      </c>
      <c r="F42" s="1100">
        <v>109394920.04999998</v>
      </c>
      <c r="G42" s="1100">
        <v>148506554.80000001</v>
      </c>
      <c r="H42" s="434">
        <v>111.75069988</v>
      </c>
      <c r="I42" s="1100">
        <v>131936573.70999999</v>
      </c>
      <c r="J42" s="1100">
        <v>148004449.33000001</v>
      </c>
      <c r="K42" s="1191">
        <v>134256788.66</v>
      </c>
    </row>
    <row r="43" spans="1:11">
      <c r="A43" s="194" t="s">
        <v>912</v>
      </c>
      <c r="B43" s="1100">
        <v>1891738350.52</v>
      </c>
      <c r="C43" s="1100">
        <v>1918003056.6399994</v>
      </c>
      <c r="D43" s="1100">
        <v>1377079465.9500005</v>
      </c>
      <c r="E43" s="1100">
        <v>1411021483.5899999</v>
      </c>
      <c r="F43" s="1100">
        <v>1203010454.5699999</v>
      </c>
      <c r="G43" s="1100">
        <v>2162983810.3299999</v>
      </c>
      <c r="H43" s="434">
        <v>1970.1312375999994</v>
      </c>
      <c r="I43" s="1100">
        <v>2385141739.1800013</v>
      </c>
      <c r="J43" s="1100">
        <v>2670340831.21</v>
      </c>
      <c r="K43" s="1191">
        <v>3078926000.3400002</v>
      </c>
    </row>
    <row r="44" spans="1:11">
      <c r="A44" s="194" t="s">
        <v>913</v>
      </c>
      <c r="B44" s="1692">
        <v>0</v>
      </c>
      <c r="C44" s="1692">
        <v>0</v>
      </c>
      <c r="D44" s="1692">
        <v>0</v>
      </c>
      <c r="E44" s="1692">
        <v>0</v>
      </c>
      <c r="F44" s="1100">
        <v>195899516.06</v>
      </c>
      <c r="G44" s="1100">
        <v>414323159.60000002</v>
      </c>
      <c r="H44" s="434">
        <v>512.71059208999998</v>
      </c>
      <c r="I44" s="1100">
        <v>555869888.9799999</v>
      </c>
      <c r="J44" s="1100">
        <v>540849398.67999995</v>
      </c>
      <c r="K44" s="1191">
        <v>529895694.58000004</v>
      </c>
    </row>
    <row r="45" spans="1:11">
      <c r="A45" s="194" t="s">
        <v>914</v>
      </c>
      <c r="B45" s="1100">
        <v>93866243.260000005</v>
      </c>
      <c r="C45" s="1100">
        <v>57203516.839999996</v>
      </c>
      <c r="D45" s="1100">
        <v>33155079.839999992</v>
      </c>
      <c r="E45" s="1100">
        <v>19745167.109999999</v>
      </c>
      <c r="F45" s="1100">
        <v>169506245.25999999</v>
      </c>
      <c r="G45" s="1100">
        <v>63383135.360000007</v>
      </c>
      <c r="H45" s="434">
        <v>41.038668189999989</v>
      </c>
      <c r="I45" s="1100">
        <v>79219820.139999986</v>
      </c>
      <c r="J45" s="1100">
        <v>42537960.650000006</v>
      </c>
      <c r="K45" s="1191">
        <v>47251674.809999987</v>
      </c>
    </row>
    <row r="46" spans="1:11">
      <c r="A46" s="194" t="s">
        <v>915</v>
      </c>
      <c r="B46" s="1100">
        <v>3744775397.4300008</v>
      </c>
      <c r="C46" s="1100">
        <v>3578231825.3399997</v>
      </c>
      <c r="D46" s="1100">
        <v>3770978115.1099982</v>
      </c>
      <c r="E46" s="1100">
        <v>4740249592.7999973</v>
      </c>
      <c r="F46" s="1100">
        <v>3721779649.9900012</v>
      </c>
      <c r="G46" s="1100">
        <v>4070238523.9400015</v>
      </c>
      <c r="H46" s="434">
        <v>5195.1815393199977</v>
      </c>
      <c r="I46" s="1100">
        <v>4795424298.5699978</v>
      </c>
      <c r="J46" s="1100">
        <v>3854973377.6800008</v>
      </c>
      <c r="K46" s="1191">
        <v>4660288509.1400013</v>
      </c>
    </row>
    <row r="47" spans="1:11">
      <c r="A47" s="194" t="s">
        <v>916</v>
      </c>
      <c r="B47" s="1100">
        <v>9941618427.8600121</v>
      </c>
      <c r="C47" s="1100">
        <v>8978635097.8299942</v>
      </c>
      <c r="D47" s="1100">
        <v>9938161722.7999935</v>
      </c>
      <c r="E47" s="1100">
        <v>12238774368.069992</v>
      </c>
      <c r="F47" s="1100">
        <v>13902475619.620001</v>
      </c>
      <c r="G47" s="1100">
        <v>16265678556.519993</v>
      </c>
      <c r="H47" s="434">
        <v>16259.285465199993</v>
      </c>
      <c r="I47" s="1100">
        <v>14728506377.439985</v>
      </c>
      <c r="J47" s="1100">
        <v>19964838212.080002</v>
      </c>
      <c r="K47" s="1191">
        <v>18976811420.169994</v>
      </c>
    </row>
    <row r="48" spans="1:11">
      <c r="A48" s="245" t="s">
        <v>780</v>
      </c>
      <c r="B48" s="1099">
        <v>771869609.93000019</v>
      </c>
      <c r="C48" s="1099">
        <v>794631012.13</v>
      </c>
      <c r="D48" s="1099">
        <v>712749236.97999942</v>
      </c>
      <c r="E48" s="1099">
        <v>822400792.13999987</v>
      </c>
      <c r="F48" s="1099">
        <v>556079951.1400001</v>
      </c>
      <c r="G48" s="1099">
        <v>809379270.1500001</v>
      </c>
      <c r="H48" s="818">
        <v>896.39842739999995</v>
      </c>
      <c r="I48" s="1099">
        <v>1022416827.33</v>
      </c>
      <c r="J48" s="1099">
        <v>1284658711.0099998</v>
      </c>
      <c r="K48" s="1099">
        <v>1286970243.46</v>
      </c>
    </row>
    <row r="49" spans="1:11">
      <c r="A49" s="194" t="s">
        <v>781</v>
      </c>
      <c r="B49" s="1100">
        <v>12505361.02</v>
      </c>
      <c r="C49" s="1100">
        <v>16854068.350000001</v>
      </c>
      <c r="D49" s="1100">
        <v>13710702.18</v>
      </c>
      <c r="E49" s="1100">
        <v>9704653.6500000004</v>
      </c>
      <c r="F49" s="1100">
        <v>23327007.360000003</v>
      </c>
      <c r="G49" s="1100">
        <v>14192306.379999999</v>
      </c>
      <c r="H49" s="434">
        <v>14.045389319999998</v>
      </c>
      <c r="I49" s="1100">
        <v>57293253.700000003</v>
      </c>
      <c r="J49" s="1100">
        <v>24251070.559999995</v>
      </c>
      <c r="K49" s="1191">
        <v>13088589.869999999</v>
      </c>
    </row>
    <row r="50" spans="1:11">
      <c r="A50" s="194" t="s">
        <v>782</v>
      </c>
      <c r="B50" s="1100">
        <v>684364816.19000006</v>
      </c>
      <c r="C50" s="1100">
        <v>731021386.8299998</v>
      </c>
      <c r="D50" s="1100">
        <v>610078770.68999982</v>
      </c>
      <c r="E50" s="1100">
        <v>644790087.6400001</v>
      </c>
      <c r="F50" s="1100">
        <v>392354581.69</v>
      </c>
      <c r="G50" s="1100">
        <v>583297991.58000004</v>
      </c>
      <c r="H50" s="434">
        <v>614.52546415999996</v>
      </c>
      <c r="I50" s="1100">
        <v>683611838.5200001</v>
      </c>
      <c r="J50" s="1100">
        <v>910373311.1099999</v>
      </c>
      <c r="K50" s="1191">
        <v>908314994.8499999</v>
      </c>
    </row>
    <row r="51" spans="1:11">
      <c r="A51" s="194" t="s">
        <v>783</v>
      </c>
      <c r="B51" s="1100">
        <v>61108280.720000006</v>
      </c>
      <c r="C51" s="1100">
        <v>46755556.950000003</v>
      </c>
      <c r="D51" s="1100">
        <v>88959764.109999999</v>
      </c>
      <c r="E51" s="1100">
        <v>167906050.84999996</v>
      </c>
      <c r="F51" s="1100">
        <v>140398362.09</v>
      </c>
      <c r="G51" s="1100">
        <v>211888972.21999997</v>
      </c>
      <c r="H51" s="434">
        <v>267.82757391999996</v>
      </c>
      <c r="I51" s="1100">
        <v>279829588.43000007</v>
      </c>
      <c r="J51" s="1100">
        <v>350034329.33999997</v>
      </c>
      <c r="K51" s="1191">
        <v>365566658.74000007</v>
      </c>
    </row>
    <row r="52" spans="1:11" ht="15.75" customHeight="1">
      <c r="A52" s="245" t="s">
        <v>844</v>
      </c>
      <c r="B52" s="1099">
        <v>5019473046.3000011</v>
      </c>
      <c r="C52" s="1099">
        <v>7244122040.7600031</v>
      </c>
      <c r="D52" s="1099">
        <v>8030246515.8899946</v>
      </c>
      <c r="E52" s="1099">
        <v>9582237413.1199932</v>
      </c>
      <c r="F52" s="1099">
        <v>9188478928.180006</v>
      </c>
      <c r="G52" s="1099">
        <v>9866842107.2900009</v>
      </c>
      <c r="H52" s="818">
        <v>10383.095373389999</v>
      </c>
      <c r="I52" s="1099">
        <v>11245591051.239983</v>
      </c>
      <c r="J52" s="1099">
        <v>13512728713.759996</v>
      </c>
      <c r="K52" s="1099">
        <v>15321738240.569998</v>
      </c>
    </row>
    <row r="53" spans="1:11" ht="12" customHeight="1">
      <c r="A53" s="194" t="s">
        <v>887</v>
      </c>
      <c r="B53" s="1100">
        <v>1363572711.7900002</v>
      </c>
      <c r="C53" s="1100">
        <v>2001576168.4699996</v>
      </c>
      <c r="D53" s="1100">
        <v>2226232905.4799995</v>
      </c>
      <c r="E53" s="1100">
        <v>4111104440.2200007</v>
      </c>
      <c r="F53" s="1100">
        <v>3167356633.5699997</v>
      </c>
      <c r="G53" s="1100">
        <v>3284981113.7600002</v>
      </c>
      <c r="H53" s="434">
        <v>3475.3974165600002</v>
      </c>
      <c r="I53" s="1100">
        <v>3763951127.2399979</v>
      </c>
      <c r="J53" s="1100">
        <v>4602031575.6800032</v>
      </c>
      <c r="K53" s="1191">
        <v>5310413919.579998</v>
      </c>
    </row>
    <row r="54" spans="1:11">
      <c r="A54" s="194" t="s">
        <v>888</v>
      </c>
      <c r="B54" s="1100">
        <v>967800391.29000008</v>
      </c>
      <c r="C54" s="1100">
        <v>1451697929.3800001</v>
      </c>
      <c r="D54" s="1100">
        <v>1055466578.6599998</v>
      </c>
      <c r="E54" s="1100">
        <v>847718524.80999959</v>
      </c>
      <c r="F54" s="1100">
        <v>778504591.81999969</v>
      </c>
      <c r="G54" s="1100">
        <v>852617019.12000012</v>
      </c>
      <c r="H54" s="434">
        <v>595.12306871999999</v>
      </c>
      <c r="I54" s="1100">
        <v>676217928.48999929</v>
      </c>
      <c r="J54" s="1100">
        <v>890553615.13999975</v>
      </c>
      <c r="K54" s="1191">
        <v>1154928643.3300002</v>
      </c>
    </row>
    <row r="55" spans="1:11">
      <c r="A55" s="194" t="s">
        <v>889</v>
      </c>
      <c r="B55" s="1100">
        <v>1298967095.6300004</v>
      </c>
      <c r="C55" s="1100">
        <v>1770535137.7200007</v>
      </c>
      <c r="D55" s="1100">
        <v>2552811376.2800012</v>
      </c>
      <c r="E55" s="1100">
        <v>2515018624.3199992</v>
      </c>
      <c r="F55" s="1100">
        <v>2898298260.039999</v>
      </c>
      <c r="G55" s="1100">
        <v>2884221150.1699986</v>
      </c>
      <c r="H55" s="434">
        <v>3376.5684144499996</v>
      </c>
      <c r="I55" s="1100">
        <v>3597199774.8200016</v>
      </c>
      <c r="J55" s="1100">
        <v>4025582535.1099997</v>
      </c>
      <c r="K55" s="1191">
        <v>3947569534.8000016</v>
      </c>
    </row>
    <row r="56" spans="1:11">
      <c r="A56" s="194" t="s">
        <v>890</v>
      </c>
      <c r="B56" s="1100">
        <v>113261616.78999996</v>
      </c>
      <c r="C56" s="1100">
        <v>207322951.82999998</v>
      </c>
      <c r="D56" s="1100">
        <v>462805370.13000005</v>
      </c>
      <c r="E56" s="1100">
        <v>453348874.99000001</v>
      </c>
      <c r="F56" s="1100">
        <v>192929539.69999996</v>
      </c>
      <c r="G56" s="1100">
        <v>486204015.33000004</v>
      </c>
      <c r="H56" s="434">
        <v>491.64559802999997</v>
      </c>
      <c r="I56" s="1100">
        <v>440851163.3900001</v>
      </c>
      <c r="J56" s="1100">
        <v>383059408.07999992</v>
      </c>
      <c r="K56" s="1191">
        <v>743128360.71000004</v>
      </c>
    </row>
    <row r="57" spans="1:11">
      <c r="A57" s="194" t="s">
        <v>891</v>
      </c>
      <c r="B57" s="1100">
        <v>313286790.45999992</v>
      </c>
      <c r="C57" s="1100">
        <v>467050450.31999993</v>
      </c>
      <c r="D57" s="1100">
        <v>542032950.66999984</v>
      </c>
      <c r="E57" s="1100">
        <v>456676033.03000003</v>
      </c>
      <c r="F57" s="1100">
        <v>1034619779.6700002</v>
      </c>
      <c r="G57" s="1100">
        <v>1082688635.2500002</v>
      </c>
      <c r="H57" s="434">
        <v>1120.0128178000004</v>
      </c>
      <c r="I57" s="1100">
        <v>1349997278.2999995</v>
      </c>
      <c r="J57" s="1100">
        <v>1807431410.7900007</v>
      </c>
      <c r="K57" s="1191">
        <v>1761077309.4400003</v>
      </c>
    </row>
    <row r="58" spans="1:11">
      <c r="A58" s="194" t="s">
        <v>790</v>
      </c>
      <c r="B58" s="1100">
        <v>543321989.92000008</v>
      </c>
      <c r="C58" s="1100">
        <v>746945894.76999998</v>
      </c>
      <c r="D58" s="1100">
        <v>687079053.23999953</v>
      </c>
      <c r="E58" s="1100">
        <v>720039001.07999957</v>
      </c>
      <c r="F58" s="1100">
        <v>678935078.72999978</v>
      </c>
      <c r="G58" s="1100">
        <v>941375178.91999996</v>
      </c>
      <c r="H58" s="434">
        <v>1051.3041497700001</v>
      </c>
      <c r="I58" s="1100">
        <v>1074167251.45</v>
      </c>
      <c r="J58" s="1100">
        <v>1407588857.5200005</v>
      </c>
      <c r="K58" s="1191">
        <v>1864623432.6899998</v>
      </c>
    </row>
    <row r="59" spans="1:11">
      <c r="A59" s="194" t="s">
        <v>552</v>
      </c>
      <c r="B59" s="1100">
        <v>419528791.5200001</v>
      </c>
      <c r="C59" s="1100">
        <v>599721852.51999998</v>
      </c>
      <c r="D59" s="1100">
        <v>503818281.43000007</v>
      </c>
      <c r="E59" s="1100">
        <v>478331914.67000008</v>
      </c>
      <c r="F59" s="1100">
        <v>437835044.6500001</v>
      </c>
      <c r="G59" s="1100">
        <v>334774635.74000001</v>
      </c>
      <c r="H59" s="434">
        <v>273.04390705999998</v>
      </c>
      <c r="I59" s="1100">
        <v>343206527.55000001</v>
      </c>
      <c r="J59" s="1100">
        <v>396481311.44</v>
      </c>
      <c r="K59" s="1191">
        <v>539997040.0200001</v>
      </c>
    </row>
    <row r="60" spans="1:11">
      <c r="A60" s="245" t="s">
        <v>917</v>
      </c>
      <c r="B60" s="1099">
        <v>1512856638.4100001</v>
      </c>
      <c r="C60" s="1099">
        <v>1123420897.9099998</v>
      </c>
      <c r="D60" s="1099">
        <v>994793595.84999979</v>
      </c>
      <c r="E60" s="1099">
        <v>1321433800.3300002</v>
      </c>
      <c r="F60" s="1099">
        <v>1263780315.4800005</v>
      </c>
      <c r="G60" s="1099">
        <v>1637293485.3300002</v>
      </c>
      <c r="H60" s="818">
        <v>1278.2134678499999</v>
      </c>
      <c r="I60" s="1099">
        <v>1470474099.4799988</v>
      </c>
      <c r="J60" s="1099">
        <v>1318323026.71</v>
      </c>
      <c r="K60" s="1099">
        <v>1616734887.01</v>
      </c>
    </row>
    <row r="61" spans="1:11">
      <c r="A61" s="194" t="s">
        <v>918</v>
      </c>
      <c r="B61" s="1100">
        <v>289276194.26000005</v>
      </c>
      <c r="C61" s="1100">
        <v>125770890.50000001</v>
      </c>
      <c r="D61" s="1100">
        <v>80707951.650000006</v>
      </c>
      <c r="E61" s="1100">
        <v>87745106.810000002</v>
      </c>
      <c r="F61" s="1100">
        <v>68283205.060000002</v>
      </c>
      <c r="G61" s="1100">
        <v>181473119.50999996</v>
      </c>
      <c r="H61" s="434">
        <v>87.318936160000007</v>
      </c>
      <c r="I61" s="1100">
        <v>161719516.61999992</v>
      </c>
      <c r="J61" s="1100">
        <v>89371414.580000013</v>
      </c>
      <c r="K61" s="1191">
        <v>131172915.69000003</v>
      </c>
    </row>
    <row r="62" spans="1:11">
      <c r="A62" s="194" t="s">
        <v>792</v>
      </c>
      <c r="B62" s="1100">
        <v>489871673.39999998</v>
      </c>
      <c r="C62" s="1100">
        <v>422400346.32999998</v>
      </c>
      <c r="D62" s="1100">
        <v>583662102.56000006</v>
      </c>
      <c r="E62" s="1100">
        <v>939826695.56000006</v>
      </c>
      <c r="F62" s="1100">
        <v>859034149.75999987</v>
      </c>
      <c r="G62" s="1100">
        <v>994593232.67999983</v>
      </c>
      <c r="H62" s="434">
        <v>503.35356864000005</v>
      </c>
      <c r="I62" s="1100">
        <v>627907393.24999988</v>
      </c>
      <c r="J62" s="1100">
        <v>524256090.65999997</v>
      </c>
      <c r="K62" s="1191">
        <v>766339588.54999995</v>
      </c>
    </row>
    <row r="63" spans="1:11">
      <c r="A63" s="194" t="s">
        <v>793</v>
      </c>
      <c r="B63" s="1100">
        <v>186549101.68999997</v>
      </c>
      <c r="C63" s="1100">
        <v>138697941.97000003</v>
      </c>
      <c r="D63" s="1100">
        <v>121345730.94999996</v>
      </c>
      <c r="E63" s="1100">
        <v>171801849.33000004</v>
      </c>
      <c r="F63" s="1100">
        <v>196331947.25999999</v>
      </c>
      <c r="G63" s="1100">
        <v>192449269.51999998</v>
      </c>
      <c r="H63" s="434">
        <v>209.28835838000001</v>
      </c>
      <c r="I63" s="1100">
        <v>215201594.57999995</v>
      </c>
      <c r="J63" s="1100">
        <v>233798024.20999995</v>
      </c>
      <c r="K63" s="1191">
        <v>270276676.21000004</v>
      </c>
    </row>
    <row r="64" spans="1:11">
      <c r="A64" s="194" t="s">
        <v>794</v>
      </c>
      <c r="B64" s="1100">
        <v>16843781.559999995</v>
      </c>
      <c r="C64" s="1100">
        <v>10397139.67</v>
      </c>
      <c r="D64" s="1100">
        <v>6479318.4500000002</v>
      </c>
      <c r="E64" s="1100">
        <v>9143768.8300000019</v>
      </c>
      <c r="F64" s="1100">
        <v>5351940.1100000003</v>
      </c>
      <c r="G64" s="1100">
        <v>7893988.1299999999</v>
      </c>
      <c r="H64" s="434">
        <v>8.9806537600000009</v>
      </c>
      <c r="I64" s="1100">
        <v>11082450.17</v>
      </c>
      <c r="J64" s="1100">
        <v>15579660.309999999</v>
      </c>
      <c r="K64" s="1191">
        <v>15693704.639999997</v>
      </c>
    </row>
    <row r="65" spans="1:11">
      <c r="A65" s="194" t="s">
        <v>796</v>
      </c>
      <c r="B65" s="1100">
        <v>530315887.49999994</v>
      </c>
      <c r="C65" s="1100">
        <v>426173079.43999988</v>
      </c>
      <c r="D65" s="1100">
        <v>202598492.24000007</v>
      </c>
      <c r="E65" s="1100">
        <v>112916379.8</v>
      </c>
      <c r="F65" s="1100">
        <v>133789073.88999996</v>
      </c>
      <c r="G65" s="1100">
        <v>260883875.53000003</v>
      </c>
      <c r="H65" s="434">
        <v>469.27195091000016</v>
      </c>
      <c r="I65" s="1100">
        <v>454563144.86000007</v>
      </c>
      <c r="J65" s="1100">
        <v>455317836.95000005</v>
      </c>
      <c r="K65" s="1191">
        <v>433252001.91999996</v>
      </c>
    </row>
    <row r="66" spans="1:11">
      <c r="A66" s="245" t="s">
        <v>798</v>
      </c>
      <c r="B66" s="1099">
        <v>1066769494.4600002</v>
      </c>
      <c r="C66" s="1099">
        <v>1258747266.3600001</v>
      </c>
      <c r="D66" s="1099">
        <v>1330502646.0599999</v>
      </c>
      <c r="E66" s="1099">
        <v>1510687726.3100011</v>
      </c>
      <c r="F66" s="1099">
        <v>1514961416.4799995</v>
      </c>
      <c r="G66" s="1099">
        <v>1736687798.9099991</v>
      </c>
      <c r="H66" s="818">
        <v>1887.4262385099992</v>
      </c>
      <c r="I66" s="1099">
        <v>1891095689.5199997</v>
      </c>
      <c r="J66" s="1099">
        <v>1811640207.6500008</v>
      </c>
      <c r="K66" s="1099">
        <v>1923789511.6900001</v>
      </c>
    </row>
    <row r="67" spans="1:11">
      <c r="A67" s="194" t="s">
        <v>799</v>
      </c>
      <c r="B67" s="1100">
        <v>966587785.66000021</v>
      </c>
      <c r="C67" s="1100">
        <v>1207237436.8800001</v>
      </c>
      <c r="D67" s="1100">
        <v>1259519111.95</v>
      </c>
      <c r="E67" s="1100">
        <v>1427500774.9100003</v>
      </c>
      <c r="F67" s="1100">
        <v>1446189673.5499997</v>
      </c>
      <c r="G67" s="1100">
        <v>1644425441.2399993</v>
      </c>
      <c r="H67" s="434">
        <v>1794.750916279999</v>
      </c>
      <c r="I67" s="1100">
        <v>1783713771.5399997</v>
      </c>
      <c r="J67" s="1100">
        <v>1722233370.3700006</v>
      </c>
      <c r="K67" s="1191">
        <v>1834717813.2699995</v>
      </c>
    </row>
    <row r="68" spans="1:11">
      <c r="A68" s="194" t="s">
        <v>800</v>
      </c>
      <c r="B68" s="1100">
        <v>100215462.59999998</v>
      </c>
      <c r="C68" s="1100">
        <v>51509829.479999989</v>
      </c>
      <c r="D68" s="1100">
        <v>70983534.109999999</v>
      </c>
      <c r="E68" s="1100">
        <v>83186951.400000006</v>
      </c>
      <c r="F68" s="1100">
        <v>68771742.929999992</v>
      </c>
      <c r="G68" s="1100">
        <v>92262357.670000002</v>
      </c>
      <c r="H68" s="434">
        <v>92.675322230000006</v>
      </c>
      <c r="I68" s="1100">
        <v>107381917.98</v>
      </c>
      <c r="J68" s="1100">
        <v>89436837.280000016</v>
      </c>
      <c r="K68" s="1191">
        <v>89071698.420000017</v>
      </c>
    </row>
    <row r="69" spans="1:11">
      <c r="A69" s="245" t="s">
        <v>803</v>
      </c>
      <c r="B69" s="1099">
        <v>1657564785.2699997</v>
      </c>
      <c r="C69" s="1099">
        <v>1535083574.4900002</v>
      </c>
      <c r="D69" s="1099">
        <v>1702349758.3000004</v>
      </c>
      <c r="E69" s="1099">
        <v>2287393223.0099998</v>
      </c>
      <c r="F69" s="1099">
        <v>2934354682.3000011</v>
      </c>
      <c r="G69" s="1099">
        <v>4523706262.8300018</v>
      </c>
      <c r="H69" s="818">
        <v>4463.6989269300029</v>
      </c>
      <c r="I69" s="1099">
        <v>3344409887.4000006</v>
      </c>
      <c r="J69" s="1099">
        <v>4078421301.2300014</v>
      </c>
      <c r="K69" s="1099">
        <v>3901925476.6499982</v>
      </c>
    </row>
    <row r="70" spans="1:11">
      <c r="A70" s="48" t="s">
        <v>1823</v>
      </c>
      <c r="B70" s="1100">
        <v>612431274.97000003</v>
      </c>
      <c r="C70" s="1100">
        <v>641921895.03999972</v>
      </c>
      <c r="D70" s="1100">
        <v>861492805.34000015</v>
      </c>
      <c r="E70" s="1100">
        <v>1414905626.1499999</v>
      </c>
      <c r="F70" s="1100">
        <v>1108431512.9399998</v>
      </c>
      <c r="G70" s="1100">
        <v>1346622750.9100001</v>
      </c>
      <c r="H70" s="434">
        <v>1286.6280427700001</v>
      </c>
      <c r="I70" s="1100">
        <v>1079882321.9000003</v>
      </c>
      <c r="J70" s="1100">
        <v>969109519.57000017</v>
      </c>
      <c r="K70" s="1191">
        <v>1245856895.6500003</v>
      </c>
    </row>
    <row r="71" spans="1:11">
      <c r="A71" s="194" t="s">
        <v>851</v>
      </c>
      <c r="B71" s="1100">
        <v>0</v>
      </c>
      <c r="C71" s="1100">
        <v>0</v>
      </c>
      <c r="D71" s="1100">
        <v>0</v>
      </c>
      <c r="E71" s="1100">
        <v>0</v>
      </c>
      <c r="F71" s="1100">
        <v>284399176.44</v>
      </c>
      <c r="G71" s="1100">
        <v>1755859531.6700001</v>
      </c>
      <c r="H71" s="434">
        <v>747.62483331999988</v>
      </c>
      <c r="I71" s="1100">
        <v>416104270.63999993</v>
      </c>
      <c r="J71" s="1100">
        <v>1514358659.96</v>
      </c>
      <c r="K71" s="1191">
        <v>503001071.76999998</v>
      </c>
    </row>
    <row r="72" spans="1:11">
      <c r="A72" s="48" t="s">
        <v>852</v>
      </c>
      <c r="B72" s="1100">
        <v>21710670.990000002</v>
      </c>
      <c r="C72" s="1100">
        <v>70604323.390000001</v>
      </c>
      <c r="D72" s="1100">
        <v>33526654.5</v>
      </c>
      <c r="E72" s="1100">
        <v>47961779.080000006</v>
      </c>
      <c r="F72" s="1100">
        <v>47406681.590000004</v>
      </c>
      <c r="G72" s="1100">
        <v>16894215.170000002</v>
      </c>
      <c r="H72" s="434">
        <v>33.723600829999995</v>
      </c>
      <c r="I72" s="1100">
        <v>29237150.530000001</v>
      </c>
      <c r="J72" s="1100">
        <v>53345158.75</v>
      </c>
      <c r="K72" s="1191">
        <v>77058916.939999998</v>
      </c>
    </row>
    <row r="73" spans="1:11">
      <c r="A73" s="194" t="s">
        <v>853</v>
      </c>
      <c r="B73" s="1692">
        <v>0</v>
      </c>
      <c r="C73" s="1692">
        <v>0</v>
      </c>
      <c r="D73" s="1692">
        <v>0</v>
      </c>
      <c r="E73" s="1692">
        <v>0</v>
      </c>
      <c r="F73" s="1100">
        <v>45956372.369999997</v>
      </c>
      <c r="G73" s="1100">
        <v>609343387.03999996</v>
      </c>
      <c r="H73" s="434">
        <v>489.63033783999998</v>
      </c>
      <c r="I73" s="1100">
        <v>183053392.48000002</v>
      </c>
      <c r="J73" s="1100">
        <v>467820934.30999994</v>
      </c>
      <c r="K73" s="1191">
        <v>708348652.09000003</v>
      </c>
    </row>
    <row r="74" spans="1:11">
      <c r="A74" s="194" t="s">
        <v>809</v>
      </c>
      <c r="B74" s="1100">
        <v>314712</v>
      </c>
      <c r="C74" s="1100">
        <v>2278109</v>
      </c>
      <c r="D74" s="1100">
        <v>1072765</v>
      </c>
      <c r="E74" s="1100">
        <v>320824</v>
      </c>
      <c r="F74" s="1100">
        <v>9889586.6300000008</v>
      </c>
      <c r="G74" s="1100">
        <v>29923770.93</v>
      </c>
      <c r="H74" s="434">
        <v>8.9371977600000001</v>
      </c>
      <c r="I74" s="1100">
        <v>2253021.1100000003</v>
      </c>
      <c r="J74" s="1100">
        <v>1354330</v>
      </c>
      <c r="K74" s="1191">
        <v>540292.71</v>
      </c>
    </row>
    <row r="75" spans="1:11" ht="15.75" customHeight="1">
      <c r="A75" s="194" t="s">
        <v>919</v>
      </c>
      <c r="B75" s="1692">
        <v>0</v>
      </c>
      <c r="C75" s="1692">
        <v>0</v>
      </c>
      <c r="D75" s="1692">
        <v>0</v>
      </c>
      <c r="E75" s="1692">
        <v>0</v>
      </c>
      <c r="F75" s="1100">
        <v>34506310.799999997</v>
      </c>
      <c r="G75" s="1100">
        <v>45989019.490000002</v>
      </c>
      <c r="H75" s="434">
        <v>55.324696759999995</v>
      </c>
      <c r="I75" s="1100">
        <v>63365468.319999993</v>
      </c>
      <c r="J75" s="1100">
        <v>122747071.32999997</v>
      </c>
      <c r="K75" s="1191">
        <v>94537056.550000012</v>
      </c>
    </row>
    <row r="76" spans="1:11">
      <c r="A76" s="194" t="s">
        <v>797</v>
      </c>
      <c r="B76" s="1100">
        <v>17880401.289999999</v>
      </c>
      <c r="C76" s="1100">
        <v>22975579.619999997</v>
      </c>
      <c r="D76" s="1100">
        <v>17846380</v>
      </c>
      <c r="E76" s="1100">
        <v>11146372.77</v>
      </c>
      <c r="F76" s="1100">
        <v>17196128.43</v>
      </c>
      <c r="G76" s="1100">
        <v>2237226.5999999996</v>
      </c>
      <c r="H76" s="434">
        <v>15.55234815</v>
      </c>
      <c r="I76" s="1100">
        <v>11795251.140000001</v>
      </c>
      <c r="J76" s="1100">
        <v>348494.32</v>
      </c>
      <c r="K76" s="1191">
        <v>9548794.2799999993</v>
      </c>
    </row>
    <row r="77" spans="1:11">
      <c r="A77" s="194" t="s">
        <v>810</v>
      </c>
      <c r="B77" s="1100">
        <v>1005227726.02</v>
      </c>
      <c r="C77" s="1100">
        <v>796890557.81999981</v>
      </c>
      <c r="D77" s="1100">
        <v>788411153.45999992</v>
      </c>
      <c r="E77" s="1100">
        <v>813058621.01000035</v>
      </c>
      <c r="F77" s="1100">
        <v>1386568913.0999999</v>
      </c>
      <c r="G77" s="1100">
        <v>716836361.01999998</v>
      </c>
      <c r="H77" s="434">
        <v>1826.2778694999997</v>
      </c>
      <c r="I77" s="1100">
        <v>1558719011.2799997</v>
      </c>
      <c r="J77" s="1100">
        <v>949337132.99000037</v>
      </c>
      <c r="K77" s="1191">
        <v>1263033796.6599991</v>
      </c>
    </row>
    <row r="78" spans="1:11">
      <c r="A78" s="245" t="s">
        <v>811</v>
      </c>
      <c r="B78" s="1099">
        <v>2853268903.9999995</v>
      </c>
      <c r="C78" s="1099">
        <v>3100395394.4500003</v>
      </c>
      <c r="D78" s="1099">
        <v>3377764481.920001</v>
      </c>
      <c r="E78" s="1099">
        <v>9483456699.619997</v>
      </c>
      <c r="F78" s="1099">
        <v>6995720086.6400023</v>
      </c>
      <c r="G78" s="1099">
        <v>6745705371.8899975</v>
      </c>
      <c r="H78" s="818">
        <v>7504.8106180799987</v>
      </c>
      <c r="I78" s="1099">
        <v>4661756448.8799982</v>
      </c>
      <c r="J78" s="1099">
        <v>6836403438.8599997</v>
      </c>
      <c r="K78" s="1099">
        <v>9672164976.5699959</v>
      </c>
    </row>
    <row r="79" spans="1:11">
      <c r="A79" s="194" t="s">
        <v>812</v>
      </c>
      <c r="B79" s="1100">
        <v>120649794.56</v>
      </c>
      <c r="C79" s="1100">
        <v>32504028.240000002</v>
      </c>
      <c r="D79" s="1100">
        <v>14528709.860000001</v>
      </c>
      <c r="E79" s="1100">
        <v>363494956.78000009</v>
      </c>
      <c r="F79" s="1100">
        <v>129279025.90000001</v>
      </c>
      <c r="G79" s="1100">
        <v>284947909.61000001</v>
      </c>
      <c r="H79" s="434">
        <v>1248.8732955100002</v>
      </c>
      <c r="I79" s="1100">
        <v>66703524.210000001</v>
      </c>
      <c r="J79" s="1100">
        <v>309884736.39999992</v>
      </c>
      <c r="K79" s="1191">
        <v>1087262898.47</v>
      </c>
    </row>
    <row r="80" spans="1:11">
      <c r="A80" s="194" t="s">
        <v>813</v>
      </c>
      <c r="B80" s="1100">
        <v>15010282</v>
      </c>
      <c r="C80" s="1100">
        <v>4955729.05</v>
      </c>
      <c r="D80" s="1100">
        <v>18638167.640000001</v>
      </c>
      <c r="E80" s="1100">
        <v>13999634.18</v>
      </c>
      <c r="F80" s="1692">
        <v>0</v>
      </c>
      <c r="G80" s="1100">
        <v>15984820</v>
      </c>
      <c r="H80" s="434">
        <v>0.68098999999999998</v>
      </c>
      <c r="I80" s="1692">
        <v>0</v>
      </c>
      <c r="J80" s="1100">
        <v>843186.9</v>
      </c>
      <c r="K80" s="1191">
        <v>87964700.400000006</v>
      </c>
    </row>
    <row r="81" spans="1:11">
      <c r="A81" s="194" t="s">
        <v>920</v>
      </c>
      <c r="B81" s="1100">
        <v>253431686.59</v>
      </c>
      <c r="C81" s="1100">
        <v>450683679.59999996</v>
      </c>
      <c r="D81" s="1100">
        <v>1026742152.5799999</v>
      </c>
      <c r="E81" s="1100">
        <v>1896848119.0999999</v>
      </c>
      <c r="F81" s="1100">
        <v>180957029.15000001</v>
      </c>
      <c r="G81" s="1100">
        <v>196034603.46999997</v>
      </c>
      <c r="H81" s="434">
        <v>163.70576915000001</v>
      </c>
      <c r="I81" s="1100">
        <v>190954991.72999999</v>
      </c>
      <c r="J81" s="1100">
        <v>507049532.18000001</v>
      </c>
      <c r="K81" s="1191">
        <v>456476099.41999996</v>
      </c>
    </row>
    <row r="82" spans="1:11">
      <c r="A82" s="194" t="s">
        <v>815</v>
      </c>
      <c r="B82" s="1100">
        <v>1603681986.0599999</v>
      </c>
      <c r="C82" s="1100">
        <v>949220970.89999986</v>
      </c>
      <c r="D82" s="1100">
        <v>1437779068.5699999</v>
      </c>
      <c r="E82" s="1100">
        <v>3055760525.9100003</v>
      </c>
      <c r="F82" s="1100">
        <v>2965667846.5099998</v>
      </c>
      <c r="G82" s="1100">
        <v>5245669020.2400017</v>
      </c>
      <c r="H82" s="434">
        <v>4486.9710426300007</v>
      </c>
      <c r="I82" s="1100">
        <v>2991921458.54</v>
      </c>
      <c r="J82" s="1100">
        <v>3673631860.98</v>
      </c>
      <c r="K82" s="1191">
        <v>4729676266.0600014</v>
      </c>
    </row>
    <row r="83" spans="1:11">
      <c r="A83" s="194" t="s">
        <v>900</v>
      </c>
      <c r="B83" s="1100">
        <v>860495154.79000008</v>
      </c>
      <c r="C83" s="1100">
        <v>1663030986.6600003</v>
      </c>
      <c r="D83" s="1100">
        <v>880076383.26999962</v>
      </c>
      <c r="E83" s="1100">
        <v>4153488939.7200007</v>
      </c>
      <c r="F83" s="1100">
        <v>3719816185.0799999</v>
      </c>
      <c r="G83" s="1100">
        <v>1003069018.5700001</v>
      </c>
      <c r="H83" s="434">
        <v>1604.5795217900002</v>
      </c>
      <c r="I83" s="1100">
        <v>1403399993.6000009</v>
      </c>
      <c r="J83" s="1100">
        <v>2344994122.400001</v>
      </c>
      <c r="K83" s="1191">
        <v>3310785012.2199998</v>
      </c>
    </row>
    <row r="84" spans="1:11" ht="15.75" thickBot="1">
      <c r="A84" s="246" t="s">
        <v>817</v>
      </c>
      <c r="B84" s="1119">
        <v>-2419316071.6499982</v>
      </c>
      <c r="C84" s="1119">
        <v>-4117109795.7899995</v>
      </c>
      <c r="D84" s="1119">
        <v>-5621060177.4399986</v>
      </c>
      <c r="E84" s="1099">
        <v>-14767102493.589996</v>
      </c>
      <c r="F84" s="1099">
        <v>-7838275066.3399935</v>
      </c>
      <c r="G84" s="1099">
        <v>-10697348178.679996</v>
      </c>
      <c r="H84" s="1120">
        <v>-1370.61758429</v>
      </c>
      <c r="I84" s="1099">
        <v>1156299391.3899841</v>
      </c>
      <c r="J84" s="1099">
        <v>-3579476709.3399897</v>
      </c>
      <c r="K84" s="1099">
        <v>11830692631.750015</v>
      </c>
    </row>
    <row r="85" spans="1:11" ht="16.5" thickTop="1" thickBot="1">
      <c r="A85" s="236" t="s">
        <v>75</v>
      </c>
      <c r="B85" s="1121">
        <v>412</v>
      </c>
      <c r="C85" s="1121">
        <v>415</v>
      </c>
      <c r="D85" s="1121">
        <v>440</v>
      </c>
      <c r="E85" s="1192">
        <v>506</v>
      </c>
      <c r="F85" s="1189">
        <v>526</v>
      </c>
      <c r="G85" s="1189">
        <v>535</v>
      </c>
      <c r="H85" s="1189">
        <v>539</v>
      </c>
      <c r="I85" s="1189">
        <v>554</v>
      </c>
      <c r="J85" s="1189">
        <v>715</v>
      </c>
      <c r="K85" s="1189">
        <v>778</v>
      </c>
    </row>
    <row r="86" spans="1:11" ht="16.5" thickTop="1">
      <c r="A86" s="7" t="s">
        <v>1894</v>
      </c>
      <c r="G86" s="1801"/>
      <c r="K86" s="1717"/>
    </row>
    <row r="87" spans="1:11">
      <c r="A87" s="1498" t="s">
        <v>1971</v>
      </c>
    </row>
    <row r="88" spans="1:11" ht="15.75">
      <c r="A88" s="7" t="s">
        <v>528</v>
      </c>
    </row>
    <row r="89" spans="1:11" ht="15.75">
      <c r="A89" s="41" t="s">
        <v>1472</v>
      </c>
    </row>
    <row r="90" spans="1:11" ht="15.75">
      <c r="A90" s="523" t="s">
        <v>1306</v>
      </c>
    </row>
  </sheetData>
  <phoneticPr fontId="0" type="noConversion"/>
  <pageMargins left="0.72" right="0.37" top="0.62" bottom="0.22" header="0.31496062992125984" footer="0.17"/>
  <pageSetup scale="49" orientation="portrait" r:id="rId1"/>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P32"/>
  <sheetViews>
    <sheetView showGridLines="0" topLeftCell="A4" zoomScaleNormal="100" workbookViewId="0">
      <selection activeCell="A4" sqref="A1:XFD1048576"/>
    </sheetView>
  </sheetViews>
  <sheetFormatPr defaultColWidth="9.140625" defaultRowHeight="15"/>
  <cols>
    <col min="1" max="1" width="40.5703125" style="48" customWidth="1"/>
    <col min="2" max="4" width="12.42578125" style="271" customWidth="1"/>
    <col min="5" max="11" width="12.42578125" style="48" customWidth="1"/>
    <col min="12" max="12" width="32.85546875" style="101" customWidth="1"/>
    <col min="13" max="16" width="21.7109375" style="48" bestFit="1" customWidth="1"/>
    <col min="17" max="16384" width="9.140625" style="48"/>
  </cols>
  <sheetData>
    <row r="1" spans="1:16">
      <c r="A1" s="57" t="s">
        <v>223</v>
      </c>
      <c r="B1" s="122"/>
      <c r="C1" s="119"/>
      <c r="D1" s="119"/>
      <c r="E1" s="57"/>
      <c r="F1" s="57"/>
      <c r="G1" s="57"/>
      <c r="H1" s="57"/>
      <c r="I1" s="808"/>
      <c r="J1" s="808"/>
      <c r="K1" s="808">
        <v>146</v>
      </c>
    </row>
    <row r="2" spans="1:16">
      <c r="A2" s="173"/>
    </row>
    <row r="3" spans="1:16">
      <c r="A3" s="173"/>
    </row>
    <row r="4" spans="1:16">
      <c r="A4" s="173"/>
    </row>
    <row r="5" spans="1:16">
      <c r="A5" s="173"/>
    </row>
    <row r="6" spans="1:16">
      <c r="A6" s="173"/>
    </row>
    <row r="7" spans="1:16">
      <c r="A7" s="173"/>
    </row>
    <row r="8" spans="1:16" ht="17.25" customHeight="1">
      <c r="A8" s="55" t="s">
        <v>231</v>
      </c>
    </row>
    <row r="9" spans="1:16" ht="18" customHeight="1">
      <c r="A9" s="66" t="s">
        <v>999</v>
      </c>
    </row>
    <row r="10" spans="1:16" ht="15" customHeight="1">
      <c r="A10" s="66" t="s">
        <v>1609</v>
      </c>
    </row>
    <row r="11" spans="1:16" ht="13.5" customHeight="1">
      <c r="A11" s="53" t="s">
        <v>359</v>
      </c>
    </row>
    <row r="12" spans="1:16" ht="22.5" customHeight="1">
      <c r="A12" s="1760" t="s">
        <v>360</v>
      </c>
      <c r="B12" s="1403">
        <v>2009</v>
      </c>
      <c r="C12" s="1403">
        <v>2010</v>
      </c>
      <c r="D12" s="1403">
        <v>2011</v>
      </c>
      <c r="E12" s="1403">
        <v>2012</v>
      </c>
      <c r="F12" s="1403">
        <v>2013</v>
      </c>
      <c r="G12" s="1403">
        <v>2014</v>
      </c>
      <c r="H12" s="1403">
        <v>2015</v>
      </c>
      <c r="I12" s="1403">
        <v>2016</v>
      </c>
      <c r="J12" s="1403">
        <v>2017</v>
      </c>
      <c r="K12" s="1403">
        <v>2018</v>
      </c>
    </row>
    <row r="13" spans="1:16">
      <c r="A13" s="183" t="s">
        <v>984</v>
      </c>
      <c r="B13" s="1404">
        <v>5535459358.260004</v>
      </c>
      <c r="C13" s="1404">
        <v>8182079553.1899977</v>
      </c>
      <c r="D13" s="1404">
        <v>9063989700.5999966</v>
      </c>
      <c r="E13" s="1404">
        <v>8614026996.2500095</v>
      </c>
      <c r="F13" s="1404">
        <v>8672506319.2500095</v>
      </c>
      <c r="G13" s="1404">
        <v>8535957354.4099979</v>
      </c>
      <c r="H13" s="1404">
        <v>12649538479.899998</v>
      </c>
      <c r="I13" s="1404">
        <v>9141856657.5500088</v>
      </c>
      <c r="J13" s="1404">
        <v>11566511450.549994</v>
      </c>
      <c r="K13" s="1404">
        <v>11503796990.310011</v>
      </c>
      <c r="L13" s="486"/>
      <c r="M13" s="142"/>
      <c r="N13" s="101"/>
      <c r="O13" s="101"/>
      <c r="P13" s="101"/>
    </row>
    <row r="14" spans="1:16">
      <c r="A14" s="184" t="s">
        <v>985</v>
      </c>
      <c r="B14" s="1405">
        <v>3837515557.7099977</v>
      </c>
      <c r="C14" s="1405">
        <v>4096903867.2399998</v>
      </c>
      <c r="D14" s="1406">
        <v>4147985253.8399997</v>
      </c>
      <c r="E14" s="1405">
        <v>5100628602.2600012</v>
      </c>
      <c r="F14" s="1405">
        <v>5374241524.8000021</v>
      </c>
      <c r="G14" s="1405">
        <v>4813023652.3399982</v>
      </c>
      <c r="H14" s="1405">
        <v>6274419217.0899982</v>
      </c>
      <c r="I14" s="1405">
        <v>5777405641.9999981</v>
      </c>
      <c r="J14" s="1405">
        <v>6220989740.4200039</v>
      </c>
      <c r="K14" s="1405">
        <v>8180181346.0200024</v>
      </c>
      <c r="L14" s="486"/>
      <c r="M14" s="142"/>
      <c r="N14" s="820"/>
      <c r="O14" s="820"/>
      <c r="P14" s="820"/>
    </row>
    <row r="15" spans="1:16">
      <c r="A15" s="184" t="s">
        <v>986</v>
      </c>
      <c r="B15" s="1405">
        <v>2130113816.4100008</v>
      </c>
      <c r="C15" s="1405">
        <v>2580244738.0899992</v>
      </c>
      <c r="D15" s="1405">
        <v>2688033695.2400002</v>
      </c>
      <c r="E15" s="1405">
        <v>3128411687.8199997</v>
      </c>
      <c r="F15" s="1405">
        <v>3034455718.4700027</v>
      </c>
      <c r="G15" s="1405">
        <v>3189958839.710001</v>
      </c>
      <c r="H15" s="1405">
        <v>3545959253.4700017</v>
      </c>
      <c r="I15" s="1405">
        <v>3964787455.3999982</v>
      </c>
      <c r="J15" s="1405">
        <v>3598099844.7900009</v>
      </c>
      <c r="K15" s="1405">
        <v>3562455110.7499995</v>
      </c>
      <c r="L15" s="486"/>
      <c r="M15" s="142"/>
      <c r="N15" s="820"/>
      <c r="O15" s="820"/>
      <c r="P15" s="820"/>
    </row>
    <row r="16" spans="1:16">
      <c r="A16" s="184" t="s">
        <v>987</v>
      </c>
      <c r="B16" s="1405">
        <v>22284882810.579998</v>
      </c>
      <c r="C16" s="1405">
        <v>27319085592.509979</v>
      </c>
      <c r="D16" s="1405">
        <v>28754796503.120003</v>
      </c>
      <c r="E16" s="1405">
        <v>32170632780.250015</v>
      </c>
      <c r="F16" s="1405">
        <v>39782093205.250053</v>
      </c>
      <c r="G16" s="1405">
        <v>44181179912.35997</v>
      </c>
      <c r="H16" s="1405">
        <v>52404400399.510117</v>
      </c>
      <c r="I16" s="1405">
        <v>57061777360.790047</v>
      </c>
      <c r="J16" s="1405">
        <v>58544018960.059998</v>
      </c>
      <c r="K16" s="1405">
        <v>59920250090.909973</v>
      </c>
      <c r="L16" s="486"/>
      <c r="M16" s="142"/>
      <c r="N16" s="831"/>
      <c r="O16" s="831"/>
      <c r="P16" s="831"/>
    </row>
    <row r="17" spans="1:16">
      <c r="A17" s="183" t="s">
        <v>988</v>
      </c>
      <c r="B17" s="1404">
        <v>4373674309.4699984</v>
      </c>
      <c r="C17" s="1404">
        <v>6466851332.3700027</v>
      </c>
      <c r="D17" s="1404">
        <v>6990032632.5100088</v>
      </c>
      <c r="E17" s="1404">
        <v>8646382087.4399967</v>
      </c>
      <c r="F17" s="1404">
        <v>9288397234.0799999</v>
      </c>
      <c r="G17" s="1404">
        <v>11089238413.070002</v>
      </c>
      <c r="H17" s="1404">
        <v>11419956954.650011</v>
      </c>
      <c r="I17" s="1404">
        <v>13672943023.18001</v>
      </c>
      <c r="J17" s="1404">
        <v>11184492385.630003</v>
      </c>
      <c r="K17" s="1404">
        <v>15214337575.269993</v>
      </c>
      <c r="L17" s="486"/>
      <c r="M17" s="142"/>
      <c r="N17" s="830"/>
      <c r="O17" s="830"/>
      <c r="P17" s="830"/>
    </row>
    <row r="18" spans="1:16">
      <c r="A18" s="184" t="s">
        <v>200</v>
      </c>
      <c r="B18" s="1405">
        <v>4324758225.7800007</v>
      </c>
      <c r="C18" s="1405">
        <v>4108269476.5699949</v>
      </c>
      <c r="D18" s="1405">
        <v>5309198333.2599964</v>
      </c>
      <c r="E18" s="1405">
        <v>7031770866.3900032</v>
      </c>
      <c r="F18" s="1405">
        <v>6480953808.6800079</v>
      </c>
      <c r="G18" s="1405">
        <v>6195712760.550004</v>
      </c>
      <c r="H18" s="1405">
        <v>6190071114.7000036</v>
      </c>
      <c r="I18" s="1405">
        <v>7045361496.7800083</v>
      </c>
      <c r="J18" s="1405">
        <v>7176326884.1299982</v>
      </c>
      <c r="K18" s="1405">
        <v>7868686946.7399969</v>
      </c>
      <c r="L18" s="486"/>
      <c r="M18" s="142"/>
      <c r="N18" s="820"/>
      <c r="O18" s="820"/>
      <c r="P18" s="820"/>
    </row>
    <row r="19" spans="1:16">
      <c r="A19" s="183" t="s">
        <v>989</v>
      </c>
      <c r="B19" s="1404">
        <v>42486404078.209999</v>
      </c>
      <c r="C19" s="1404">
        <v>52753434559.969971</v>
      </c>
      <c r="D19" s="1404">
        <v>56954036118.570007</v>
      </c>
      <c r="E19" s="1404">
        <v>64691853020.410019</v>
      </c>
      <c r="F19" s="1404">
        <v>72632647810.530075</v>
      </c>
      <c r="G19" s="1404">
        <v>78005070932.439972</v>
      </c>
      <c r="H19" s="1404">
        <v>92484345419.320129</v>
      </c>
      <c r="I19" s="1404">
        <v>96665107206.07991</v>
      </c>
      <c r="J19" s="1404">
        <v>98257985410.38974</v>
      </c>
      <c r="K19" s="1404">
        <v>106241640797.8199</v>
      </c>
      <c r="L19" s="486"/>
      <c r="M19" s="142"/>
      <c r="N19" s="832"/>
      <c r="O19" s="832"/>
      <c r="P19" s="832"/>
    </row>
    <row r="20" spans="1:16">
      <c r="A20" s="184" t="s">
        <v>990</v>
      </c>
      <c r="B20" s="1405">
        <v>12357435421.600002</v>
      </c>
      <c r="C20" s="1405">
        <v>15028457495.739998</v>
      </c>
      <c r="D20" s="1405">
        <v>17398872290.23003</v>
      </c>
      <c r="E20" s="1405">
        <v>20193384283.099983</v>
      </c>
      <c r="F20" s="1405">
        <v>21890192189.460003</v>
      </c>
      <c r="G20" s="1405">
        <v>24029187091.940006</v>
      </c>
      <c r="H20" s="1405">
        <v>27080029199.790039</v>
      </c>
      <c r="I20" s="1405">
        <v>29625895166.059944</v>
      </c>
      <c r="J20" s="1405">
        <v>31080674236.129971</v>
      </c>
      <c r="K20" s="1405">
        <v>33118159775.609982</v>
      </c>
      <c r="L20" s="486"/>
      <c r="M20" s="142"/>
      <c r="N20" s="820"/>
      <c r="O20" s="820"/>
      <c r="P20" s="820"/>
    </row>
    <row r="21" spans="1:16">
      <c r="A21" s="184" t="s">
        <v>991</v>
      </c>
      <c r="B21" s="1405">
        <v>14487769603.92</v>
      </c>
      <c r="C21" s="1405">
        <v>19274461279.330006</v>
      </c>
      <c r="D21" s="1405">
        <v>21103132884.250031</v>
      </c>
      <c r="E21" s="1405">
        <v>24685837087.249977</v>
      </c>
      <c r="F21" s="1405">
        <v>29833218300.699982</v>
      </c>
      <c r="G21" s="1405">
        <v>30867434201.120014</v>
      </c>
      <c r="H21" s="1405">
        <v>37026946751.090073</v>
      </c>
      <c r="I21" s="1405">
        <v>38169674746.32</v>
      </c>
      <c r="J21" s="1405">
        <v>37254029552.810005</v>
      </c>
      <c r="K21" s="1405">
        <v>40268823466.660011</v>
      </c>
      <c r="L21" s="486"/>
      <c r="M21" s="142"/>
      <c r="N21" s="820"/>
      <c r="O21" s="820"/>
      <c r="P21" s="820"/>
    </row>
    <row r="22" spans="1:16">
      <c r="A22" s="184" t="s">
        <v>992</v>
      </c>
      <c r="B22" s="1405">
        <v>3287455475.650003</v>
      </c>
      <c r="C22" s="1405">
        <v>4056425680.0999999</v>
      </c>
      <c r="D22" s="1405">
        <v>4720609127.8499947</v>
      </c>
      <c r="E22" s="1405">
        <v>5445786594.2000065</v>
      </c>
      <c r="F22" s="1405">
        <v>5980600454.4199915</v>
      </c>
      <c r="G22" s="1405">
        <v>7408697883.8100042</v>
      </c>
      <c r="H22" s="1405">
        <v>8874965375.8099937</v>
      </c>
      <c r="I22" s="1405">
        <v>9419386514.0599804</v>
      </c>
      <c r="J22" s="1405">
        <v>8442671006.3900013</v>
      </c>
      <c r="K22" s="1405">
        <v>8476199769.4199953</v>
      </c>
      <c r="L22" s="486"/>
      <c r="M22" s="142"/>
      <c r="N22" s="820"/>
      <c r="O22" s="820"/>
      <c r="P22" s="820"/>
    </row>
    <row r="23" spans="1:16" s="495" customFormat="1">
      <c r="A23" s="833" t="s">
        <v>993</v>
      </c>
      <c r="B23" s="1406">
        <v>2455072303.1199989</v>
      </c>
      <c r="C23" s="1406">
        <v>2913044113.5</v>
      </c>
      <c r="D23" s="1406">
        <v>919635640.17999983</v>
      </c>
      <c r="E23" s="1406">
        <v>1022504102.2999995</v>
      </c>
      <c r="F23" s="1406">
        <v>1082440865.6399994</v>
      </c>
      <c r="G23" s="1406">
        <v>1084890295.97</v>
      </c>
      <c r="H23" s="1406">
        <v>938389431.93999958</v>
      </c>
      <c r="I23" s="1406">
        <v>1046621899.9100001</v>
      </c>
      <c r="J23" s="1405">
        <v>1141753097.9299998</v>
      </c>
      <c r="K23" s="1405">
        <v>1158133187.6400006</v>
      </c>
      <c r="L23" s="486"/>
      <c r="M23" s="1177"/>
      <c r="N23" s="831"/>
      <c r="O23" s="831"/>
      <c r="P23" s="831"/>
    </row>
    <row r="24" spans="1:16" s="495" customFormat="1">
      <c r="A24" s="833" t="s">
        <v>994</v>
      </c>
      <c r="B24" s="1406">
        <v>2404569338.4500008</v>
      </c>
      <c r="C24" s="1406">
        <v>3344114573.7200027</v>
      </c>
      <c r="D24" s="1406">
        <v>3504703723.0799975</v>
      </c>
      <c r="E24" s="1406">
        <v>3750983899.9999981</v>
      </c>
      <c r="F24" s="1406">
        <v>4290170653.5499983</v>
      </c>
      <c r="G24" s="1406">
        <v>4324661139.2199945</v>
      </c>
      <c r="H24" s="1406">
        <v>4551445452.189992</v>
      </c>
      <c r="I24" s="1406">
        <v>4475895555.7400017</v>
      </c>
      <c r="J24" s="1405">
        <v>4822367748.7700014</v>
      </c>
      <c r="K24" s="1405">
        <v>5186811806.5</v>
      </c>
      <c r="L24" s="486"/>
      <c r="M24" s="1177"/>
      <c r="N24" s="831"/>
      <c r="O24" s="831"/>
      <c r="P24" s="831"/>
    </row>
    <row r="25" spans="1:16">
      <c r="A25" s="184" t="s">
        <v>995</v>
      </c>
      <c r="B25" s="1405">
        <v>1486981648.0700002</v>
      </c>
      <c r="C25" s="1405">
        <v>2209808012.7800026</v>
      </c>
      <c r="D25" s="1405">
        <v>1760807089.8800004</v>
      </c>
      <c r="E25" s="1405">
        <v>2044402334.1699986</v>
      </c>
      <c r="F25" s="1405">
        <v>2016921184.4200008</v>
      </c>
      <c r="G25" s="1405">
        <v>2204039953.9499998</v>
      </c>
      <c r="H25" s="1405">
        <v>2376793564.1999984</v>
      </c>
      <c r="I25" s="1405">
        <v>2805599063.8699942</v>
      </c>
      <c r="J25" s="1405">
        <v>3962407877.0800033</v>
      </c>
      <c r="K25" s="1405">
        <v>4602875709.9399958</v>
      </c>
      <c r="L25" s="486"/>
      <c r="M25" s="142"/>
      <c r="N25" s="820"/>
      <c r="O25" s="820"/>
      <c r="P25" s="820"/>
    </row>
    <row r="26" spans="1:16">
      <c r="A26" s="184" t="s">
        <v>996</v>
      </c>
      <c r="B26" s="1405">
        <v>772688409.07999825</v>
      </c>
      <c r="C26" s="1405">
        <v>877533915.82000124</v>
      </c>
      <c r="D26" s="1405">
        <v>1078539020.3500018</v>
      </c>
      <c r="E26" s="1405">
        <v>1364287697.8500004</v>
      </c>
      <c r="F26" s="1405">
        <v>1699239663.6799996</v>
      </c>
      <c r="G26" s="1405">
        <v>1822742488.5599983</v>
      </c>
      <c r="H26" s="1405">
        <v>2108698789.0499959</v>
      </c>
      <c r="I26" s="1405">
        <v>1869788350.7499959</v>
      </c>
      <c r="J26" s="1405">
        <v>2112588039.5999987</v>
      </c>
      <c r="K26" s="1405">
        <v>2146257807.7899933</v>
      </c>
      <c r="L26" s="486"/>
      <c r="M26" s="142"/>
      <c r="N26" s="831"/>
      <c r="O26" s="831"/>
      <c r="P26" s="831"/>
    </row>
    <row r="27" spans="1:16">
      <c r="A27" s="183" t="s">
        <v>997</v>
      </c>
      <c r="B27" s="1404">
        <v>37251972199.890007</v>
      </c>
      <c r="C27" s="1404">
        <v>47703845070.990013</v>
      </c>
      <c r="D27" s="1404">
        <v>50486299775.820038</v>
      </c>
      <c r="E27" s="1404">
        <v>58507185998.869965</v>
      </c>
      <c r="F27" s="1404">
        <v>66792783311.869972</v>
      </c>
      <c r="G27" s="1404">
        <v>71741653054.570023</v>
      </c>
      <c r="H27" s="1404">
        <v>82957268564.070099</v>
      </c>
      <c r="I27" s="1404">
        <v>87414340403.039841</v>
      </c>
      <c r="J27" s="1404">
        <v>88845561220.689941</v>
      </c>
      <c r="K27" s="1404">
        <v>94957607605.570023</v>
      </c>
      <c r="L27" s="486"/>
      <c r="M27" s="142"/>
      <c r="N27" s="830"/>
      <c r="O27" s="830"/>
      <c r="P27" s="830"/>
    </row>
    <row r="28" spans="1:16" ht="15.75" thickBot="1">
      <c r="A28" s="183" t="s">
        <v>998</v>
      </c>
      <c r="B28" s="1404">
        <v>5234431878.3199921</v>
      </c>
      <c r="C28" s="1404">
        <v>5049589488.9799576</v>
      </c>
      <c r="D28" s="1404">
        <v>6467736342.7499695</v>
      </c>
      <c r="E28" s="1404">
        <v>6184667021.5400543</v>
      </c>
      <c r="F28" s="1404">
        <v>5839864498.6601028</v>
      </c>
      <c r="G28" s="1404">
        <v>6263417877.8699493</v>
      </c>
      <c r="H28" s="1404">
        <v>9527076855.2500305</v>
      </c>
      <c r="I28" s="1404">
        <v>9534577083.8100052</v>
      </c>
      <c r="J28" s="1404">
        <v>9544835331.3900337</v>
      </c>
      <c r="K28" s="1404">
        <v>11292001129.430019</v>
      </c>
      <c r="L28" s="486"/>
      <c r="M28" s="142"/>
      <c r="N28" s="830"/>
      <c r="O28" s="830"/>
      <c r="P28" s="830"/>
    </row>
    <row r="29" spans="1:16" ht="12" customHeight="1" thickTop="1" thickBot="1">
      <c r="A29" s="724"/>
      <c r="B29" s="724"/>
      <c r="C29" s="724"/>
      <c r="D29" s="724"/>
      <c r="E29" s="724"/>
      <c r="F29" s="724"/>
      <c r="G29" s="724"/>
      <c r="H29" s="724"/>
      <c r="I29" s="724"/>
      <c r="J29" s="724"/>
      <c r="K29" s="724"/>
    </row>
    <row r="30" spans="1:16" ht="16.5" thickTop="1">
      <c r="A30" s="1807" t="s">
        <v>1894</v>
      </c>
      <c r="K30" s="1802"/>
      <c r="M30" s="830"/>
      <c r="N30" s="830"/>
      <c r="O30" s="830"/>
      <c r="P30" s="830"/>
    </row>
    <row r="31" spans="1:16" ht="15.75">
      <c r="A31" s="834" t="s">
        <v>2051</v>
      </c>
      <c r="K31" s="1802"/>
      <c r="M31" s="830"/>
      <c r="N31" s="830"/>
      <c r="O31" s="830"/>
      <c r="P31" s="830"/>
    </row>
    <row r="32" spans="1:16" ht="15.75">
      <c r="A32" s="523" t="s">
        <v>1306</v>
      </c>
    </row>
  </sheetData>
  <pageMargins left="0.97" right="0.78740157480314965" top="0.74803149606299213" bottom="1.8897637795275593" header="0.31496062992125984" footer="0.31496062992125984"/>
  <pageSetup scale="72" orientation="landscape" r:id="rId1"/>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pageSetUpPr fitToPage="1"/>
  </sheetPr>
  <dimension ref="A1:CC677"/>
  <sheetViews>
    <sheetView showGridLines="0" zoomScaleNormal="100" workbookViewId="0">
      <pane xSplit="1" topLeftCell="D1" activePane="topRight" state="frozen"/>
      <selection activeCell="A29" sqref="A29"/>
      <selection pane="topRight" activeCell="K13" sqref="K13"/>
    </sheetView>
  </sheetViews>
  <sheetFormatPr defaultColWidth="14.5703125" defaultRowHeight="15"/>
  <cols>
    <col min="1" max="1" width="50.85546875" style="48" customWidth="1"/>
    <col min="2" max="9" width="15.140625" style="48" customWidth="1"/>
    <col min="10" max="11" width="15.140625" style="53" customWidth="1"/>
    <col min="12" max="70" width="14.5703125" style="53"/>
    <col min="71" max="16384" width="14.5703125" style="48"/>
  </cols>
  <sheetData>
    <row r="1" spans="1:70">
      <c r="A1" s="57" t="s">
        <v>223</v>
      </c>
      <c r="B1" s="57"/>
      <c r="C1" s="57"/>
      <c r="D1" s="57"/>
      <c r="E1" s="57"/>
      <c r="F1" s="57"/>
      <c r="G1" s="57"/>
      <c r="H1" s="57"/>
      <c r="I1" s="808"/>
      <c r="J1" s="808"/>
      <c r="K1" s="808">
        <v>147</v>
      </c>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row>
    <row r="2" spans="1:70">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row>
    <row r="3" spans="1:70">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row>
    <row r="4" spans="1:70">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row>
    <row r="5" spans="1:70">
      <c r="A5" s="55"/>
      <c r="B5" s="53"/>
      <c r="C5" s="53"/>
      <c r="D5" s="53"/>
      <c r="E5" s="53"/>
      <c r="F5" s="53"/>
      <c r="G5" s="53"/>
      <c r="H5" s="53"/>
      <c r="I5" s="53"/>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row>
    <row r="6" spans="1:70">
      <c r="A6" s="55" t="s">
        <v>232</v>
      </c>
      <c r="B6" s="53"/>
      <c r="C6" s="5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row>
    <row r="7" spans="1:70">
      <c r="A7" s="182" t="s">
        <v>483</v>
      </c>
      <c r="B7" s="53"/>
      <c r="C7" s="5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row>
    <row r="8" spans="1:70">
      <c r="A8" s="506" t="s">
        <v>375</v>
      </c>
      <c r="B8" s="53"/>
      <c r="C8" s="5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row>
    <row r="9" spans="1:70">
      <c r="A9" s="506" t="s">
        <v>1542</v>
      </c>
      <c r="B9" s="53"/>
      <c r="C9" s="53"/>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row>
    <row r="10" spans="1:70">
      <c r="A10" s="53" t="s">
        <v>359</v>
      </c>
      <c r="B10" s="53"/>
      <c r="C10" s="53"/>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row>
    <row r="11" spans="1:70">
      <c r="A11" s="1932" t="s">
        <v>241</v>
      </c>
      <c r="B11" s="1936">
        <v>2010</v>
      </c>
      <c r="C11" s="1936">
        <v>2011</v>
      </c>
      <c r="D11" s="1936">
        <v>2012</v>
      </c>
      <c r="E11" s="1936">
        <v>2013</v>
      </c>
      <c r="F11" s="1936">
        <v>2014</v>
      </c>
      <c r="G11" s="1936">
        <v>2015</v>
      </c>
      <c r="H11" s="1936">
        <v>2016</v>
      </c>
      <c r="I11" s="1936">
        <v>2017</v>
      </c>
      <c r="J11" s="1936">
        <v>2018</v>
      </c>
      <c r="K11" s="1936" t="s">
        <v>1739</v>
      </c>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row>
    <row r="12" spans="1:70" ht="13.5" customHeight="1" thickBot="1">
      <c r="A12" s="1939"/>
      <c r="B12" s="1937">
        <v>2010</v>
      </c>
      <c r="C12" s="1937"/>
      <c r="D12" s="1937"/>
      <c r="E12" s="1937"/>
      <c r="F12" s="1937"/>
      <c r="G12" s="1937"/>
      <c r="H12" s="1937"/>
      <c r="I12" s="1937"/>
      <c r="J12" s="1937"/>
      <c r="K12" s="1937"/>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row>
    <row r="13" spans="1:70" ht="18.75" customHeight="1" thickTop="1" thickBot="1">
      <c r="A13" s="286" t="s">
        <v>83</v>
      </c>
      <c r="B13" s="1408">
        <v>42283095529.849998</v>
      </c>
      <c r="C13" s="1408">
        <v>50778228850.880005</v>
      </c>
      <c r="D13" s="1408">
        <v>58188647823.980003</v>
      </c>
      <c r="E13" s="1408">
        <v>63508190253.599991</v>
      </c>
      <c r="F13" s="1408">
        <v>69258339730.090012</v>
      </c>
      <c r="G13" s="1408">
        <v>75526601287.589996</v>
      </c>
      <c r="H13" s="1408">
        <v>82921195419.23999</v>
      </c>
      <c r="I13" s="1408">
        <v>89720003677.810028</v>
      </c>
      <c r="J13" s="1408">
        <v>100579392224.42873</v>
      </c>
      <c r="K13" s="1408">
        <v>119906729656.15001</v>
      </c>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row>
    <row r="14" spans="1:70">
      <c r="A14" s="1052" t="s">
        <v>84</v>
      </c>
      <c r="B14" s="1409">
        <v>5388728164.4200001</v>
      </c>
      <c r="C14" s="1410">
        <v>5548591476.9100008</v>
      </c>
      <c r="D14" s="1411">
        <v>5076773002.8100004</v>
      </c>
      <c r="E14" s="1412">
        <v>4476340881.9799995</v>
      </c>
      <c r="F14" s="1413">
        <v>3820378933.0200005</v>
      </c>
      <c r="G14" s="1414">
        <v>4483594899.5100002</v>
      </c>
      <c r="H14" s="1415">
        <v>4336539985.29</v>
      </c>
      <c r="I14" s="1415">
        <v>5009716597.1500006</v>
      </c>
      <c r="J14" s="1416">
        <v>5521130972.6397266</v>
      </c>
      <c r="K14" s="1416">
        <v>4655197683.0299997</v>
      </c>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row>
    <row r="15" spans="1:70">
      <c r="A15" s="1052" t="s">
        <v>85</v>
      </c>
      <c r="B15" s="1409">
        <v>15402535158.25</v>
      </c>
      <c r="C15" s="1410">
        <v>17496972187.790001</v>
      </c>
      <c r="D15" s="1411">
        <v>19847503582.73</v>
      </c>
      <c r="E15" s="1412">
        <v>23308391674.359997</v>
      </c>
      <c r="F15" s="1413">
        <v>26087858699.170002</v>
      </c>
      <c r="G15" s="1414">
        <v>28223898476.02</v>
      </c>
      <c r="H15" s="1415">
        <v>32260223335.219994</v>
      </c>
      <c r="I15" s="1415">
        <v>31530284635.61002</v>
      </c>
      <c r="J15" s="1416">
        <v>35975645893.260666</v>
      </c>
      <c r="K15" s="1416">
        <v>43507920217.940002</v>
      </c>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row>
    <row r="16" spans="1:70">
      <c r="A16" s="1052" t="s">
        <v>86</v>
      </c>
      <c r="B16" s="1409">
        <v>16558057623.120001</v>
      </c>
      <c r="C16" s="1410">
        <v>21394450244.160004</v>
      </c>
      <c r="D16" s="1411">
        <v>26405363224.200001</v>
      </c>
      <c r="E16" s="1412">
        <v>28580434121.389999</v>
      </c>
      <c r="F16" s="1413">
        <v>29866610273.800003</v>
      </c>
      <c r="G16" s="1414">
        <v>33689238952.690002</v>
      </c>
      <c r="H16" s="1415">
        <v>36062345099.510002</v>
      </c>
      <c r="I16" s="1415">
        <v>42211126371.240005</v>
      </c>
      <c r="J16" s="1416">
        <v>47093327037.638268</v>
      </c>
      <c r="K16" s="1416">
        <v>59400930501.660011</v>
      </c>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row>
    <row r="17" spans="1:70">
      <c r="A17" s="1052" t="s">
        <v>87</v>
      </c>
      <c r="B17" s="1409">
        <v>4933774584.0600004</v>
      </c>
      <c r="C17" s="1410">
        <v>6338214942.0200005</v>
      </c>
      <c r="D17" s="1411">
        <v>6859008014.2399998</v>
      </c>
      <c r="E17" s="1412">
        <v>7143023575.8699989</v>
      </c>
      <c r="F17" s="1413">
        <v>9483491824.1000004</v>
      </c>
      <c r="G17" s="1414">
        <v>9129868959.3699989</v>
      </c>
      <c r="H17" s="1415">
        <v>10262086999.219999</v>
      </c>
      <c r="I17" s="1415">
        <v>10968876073.810001</v>
      </c>
      <c r="J17" s="1416">
        <v>11989288320.890059</v>
      </c>
      <c r="K17" s="1416">
        <v>12342681253.519999</v>
      </c>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row>
    <row r="18" spans="1:70" ht="15.75" thickBot="1">
      <c r="A18" s="286" t="s">
        <v>88</v>
      </c>
      <c r="B18" s="1408">
        <v>517634015121.07996</v>
      </c>
      <c r="C18" s="1408">
        <v>621231283006.86987</v>
      </c>
      <c r="D18" s="1408">
        <v>685933762262.32007</v>
      </c>
      <c r="E18" s="1408">
        <v>729247273494.1825</v>
      </c>
      <c r="F18" s="1408">
        <v>847409107623.65991</v>
      </c>
      <c r="G18" s="1408">
        <v>853063667506.21802</v>
      </c>
      <c r="H18" s="1408">
        <v>885353951863.07996</v>
      </c>
      <c r="I18" s="1408">
        <v>923967388861.25977</v>
      </c>
      <c r="J18" s="1408">
        <v>1004859057567.6948</v>
      </c>
      <c r="K18" s="1408">
        <v>1156936129715.3601</v>
      </c>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row>
    <row r="19" spans="1:70">
      <c r="A19" s="290" t="s">
        <v>89</v>
      </c>
      <c r="B19" s="1417">
        <v>77371664110.980011</v>
      </c>
      <c r="C19" s="1418">
        <v>98467980618.329987</v>
      </c>
      <c r="D19" s="1419">
        <v>121003125946.92</v>
      </c>
      <c r="E19" s="1420">
        <v>102801860658.09999</v>
      </c>
      <c r="F19" s="1421">
        <v>134772616243.34999</v>
      </c>
      <c r="G19" s="1422">
        <v>152297095145.29999</v>
      </c>
      <c r="H19" s="1423">
        <v>169863097522.30008</v>
      </c>
      <c r="I19" s="1423">
        <v>163148094755.41998</v>
      </c>
      <c r="J19" s="1424">
        <v>186206628148.38379</v>
      </c>
      <c r="K19" s="1416">
        <v>195177072622.14999</v>
      </c>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row>
    <row r="20" spans="1:70">
      <c r="A20" s="290" t="s">
        <v>90</v>
      </c>
      <c r="B20" s="1417">
        <v>5334846536.6500015</v>
      </c>
      <c r="C20" s="1418">
        <v>9676359268.1499996</v>
      </c>
      <c r="D20" s="1419">
        <v>17287412625.620003</v>
      </c>
      <c r="E20" s="1420">
        <v>61805249677.040009</v>
      </c>
      <c r="F20" s="1421">
        <v>79684401173.330002</v>
      </c>
      <c r="G20" s="1422">
        <v>63588406017.249992</v>
      </c>
      <c r="H20" s="1423">
        <v>80288206381.530014</v>
      </c>
      <c r="I20" s="1423">
        <v>78660142050.360001</v>
      </c>
      <c r="J20" s="1424">
        <v>78721631252.220016</v>
      </c>
      <c r="K20" s="1416">
        <v>88602175506.680008</v>
      </c>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row>
    <row r="21" spans="1:70">
      <c r="A21" s="290" t="s">
        <v>91</v>
      </c>
      <c r="B21" s="1425">
        <v>434927504473.44995</v>
      </c>
      <c r="C21" s="1425">
        <v>513086943120.38995</v>
      </c>
      <c r="D21" s="1425">
        <v>547643223689.78003</v>
      </c>
      <c r="E21" s="1425">
        <v>564640163159.04248</v>
      </c>
      <c r="F21" s="1425">
        <v>632952090206.97998</v>
      </c>
      <c r="G21" s="1425">
        <v>637178166343.66809</v>
      </c>
      <c r="H21" s="1425">
        <v>635202647959.24988</v>
      </c>
      <c r="I21" s="1425">
        <v>682159152055.47986</v>
      </c>
      <c r="J21" s="1425">
        <v>739930798167.09106</v>
      </c>
      <c r="K21" s="1425">
        <v>873156881586.53015</v>
      </c>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row>
    <row r="22" spans="1:70">
      <c r="A22" s="1053" t="s">
        <v>92</v>
      </c>
      <c r="B22" s="1426">
        <v>21721648177.199997</v>
      </c>
      <c r="C22" s="1427">
        <v>23894980292.18</v>
      </c>
      <c r="D22" s="1428">
        <v>24455889440.209999</v>
      </c>
      <c r="E22" s="1429">
        <v>26920908092.490002</v>
      </c>
      <c r="F22" s="1430">
        <v>32015761205.860001</v>
      </c>
      <c r="G22" s="1431">
        <v>33965373116.129997</v>
      </c>
      <c r="H22" s="1432">
        <v>35879171953.569992</v>
      </c>
      <c r="I22" s="1432">
        <v>37684268455.559998</v>
      </c>
      <c r="J22" s="1433">
        <v>41669778806.540909</v>
      </c>
      <c r="K22" s="1416">
        <v>37472209822.560005</v>
      </c>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row>
    <row r="23" spans="1:70">
      <c r="A23" s="1053" t="s">
        <v>93</v>
      </c>
      <c r="B23" s="1426">
        <v>14427759639.809999</v>
      </c>
      <c r="C23" s="1427">
        <v>14718670479.540001</v>
      </c>
      <c r="D23" s="1428">
        <v>15308936241.789999</v>
      </c>
      <c r="E23" s="1429">
        <v>15127620612.559998</v>
      </c>
      <c r="F23" s="1430">
        <v>16372684377.619999</v>
      </c>
      <c r="G23" s="1431">
        <v>17804114707.5</v>
      </c>
      <c r="H23" s="1432">
        <v>17932178326.840004</v>
      </c>
      <c r="I23" s="1432">
        <v>17491681132.329998</v>
      </c>
      <c r="J23" s="1433">
        <v>17056827329.23</v>
      </c>
      <c r="K23" s="1416">
        <v>17808274909.140003</v>
      </c>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row>
    <row r="24" spans="1:70">
      <c r="A24" s="1053" t="s">
        <v>135</v>
      </c>
      <c r="B24" s="1426">
        <v>16555462827.609999</v>
      </c>
      <c r="C24" s="1427">
        <v>19979896337.360001</v>
      </c>
      <c r="D24" s="1428">
        <v>22048622343.380001</v>
      </c>
      <c r="E24" s="1429">
        <v>20975335685.599995</v>
      </c>
      <c r="F24" s="1430">
        <v>20437339363.310001</v>
      </c>
      <c r="G24" s="1431">
        <v>20747623047.938183</v>
      </c>
      <c r="H24" s="1432">
        <v>24142213589.770004</v>
      </c>
      <c r="I24" s="1432">
        <v>25909161564.740005</v>
      </c>
      <c r="J24" s="1433">
        <v>26945751129.354</v>
      </c>
      <c r="K24" s="1416">
        <v>31000564003.190002</v>
      </c>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row>
    <row r="25" spans="1:70">
      <c r="A25" s="1053" t="s">
        <v>94</v>
      </c>
      <c r="B25" s="1426">
        <v>18074307920.149998</v>
      </c>
      <c r="C25" s="1427">
        <v>20222806080.57</v>
      </c>
      <c r="D25" s="1428">
        <v>22579625130.43</v>
      </c>
      <c r="E25" s="1429">
        <v>21130796434.030003</v>
      </c>
      <c r="F25" s="1430">
        <v>21376735511.820004</v>
      </c>
      <c r="G25" s="1431">
        <v>19353651531.399998</v>
      </c>
      <c r="H25" s="1432">
        <v>19192946201.48</v>
      </c>
      <c r="I25" s="1432">
        <v>22381859142.739998</v>
      </c>
      <c r="J25" s="1433">
        <v>23451621258.681999</v>
      </c>
      <c r="K25" s="1416">
        <v>24387412542.200001</v>
      </c>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row>
    <row r="26" spans="1:70">
      <c r="A26" s="1053" t="s">
        <v>95</v>
      </c>
      <c r="B26" s="1426">
        <v>57235032124.619995</v>
      </c>
      <c r="C26" s="1427">
        <v>60373057250.510002</v>
      </c>
      <c r="D26" s="1428">
        <v>66280890314.580002</v>
      </c>
      <c r="E26" s="1429">
        <v>71291754098.820007</v>
      </c>
      <c r="F26" s="1430">
        <v>75713587816.98999</v>
      </c>
      <c r="G26" s="1431">
        <v>86656095423.029999</v>
      </c>
      <c r="H26" s="1432">
        <v>88069208869.200012</v>
      </c>
      <c r="I26" s="1432">
        <v>92913719361.249985</v>
      </c>
      <c r="J26" s="1433">
        <v>99581443589.776001</v>
      </c>
      <c r="K26" s="1416">
        <v>108591253241.39001</v>
      </c>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row>
    <row r="27" spans="1:70">
      <c r="A27" s="1053" t="s">
        <v>96</v>
      </c>
      <c r="B27" s="1426">
        <v>3728201230.0300002</v>
      </c>
      <c r="C27" s="1427">
        <v>3843989479.6700001</v>
      </c>
      <c r="D27" s="1428">
        <v>3883790660.02</v>
      </c>
      <c r="E27" s="1429">
        <v>3907388211.6399999</v>
      </c>
      <c r="F27" s="1430">
        <v>7104849373.0199995</v>
      </c>
      <c r="G27" s="1431">
        <v>7398862049.7799997</v>
      </c>
      <c r="H27" s="1432">
        <v>6716918844.6300001</v>
      </c>
      <c r="I27" s="1432">
        <v>6733448038.0900002</v>
      </c>
      <c r="J27" s="1433">
        <v>9082202043.7133331</v>
      </c>
      <c r="K27" s="1416">
        <v>8422790219.9899988</v>
      </c>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row>
    <row r="28" spans="1:70">
      <c r="A28" s="1053" t="s">
        <v>97</v>
      </c>
      <c r="B28" s="1434">
        <v>18238682068.620003</v>
      </c>
      <c r="C28" s="1435">
        <v>21933217597.909996</v>
      </c>
      <c r="D28" s="1436">
        <v>22842075479.84</v>
      </c>
      <c r="E28" s="1437">
        <v>24549842061.5</v>
      </c>
      <c r="F28" s="1438">
        <v>28074968119.240005</v>
      </c>
      <c r="G28" s="1439">
        <v>30140962062.849998</v>
      </c>
      <c r="H28" s="1440">
        <v>30566910442.080002</v>
      </c>
      <c r="I28" s="1432">
        <v>32693209018.240002</v>
      </c>
      <c r="J28" s="1433">
        <v>37052705246.079346</v>
      </c>
      <c r="K28" s="1416">
        <v>41315619515.619995</v>
      </c>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row>
    <row r="29" spans="1:70">
      <c r="A29" s="1053" t="s">
        <v>98</v>
      </c>
      <c r="B29" s="1434">
        <v>11604964165.01</v>
      </c>
      <c r="C29" s="1435">
        <v>17673684803.060001</v>
      </c>
      <c r="D29" s="1436">
        <v>18518715854.93</v>
      </c>
      <c r="E29" s="1437">
        <v>18725743970</v>
      </c>
      <c r="F29" s="1438">
        <v>19790097683.52</v>
      </c>
      <c r="G29" s="1439">
        <v>20666370936.649998</v>
      </c>
      <c r="H29" s="1440">
        <v>19168867693.600002</v>
      </c>
      <c r="I29" s="1432">
        <v>20183341845.899994</v>
      </c>
      <c r="J29" s="1433">
        <v>22314643017.148724</v>
      </c>
      <c r="K29" s="1416">
        <v>24847631885.09</v>
      </c>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row>
    <row r="30" spans="1:70">
      <c r="A30" s="1053" t="s">
        <v>99</v>
      </c>
      <c r="B30" s="1434">
        <v>2941331057.2400002</v>
      </c>
      <c r="C30" s="1435">
        <v>3497310100.7300005</v>
      </c>
      <c r="D30" s="1436">
        <v>4435670980.1899996</v>
      </c>
      <c r="E30" s="1437">
        <v>4916722555.5900002</v>
      </c>
      <c r="F30" s="1438">
        <v>5764877453.1999998</v>
      </c>
      <c r="G30" s="1439">
        <v>6327274849.3899994</v>
      </c>
      <c r="H30" s="1440">
        <v>6537436653.4899998</v>
      </c>
      <c r="I30" s="1432">
        <v>7225295977.8999996</v>
      </c>
      <c r="J30" s="1433">
        <v>7454826500.3045444</v>
      </c>
      <c r="K30" s="1416">
        <v>8034840912.9400005</v>
      </c>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row>
    <row r="31" spans="1:70">
      <c r="A31" s="1053" t="s">
        <v>100</v>
      </c>
      <c r="B31" s="1434">
        <v>1983394117.4099998</v>
      </c>
      <c r="C31" s="1435">
        <v>3471781580.6299996</v>
      </c>
      <c r="D31" s="1436">
        <v>3426824747.1100001</v>
      </c>
      <c r="E31" s="1437">
        <v>4985197533.0199995</v>
      </c>
      <c r="F31" s="1438">
        <v>14218656677.450001</v>
      </c>
      <c r="G31" s="1439">
        <v>18910229025.980003</v>
      </c>
      <c r="H31" s="1440">
        <v>29536555425.429993</v>
      </c>
      <c r="I31" s="1432">
        <v>29779432876.780003</v>
      </c>
      <c r="J31" s="1433">
        <v>26578923880.049999</v>
      </c>
      <c r="K31" s="1416">
        <v>46550710536.650009</v>
      </c>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row>
    <row r="32" spans="1:70">
      <c r="A32" s="1053" t="s">
        <v>101</v>
      </c>
      <c r="B32" s="1434">
        <v>11639779407.170002</v>
      </c>
      <c r="C32" s="1435">
        <v>12094409669.33</v>
      </c>
      <c r="D32" s="1436">
        <v>13071460169.080002</v>
      </c>
      <c r="E32" s="1437">
        <v>12993650971.65</v>
      </c>
      <c r="F32" s="1438">
        <v>14270399752.110001</v>
      </c>
      <c r="G32" s="1439">
        <v>15542355655.140001</v>
      </c>
      <c r="H32" s="1440">
        <v>15921642113.02</v>
      </c>
      <c r="I32" s="1432">
        <v>17119642712.740002</v>
      </c>
      <c r="J32" s="1433">
        <v>19111104769.546364</v>
      </c>
      <c r="K32" s="1416">
        <v>21533662832.060001</v>
      </c>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row>
    <row r="33" spans="1:70">
      <c r="A33" s="1053" t="s">
        <v>102</v>
      </c>
      <c r="B33" s="1434">
        <v>19323530541.260002</v>
      </c>
      <c r="C33" s="1435">
        <v>21341454645.820004</v>
      </c>
      <c r="D33" s="1436">
        <v>22388869635.530003</v>
      </c>
      <c r="E33" s="1437">
        <v>20849116652.179996</v>
      </c>
      <c r="F33" s="1438">
        <v>22693050172.629997</v>
      </c>
      <c r="G33" s="1439">
        <v>21647641625.959999</v>
      </c>
      <c r="H33" s="1440">
        <v>20803184422.020004</v>
      </c>
      <c r="I33" s="1432">
        <v>21665944893.630001</v>
      </c>
      <c r="J33" s="1433">
        <v>24738933138.169994</v>
      </c>
      <c r="K33" s="1416">
        <v>29041756987.73</v>
      </c>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row>
    <row r="34" spans="1:70">
      <c r="A34" s="1053" t="s">
        <v>103</v>
      </c>
      <c r="B34" s="1434">
        <v>11250791908.890001</v>
      </c>
      <c r="C34" s="1435">
        <v>12668309429.879999</v>
      </c>
      <c r="D34" s="1436">
        <v>14702821895.970001</v>
      </c>
      <c r="E34" s="1437">
        <v>15932093138.240002</v>
      </c>
      <c r="F34" s="1438">
        <v>16241921143.73</v>
      </c>
      <c r="G34" s="1439">
        <v>16725043723.539999</v>
      </c>
      <c r="H34" s="1440">
        <v>17402656915.229996</v>
      </c>
      <c r="I34" s="1432">
        <v>18217593848.220001</v>
      </c>
      <c r="J34" s="1433">
        <v>20454914471.251816</v>
      </c>
      <c r="K34" s="1416">
        <v>23676085524.840004</v>
      </c>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row>
    <row r="35" spans="1:70">
      <c r="A35" s="1053" t="s">
        <v>104</v>
      </c>
      <c r="B35" s="1434">
        <v>4622561480.9399996</v>
      </c>
      <c r="C35" s="1435">
        <v>4963831825.4300003</v>
      </c>
      <c r="D35" s="1436">
        <v>4866021915.0100002</v>
      </c>
      <c r="E35" s="1437">
        <v>4806231644.2200003</v>
      </c>
      <c r="F35" s="1438">
        <v>5704666782.8499994</v>
      </c>
      <c r="G35" s="1439">
        <v>6429663659.579999</v>
      </c>
      <c r="H35" s="1440">
        <v>6699531915.7399998</v>
      </c>
      <c r="I35" s="1432">
        <v>7151007994.4799995</v>
      </c>
      <c r="J35" s="1416">
        <v>8117532053.2114267</v>
      </c>
      <c r="K35" s="1416">
        <v>8681790905.7599983</v>
      </c>
      <c r="L35" s="1416"/>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row>
    <row r="36" spans="1:70">
      <c r="A36" s="1053" t="s">
        <v>105</v>
      </c>
      <c r="B36" s="1434">
        <v>1434009936.45</v>
      </c>
      <c r="C36" s="1435">
        <v>1502463987.8200002</v>
      </c>
      <c r="D36" s="1436">
        <v>1446749527.1300001</v>
      </c>
      <c r="E36" s="1437">
        <v>1696518287.1999998</v>
      </c>
      <c r="F36" s="1438">
        <v>2020876189.2399998</v>
      </c>
      <c r="G36" s="1439">
        <v>1988408139.0200005</v>
      </c>
      <c r="H36" s="1440">
        <v>2090180518.2799997</v>
      </c>
      <c r="I36" s="1432">
        <v>2318309907.5600004</v>
      </c>
      <c r="J36" s="1433">
        <v>2613241484.4199996</v>
      </c>
      <c r="K36" s="1416">
        <v>2699361850.3500004</v>
      </c>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row>
    <row r="37" spans="1:70">
      <c r="A37" s="1053" t="s">
        <v>243</v>
      </c>
      <c r="B37" s="1434">
        <v>82981283465.480011</v>
      </c>
      <c r="C37" s="1435">
        <v>110186697443.07001</v>
      </c>
      <c r="D37" s="1436">
        <v>119351419138.40997</v>
      </c>
      <c r="E37" s="1437">
        <v>116044742283.42003</v>
      </c>
      <c r="F37" s="1438">
        <v>113877722507.37999</v>
      </c>
      <c r="G37" s="1439">
        <v>76411581838.87001</v>
      </c>
      <c r="H37" s="1440">
        <v>65511019739.339996</v>
      </c>
      <c r="I37" s="1432">
        <v>78407618804.179993</v>
      </c>
      <c r="J37" s="1433">
        <v>82958527723.079987</v>
      </c>
      <c r="K37" s="1416">
        <v>92342601923.209991</v>
      </c>
      <c r="L37" s="48"/>
      <c r="M37" s="1416"/>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row>
    <row r="38" spans="1:70">
      <c r="A38" s="1053" t="s">
        <v>282</v>
      </c>
      <c r="B38" s="1434">
        <v>8696635162.7399998</v>
      </c>
      <c r="C38" s="1435">
        <v>9475515746.789999</v>
      </c>
      <c r="D38" s="1436">
        <v>9682600675.2299995</v>
      </c>
      <c r="E38" s="1437">
        <v>11024923005.192501</v>
      </c>
      <c r="F38" s="1438">
        <v>13057472689.070002</v>
      </c>
      <c r="G38" s="1439">
        <v>16198870055.800001</v>
      </c>
      <c r="H38" s="1440">
        <v>18531755158.050003</v>
      </c>
      <c r="I38" s="1432">
        <v>19359618602.810001</v>
      </c>
      <c r="J38" s="1433">
        <v>22696978417.891823</v>
      </c>
      <c r="K38" s="1416">
        <v>25485465337.119995</v>
      </c>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row>
    <row r="39" spans="1:70">
      <c r="A39" s="1053" t="s">
        <v>106</v>
      </c>
      <c r="B39" s="1434">
        <v>380137091.61000007</v>
      </c>
      <c r="C39" s="1435">
        <v>369185212.35000002</v>
      </c>
      <c r="D39" s="1436">
        <v>354157855.25</v>
      </c>
      <c r="E39" s="1437">
        <v>317447463.15000004</v>
      </c>
      <c r="F39" s="1438">
        <v>428632474.73000002</v>
      </c>
      <c r="G39" s="1439">
        <v>580871911.00999999</v>
      </c>
      <c r="H39" s="1440">
        <v>436507571.82999998</v>
      </c>
      <c r="I39" s="1432">
        <v>452889650.4799999</v>
      </c>
      <c r="J39" s="1433">
        <v>557227661.40999997</v>
      </c>
      <c r="K39" s="1416">
        <v>681016546.22000003</v>
      </c>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row>
    <row r="40" spans="1:70">
      <c r="A40" s="1053" t="s">
        <v>143</v>
      </c>
      <c r="B40" s="1434">
        <v>15775897750.08</v>
      </c>
      <c r="C40" s="1435">
        <v>19069034310.799999</v>
      </c>
      <c r="D40" s="1436">
        <v>20229184588.979996</v>
      </c>
      <c r="E40" s="1437">
        <v>22379854315.060001</v>
      </c>
      <c r="F40" s="1438">
        <v>25561434343.470001</v>
      </c>
      <c r="G40" s="1439">
        <v>27545531567.160004</v>
      </c>
      <c r="H40" s="1440">
        <v>31313848913.799999</v>
      </c>
      <c r="I40" s="1432">
        <v>35119592444.589996</v>
      </c>
      <c r="J40" s="1433">
        <v>38814956325.161812</v>
      </c>
      <c r="K40" s="1416">
        <v>45990160654.909996</v>
      </c>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row>
    <row r="41" spans="1:70">
      <c r="A41" s="1053" t="s">
        <v>107</v>
      </c>
      <c r="B41" s="1434">
        <v>7307499294.9300003</v>
      </c>
      <c r="C41" s="1435">
        <v>7782820304.6799994</v>
      </c>
      <c r="D41" s="1436">
        <v>7697827976.5900002</v>
      </c>
      <c r="E41" s="1437">
        <v>7738762225.9800005</v>
      </c>
      <c r="F41" s="1438">
        <v>10947159988.41</v>
      </c>
      <c r="G41" s="1439">
        <v>13661225730.300001</v>
      </c>
      <c r="H41" s="1440">
        <v>12983994803.999998</v>
      </c>
      <c r="I41" s="1432">
        <v>13190451885.66</v>
      </c>
      <c r="J41" s="1433">
        <v>13145524271.497</v>
      </c>
      <c r="K41" s="1416">
        <v>12018815126.280003</v>
      </c>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row>
    <row r="42" spans="1:70">
      <c r="A42" s="1053" t="s">
        <v>108</v>
      </c>
      <c r="B42" s="1434">
        <v>19423334306.099998</v>
      </c>
      <c r="C42" s="1435">
        <v>21183205016.75</v>
      </c>
      <c r="D42" s="1436">
        <v>20889723822.839996</v>
      </c>
      <c r="E42" s="1437">
        <v>23527184232.670002</v>
      </c>
      <c r="F42" s="1438">
        <v>25189939649.439999</v>
      </c>
      <c r="G42" s="1439">
        <v>26313716366.149998</v>
      </c>
      <c r="H42" s="1440">
        <v>26677869781.659992</v>
      </c>
      <c r="I42" s="1432">
        <v>28001756560.609997</v>
      </c>
      <c r="J42" s="1433">
        <v>30254523577.995056</v>
      </c>
      <c r="K42" s="1416">
        <v>31305120444.969997</v>
      </c>
      <c r="BE42" s="48"/>
      <c r="BF42" s="48"/>
      <c r="BG42" s="48"/>
      <c r="BH42" s="48"/>
      <c r="BI42" s="48"/>
      <c r="BJ42" s="48"/>
      <c r="BK42" s="48"/>
      <c r="BL42" s="48"/>
      <c r="BM42" s="48"/>
      <c r="BN42" s="48"/>
      <c r="BO42" s="48"/>
      <c r="BP42" s="48"/>
      <c r="BQ42" s="48"/>
      <c r="BR42" s="48"/>
    </row>
    <row r="43" spans="1:70">
      <c r="A43" s="1053" t="s">
        <v>417</v>
      </c>
      <c r="B43" s="1434">
        <v>21642143440.73</v>
      </c>
      <c r="C43" s="1435">
        <v>27681759865.939999</v>
      </c>
      <c r="D43" s="1436">
        <v>25408652968.150005</v>
      </c>
      <c r="E43" s="1437">
        <v>24825404184.889996</v>
      </c>
      <c r="F43" s="1438">
        <v>27574474068.339996</v>
      </c>
      <c r="G43" s="1439">
        <v>30116906691.420002</v>
      </c>
      <c r="H43" s="1440">
        <v>19743244734.940002</v>
      </c>
      <c r="I43" s="1432">
        <v>21634850217.389996</v>
      </c>
      <c r="J43" s="1433">
        <v>27928444368.869999</v>
      </c>
      <c r="K43" s="1416">
        <v>33544104193.529999</v>
      </c>
      <c r="BE43" s="48"/>
      <c r="BF43" s="48"/>
      <c r="BG43" s="48"/>
      <c r="BH43" s="48"/>
      <c r="BI43" s="48"/>
      <c r="BJ43" s="48"/>
      <c r="BK43" s="48"/>
      <c r="BL43" s="48"/>
      <c r="BM43" s="48"/>
      <c r="BN43" s="48"/>
      <c r="BO43" s="48"/>
      <c r="BP43" s="48"/>
      <c r="BQ43" s="48"/>
      <c r="BR43" s="48"/>
    </row>
    <row r="44" spans="1:70">
      <c r="A44" s="1053" t="s">
        <v>109</v>
      </c>
      <c r="B44" s="1434">
        <v>63939117359.370003</v>
      </c>
      <c r="C44" s="1435">
        <v>75158861659.570007</v>
      </c>
      <c r="D44" s="1436">
        <v>83772692329.12999</v>
      </c>
      <c r="E44" s="1437">
        <v>89972925499.939987</v>
      </c>
      <c r="F44" s="1438">
        <v>114514782863.55</v>
      </c>
      <c r="G44" s="1439">
        <v>122045792629.06999</v>
      </c>
      <c r="H44" s="1440">
        <v>119344803371.24997</v>
      </c>
      <c r="I44" s="1432">
        <v>126524457119.59998</v>
      </c>
      <c r="J44" s="1433">
        <v>137350167103.70686</v>
      </c>
      <c r="K44" s="1416">
        <v>197725631670.78</v>
      </c>
      <c r="BE44" s="48"/>
      <c r="BF44" s="48"/>
      <c r="BG44" s="48"/>
      <c r="BH44" s="48"/>
      <c r="BI44" s="48"/>
      <c r="BJ44" s="48"/>
      <c r="BK44" s="48"/>
      <c r="BL44" s="48"/>
      <c r="BM44" s="48"/>
      <c r="BN44" s="48"/>
      <c r="BO44" s="48"/>
      <c r="BP44" s="48"/>
      <c r="BQ44" s="48"/>
      <c r="BR44" s="48"/>
    </row>
    <row r="45" spans="1:70" ht="15.75" thickBot="1">
      <c r="A45" s="286" t="s">
        <v>110</v>
      </c>
      <c r="B45" s="1408">
        <v>1437059277977.9502</v>
      </c>
      <c r="C45" s="1408">
        <v>1664597866888.1597</v>
      </c>
      <c r="D45" s="1408">
        <v>1896842679460.4802</v>
      </c>
      <c r="E45" s="1408">
        <v>1989132188650.1501</v>
      </c>
      <c r="F45" s="1408">
        <v>2206130088159.8706</v>
      </c>
      <c r="G45" s="1408">
        <v>2297002250891.1099</v>
      </c>
      <c r="H45" s="1408">
        <v>2431299525829.1113</v>
      </c>
      <c r="I45" s="1408">
        <v>2736811821234.4023</v>
      </c>
      <c r="J45" s="1408">
        <v>3077043665733.3926</v>
      </c>
      <c r="K45" s="1408">
        <v>3347052479020.7603</v>
      </c>
      <c r="BE45" s="48"/>
      <c r="BF45" s="48"/>
      <c r="BG45" s="48"/>
      <c r="BH45" s="48"/>
      <c r="BI45" s="48"/>
      <c r="BJ45" s="48"/>
      <c r="BK45" s="48"/>
      <c r="BL45" s="48"/>
      <c r="BM45" s="48"/>
      <c r="BN45" s="48"/>
      <c r="BO45" s="48"/>
      <c r="BP45" s="48"/>
      <c r="BQ45" s="48"/>
      <c r="BR45" s="48"/>
    </row>
    <row r="46" spans="1:70">
      <c r="A46" s="290" t="s">
        <v>111</v>
      </c>
      <c r="B46" s="1441">
        <v>237142353.21000001</v>
      </c>
      <c r="C46" s="1442">
        <v>2139223503.1900003</v>
      </c>
      <c r="D46" s="1443">
        <v>2239696425.1900001</v>
      </c>
      <c r="E46" s="1444">
        <v>2724626294.3400002</v>
      </c>
      <c r="F46" s="1445">
        <v>2752554020.5999994</v>
      </c>
      <c r="G46" s="1446">
        <v>3665988726.2200003</v>
      </c>
      <c r="H46" s="1447">
        <v>4165568003.7399998</v>
      </c>
      <c r="I46" s="1447">
        <v>25229940263.712669</v>
      </c>
      <c r="J46" s="1447">
        <v>31960661825.275452</v>
      </c>
      <c r="K46" s="1400">
        <v>47372467842.610001</v>
      </c>
      <c r="BE46" s="48"/>
      <c r="BF46" s="48"/>
      <c r="BG46" s="48"/>
      <c r="BH46" s="48"/>
      <c r="BI46" s="48"/>
      <c r="BJ46" s="48"/>
      <c r="BK46" s="48"/>
      <c r="BL46" s="48"/>
      <c r="BM46" s="48"/>
      <c r="BN46" s="48"/>
      <c r="BO46" s="48"/>
      <c r="BP46" s="48"/>
      <c r="BQ46" s="48"/>
      <c r="BR46" s="48"/>
    </row>
    <row r="47" spans="1:70">
      <c r="A47" s="290" t="s">
        <v>112</v>
      </c>
      <c r="B47" s="1441">
        <v>33132709565.34</v>
      </c>
      <c r="C47" s="1442">
        <v>37443855639.079994</v>
      </c>
      <c r="D47" s="1443">
        <v>46226408742.860001</v>
      </c>
      <c r="E47" s="1444">
        <v>50200714102.729996</v>
      </c>
      <c r="F47" s="1445">
        <v>63665317421.419998</v>
      </c>
      <c r="G47" s="1446">
        <v>61233748155.020004</v>
      </c>
      <c r="H47" s="1447">
        <v>59005435681.750038</v>
      </c>
      <c r="I47" s="1447">
        <v>59573698735.260078</v>
      </c>
      <c r="J47" s="1447">
        <v>67210523784.083069</v>
      </c>
      <c r="K47" s="1400">
        <v>83142286488.410004</v>
      </c>
      <c r="BE47" s="48"/>
      <c r="BF47" s="48"/>
      <c r="BG47" s="48"/>
      <c r="BH47" s="48"/>
      <c r="BI47" s="48"/>
      <c r="BJ47" s="48"/>
      <c r="BK47" s="48"/>
      <c r="BL47" s="48"/>
      <c r="BM47" s="48"/>
      <c r="BN47" s="48"/>
      <c r="BO47" s="48"/>
      <c r="BP47" s="48"/>
      <c r="BQ47" s="48"/>
      <c r="BR47" s="48"/>
    </row>
    <row r="48" spans="1:70">
      <c r="A48" s="290" t="s">
        <v>113</v>
      </c>
      <c r="B48" s="1425">
        <v>750381917254.37012</v>
      </c>
      <c r="C48" s="1425">
        <v>851892784234.6499</v>
      </c>
      <c r="D48" s="1425">
        <v>908173839350.21997</v>
      </c>
      <c r="E48" s="1425">
        <v>971954690184.57996</v>
      </c>
      <c r="F48" s="1425">
        <v>1081485047022.1702</v>
      </c>
      <c r="G48" s="1425">
        <v>1091941509442.02</v>
      </c>
      <c r="H48" s="1425">
        <v>1157795398376.3411</v>
      </c>
      <c r="I48" s="1425">
        <v>1307141720479.8406</v>
      </c>
      <c r="J48" s="1425">
        <v>1448890430558.854</v>
      </c>
      <c r="K48" s="1425">
        <v>1568924655215.6399</v>
      </c>
      <c r="BE48" s="48"/>
      <c r="BF48" s="48"/>
      <c r="BG48" s="48"/>
      <c r="BH48" s="48"/>
      <c r="BI48" s="48"/>
      <c r="BJ48" s="48"/>
      <c r="BK48" s="48"/>
      <c r="BL48" s="48"/>
      <c r="BM48" s="48"/>
      <c r="BN48" s="48"/>
      <c r="BO48" s="48"/>
      <c r="BP48" s="48"/>
      <c r="BQ48" s="48"/>
      <c r="BR48" s="48"/>
    </row>
    <row r="49" spans="1:81">
      <c r="A49" s="1053" t="s">
        <v>114</v>
      </c>
      <c r="B49" s="1448">
        <v>454957669421.96997</v>
      </c>
      <c r="C49" s="1449">
        <v>496915407561.11993</v>
      </c>
      <c r="D49" s="1450">
        <v>540670451950.87006</v>
      </c>
      <c r="E49" s="1451">
        <v>575192263387.87</v>
      </c>
      <c r="F49" s="1452">
        <v>656501224900.75012</v>
      </c>
      <c r="G49" s="1453">
        <v>717629359306.42004</v>
      </c>
      <c r="H49" s="1433">
        <v>769744050801.7113</v>
      </c>
      <c r="I49" s="1433">
        <v>845496652056.14063</v>
      </c>
      <c r="J49" s="1433">
        <v>924038276293.13831</v>
      </c>
      <c r="K49" s="1416">
        <v>1039977134297.2899</v>
      </c>
      <c r="M49" s="269"/>
      <c r="BE49" s="48"/>
      <c r="BF49" s="48"/>
      <c r="BG49" s="48"/>
      <c r="BH49" s="48"/>
      <c r="BI49" s="48"/>
      <c r="BJ49" s="48"/>
      <c r="BK49" s="48"/>
      <c r="BL49" s="48"/>
      <c r="BM49" s="48"/>
      <c r="BN49" s="48"/>
      <c r="BO49" s="48"/>
      <c r="BP49" s="48"/>
      <c r="BQ49" s="48"/>
      <c r="BR49" s="48"/>
    </row>
    <row r="50" spans="1:81">
      <c r="A50" s="1053" t="s">
        <v>115</v>
      </c>
      <c r="B50" s="1454">
        <v>213776837204.08002</v>
      </c>
      <c r="C50" s="1455">
        <v>271590679893.94</v>
      </c>
      <c r="D50" s="1456">
        <v>271925868907.00998</v>
      </c>
      <c r="E50" s="1457">
        <v>298877157493.32001</v>
      </c>
      <c r="F50" s="1458">
        <v>312930875235.15997</v>
      </c>
      <c r="G50" s="1459">
        <v>243840465258.64001</v>
      </c>
      <c r="H50" s="1433">
        <v>240586040060.54996</v>
      </c>
      <c r="I50" s="1433">
        <v>309551762116.90991</v>
      </c>
      <c r="J50" s="1433">
        <v>358320410501.1377</v>
      </c>
      <c r="K50" s="1416">
        <v>342282360999.65002</v>
      </c>
      <c r="M50" s="269"/>
      <c r="BE50" s="48"/>
      <c r="BF50" s="48"/>
      <c r="BG50" s="48"/>
      <c r="BH50" s="48"/>
      <c r="BI50" s="48"/>
      <c r="BJ50" s="48"/>
      <c r="BK50" s="48"/>
      <c r="BL50" s="48"/>
      <c r="BM50" s="48"/>
      <c r="BN50" s="48"/>
      <c r="BO50" s="48"/>
      <c r="BP50" s="48"/>
      <c r="BQ50" s="48"/>
      <c r="BR50" s="48"/>
    </row>
    <row r="51" spans="1:81">
      <c r="A51" s="1053" t="s">
        <v>116</v>
      </c>
      <c r="B51" s="1454">
        <v>81647410628.320007</v>
      </c>
      <c r="C51" s="1455">
        <v>83386696779.589996</v>
      </c>
      <c r="D51" s="1456">
        <v>95577518492.340012</v>
      </c>
      <c r="E51" s="1457">
        <v>97885269303.389999</v>
      </c>
      <c r="F51" s="1458">
        <v>112052946886.25999</v>
      </c>
      <c r="G51" s="1459">
        <v>130471684876.95999</v>
      </c>
      <c r="H51" s="1433">
        <v>147465307514.07993</v>
      </c>
      <c r="I51" s="1433">
        <v>152093306306.79007</v>
      </c>
      <c r="J51" s="1433">
        <v>166531743764.57825</v>
      </c>
      <c r="K51" s="1416">
        <v>186665159918.70001</v>
      </c>
      <c r="M51" s="269"/>
      <c r="BE51" s="48"/>
      <c r="BF51" s="48"/>
      <c r="BG51" s="48"/>
      <c r="BH51" s="48"/>
      <c r="BI51" s="48"/>
      <c r="BJ51" s="48"/>
      <c r="BK51" s="48"/>
      <c r="BL51" s="48"/>
      <c r="BM51" s="48"/>
      <c r="BN51" s="48"/>
      <c r="BO51" s="48"/>
      <c r="BP51" s="48"/>
      <c r="BQ51" s="48"/>
      <c r="BR51" s="48"/>
    </row>
    <row r="52" spans="1:81">
      <c r="A52" s="290" t="s">
        <v>117</v>
      </c>
      <c r="B52" s="1460">
        <v>93214642299.800003</v>
      </c>
      <c r="C52" s="1461">
        <v>97299553330.220001</v>
      </c>
      <c r="D52" s="1462">
        <v>104205886933.81999</v>
      </c>
      <c r="E52" s="1463">
        <v>113044329929.12</v>
      </c>
      <c r="F52" s="1464">
        <v>125964254972.26999</v>
      </c>
      <c r="G52" s="1465">
        <v>136814320121.95999</v>
      </c>
      <c r="H52" s="1447">
        <v>132333291222.58002</v>
      </c>
      <c r="I52" s="1447">
        <v>139185081046.67001</v>
      </c>
      <c r="J52" s="1447">
        <v>157329801114.62549</v>
      </c>
      <c r="K52" s="1400">
        <v>139293789256.91</v>
      </c>
      <c r="M52" s="269"/>
      <c r="BE52" s="48"/>
      <c r="BF52" s="48"/>
      <c r="BG52" s="48"/>
      <c r="BH52" s="48"/>
      <c r="BI52" s="48"/>
      <c r="BJ52" s="48"/>
      <c r="BK52" s="48"/>
      <c r="BL52" s="48"/>
      <c r="BM52" s="48"/>
      <c r="BN52" s="48"/>
      <c r="BO52" s="48"/>
      <c r="BP52" s="48"/>
      <c r="BQ52" s="48"/>
      <c r="BR52" s="48"/>
    </row>
    <row r="53" spans="1:81" ht="17.25">
      <c r="A53" s="290" t="s">
        <v>1369</v>
      </c>
      <c r="B53" s="1466">
        <v>121012878669.42</v>
      </c>
      <c r="C53" s="1467">
        <v>166447102439.89001</v>
      </c>
      <c r="D53" s="1468">
        <v>190541864988.04999</v>
      </c>
      <c r="E53" s="1469">
        <v>194205452948.28003</v>
      </c>
      <c r="F53" s="1470">
        <v>198198742022.65002</v>
      </c>
      <c r="G53" s="1471">
        <v>186825433085.45004</v>
      </c>
      <c r="H53" s="1447">
        <v>181483175368.85999</v>
      </c>
      <c r="I53" s="1447">
        <v>206562477164.88</v>
      </c>
      <c r="J53" s="1447">
        <v>246697550924.89798</v>
      </c>
      <c r="K53" s="1400">
        <v>242824643503.13998</v>
      </c>
      <c r="M53" s="269"/>
      <c r="BE53" s="48"/>
      <c r="BF53" s="48"/>
      <c r="BG53" s="48"/>
      <c r="BH53" s="48"/>
      <c r="BI53" s="48"/>
      <c r="BJ53" s="48"/>
      <c r="BK53" s="48"/>
      <c r="BL53" s="48"/>
      <c r="BM53" s="48"/>
      <c r="BN53" s="48"/>
      <c r="BO53" s="48"/>
      <c r="BP53" s="48"/>
      <c r="BQ53" s="48"/>
      <c r="BR53" s="48"/>
    </row>
    <row r="54" spans="1:81">
      <c r="A54" s="290" t="s">
        <v>119</v>
      </c>
      <c r="B54" s="1460">
        <v>70362897232.339996</v>
      </c>
      <c r="C54" s="1461">
        <v>76749260589.920013</v>
      </c>
      <c r="D54" s="1462">
        <v>86047116880.060013</v>
      </c>
      <c r="E54" s="1463">
        <v>97529100086.699997</v>
      </c>
      <c r="F54" s="1464">
        <v>120449942742.12</v>
      </c>
      <c r="G54" s="1465">
        <v>126118418672.95</v>
      </c>
      <c r="H54" s="1447">
        <v>130007065390.12007</v>
      </c>
      <c r="I54" s="1447">
        <v>149568817632.97003</v>
      </c>
      <c r="J54" s="1447">
        <v>170041417286.97839</v>
      </c>
      <c r="K54" s="1400">
        <v>179580039817.38</v>
      </c>
      <c r="M54" s="269"/>
      <c r="BE54" s="48"/>
      <c r="BF54" s="48"/>
      <c r="BG54" s="48"/>
      <c r="BH54" s="48"/>
      <c r="BI54" s="48"/>
      <c r="BJ54" s="48"/>
      <c r="BK54" s="48"/>
      <c r="BL54" s="48"/>
      <c r="BM54" s="48"/>
      <c r="BN54" s="48"/>
      <c r="BO54" s="48"/>
      <c r="BP54" s="48"/>
      <c r="BQ54" s="48"/>
      <c r="BR54" s="48"/>
    </row>
    <row r="55" spans="1:81">
      <c r="A55" s="290" t="s">
        <v>120</v>
      </c>
      <c r="B55" s="1460">
        <v>165885764669.31</v>
      </c>
      <c r="C55" s="1461">
        <v>199762810596.27002</v>
      </c>
      <c r="D55" s="1462">
        <v>251308785330.40997</v>
      </c>
      <c r="E55" s="1463">
        <v>268457437260.37</v>
      </c>
      <c r="F55" s="1464">
        <v>279461459163.86005</v>
      </c>
      <c r="G55" s="1465">
        <v>309978983854.05005</v>
      </c>
      <c r="H55" s="1447">
        <v>359112844046.93988</v>
      </c>
      <c r="I55" s="1447">
        <v>400154909651.45978</v>
      </c>
      <c r="J55" s="1447">
        <v>456456584108.5235</v>
      </c>
      <c r="K55" s="1400">
        <v>532810995313.58002</v>
      </c>
      <c r="M55" s="269"/>
      <c r="BE55" s="48"/>
      <c r="BF55" s="48"/>
      <c r="BG55" s="48"/>
      <c r="BH55" s="48"/>
      <c r="BI55" s="48"/>
      <c r="BJ55" s="48"/>
      <c r="BK55" s="48"/>
      <c r="BL55" s="48"/>
      <c r="BM55" s="48"/>
      <c r="BN55" s="48"/>
      <c r="BO55" s="48"/>
      <c r="BP55" s="48"/>
      <c r="BQ55" s="48"/>
      <c r="BR55" s="48"/>
    </row>
    <row r="56" spans="1:81">
      <c r="A56" s="290" t="s">
        <v>121</v>
      </c>
      <c r="B56" s="1460">
        <v>113208952968.79001</v>
      </c>
      <c r="C56" s="1461">
        <v>128677696357.75002</v>
      </c>
      <c r="D56" s="1462">
        <v>188573145235.30002</v>
      </c>
      <c r="E56" s="1463">
        <v>156955635658.17999</v>
      </c>
      <c r="F56" s="1464">
        <v>185707173027.04001</v>
      </c>
      <c r="G56" s="1465">
        <v>210727693670.52002</v>
      </c>
      <c r="H56" s="1447">
        <v>222974798198.2901</v>
      </c>
      <c r="I56" s="1447">
        <v>238169534354.49939</v>
      </c>
      <c r="J56" s="1447">
        <v>259039198849.11127</v>
      </c>
      <c r="K56" s="1400">
        <v>289542622465.45001</v>
      </c>
      <c r="M56" s="269"/>
      <c r="BE56" s="48"/>
      <c r="BF56" s="48"/>
      <c r="BG56" s="48"/>
      <c r="BH56" s="48"/>
      <c r="BI56" s="48"/>
      <c r="BJ56" s="48"/>
      <c r="BK56" s="48"/>
      <c r="BL56" s="48"/>
      <c r="BM56" s="48"/>
      <c r="BN56" s="48"/>
      <c r="BO56" s="48"/>
      <c r="BP56" s="48"/>
      <c r="BQ56" s="48"/>
      <c r="BR56" s="48"/>
    </row>
    <row r="57" spans="1:81">
      <c r="A57" s="290" t="s">
        <v>122</v>
      </c>
      <c r="B57" s="1460">
        <v>5829798010.71</v>
      </c>
      <c r="C57" s="1461">
        <v>7832762451.3800011</v>
      </c>
      <c r="D57" s="1462">
        <v>9253055826.3599987</v>
      </c>
      <c r="E57" s="1463">
        <v>10246167389.98</v>
      </c>
      <c r="F57" s="1464">
        <v>11459059151.839998</v>
      </c>
      <c r="G57" s="1465">
        <v>16085657681.48</v>
      </c>
      <c r="H57" s="1447">
        <v>17407237293.16</v>
      </c>
      <c r="I57" s="1447">
        <v>20395623880.389996</v>
      </c>
      <c r="J57" s="1447">
        <v>23056680116.119999</v>
      </c>
      <c r="K57" s="1400">
        <v>25562645224.189995</v>
      </c>
      <c r="M57" s="269"/>
      <c r="BE57" s="48"/>
      <c r="BF57" s="48"/>
      <c r="BG57" s="48"/>
      <c r="BH57" s="48"/>
      <c r="BI57" s="48"/>
      <c r="BJ57" s="48"/>
      <c r="BK57" s="48"/>
      <c r="BL57" s="48"/>
      <c r="BM57" s="48"/>
      <c r="BN57" s="48"/>
      <c r="BO57" s="48"/>
      <c r="BP57" s="48"/>
      <c r="BQ57" s="48"/>
      <c r="BR57" s="48"/>
    </row>
    <row r="58" spans="1:81">
      <c r="A58" s="290" t="s">
        <v>123</v>
      </c>
      <c r="B58" s="1460">
        <v>15740589246.639997</v>
      </c>
      <c r="C58" s="1461">
        <v>18074505203.209999</v>
      </c>
      <c r="D58" s="1462">
        <v>20976180362.34</v>
      </c>
      <c r="E58" s="1463">
        <v>24211928550.529999</v>
      </c>
      <c r="F58" s="1464">
        <v>27467229610.849998</v>
      </c>
      <c r="G58" s="1465">
        <v>31961499543.18</v>
      </c>
      <c r="H58" s="1447">
        <v>36314911398.850006</v>
      </c>
      <c r="I58" s="1447">
        <v>40438563567.709991</v>
      </c>
      <c r="J58" s="1447">
        <v>49511473153.473297</v>
      </c>
      <c r="K58" s="1400">
        <v>57726599333.290009</v>
      </c>
      <c r="M58" s="269"/>
      <c r="BE58" s="48"/>
      <c r="BF58" s="48"/>
      <c r="BG58" s="48"/>
      <c r="BH58" s="48"/>
      <c r="BI58" s="48"/>
      <c r="BJ58" s="48"/>
      <c r="BK58" s="48"/>
      <c r="BL58" s="48"/>
      <c r="BM58" s="48"/>
      <c r="BN58" s="48"/>
      <c r="BO58" s="48"/>
      <c r="BP58" s="48"/>
      <c r="BQ58" s="48"/>
      <c r="BR58" s="48"/>
    </row>
    <row r="59" spans="1:81">
      <c r="A59" s="290" t="s">
        <v>124</v>
      </c>
      <c r="B59" s="1460">
        <v>68051985708.020004</v>
      </c>
      <c r="C59" s="1461">
        <v>78278312542.600006</v>
      </c>
      <c r="D59" s="1462">
        <v>89296699385.87001</v>
      </c>
      <c r="E59" s="1463">
        <v>99602106245.339996</v>
      </c>
      <c r="F59" s="1464">
        <v>109519309005.04999</v>
      </c>
      <c r="G59" s="1465">
        <v>121648997938.26003</v>
      </c>
      <c r="H59" s="1447">
        <v>130699800848.48004</v>
      </c>
      <c r="I59" s="1447">
        <v>150391454457.00995</v>
      </c>
      <c r="J59" s="1447">
        <v>166849344011.45013</v>
      </c>
      <c r="K59" s="1400">
        <v>180271734560.15997</v>
      </c>
      <c r="M59" s="269"/>
      <c r="BE59" s="48"/>
      <c r="BF59" s="48"/>
      <c r="BG59" s="48"/>
      <c r="BH59" s="48"/>
      <c r="BI59" s="48"/>
      <c r="BJ59" s="48"/>
      <c r="BK59" s="48"/>
      <c r="BL59" s="48"/>
      <c r="BM59" s="48"/>
      <c r="BN59" s="48"/>
      <c r="BO59" s="48"/>
      <c r="BP59" s="48"/>
      <c r="BQ59" s="48"/>
      <c r="BR59" s="48"/>
    </row>
    <row r="60" spans="1:81" ht="18" customHeight="1" thickBot="1">
      <c r="A60" s="429" t="s">
        <v>405</v>
      </c>
      <c r="B60" s="1407">
        <v>1996976388628.8804</v>
      </c>
      <c r="C60" s="1407">
        <v>2336607378745.9092</v>
      </c>
      <c r="D60" s="1407">
        <v>2640965089546.7803</v>
      </c>
      <c r="E60" s="1407">
        <v>2781887652397.9326</v>
      </c>
      <c r="F60" s="1407">
        <v>3122797535513.6201</v>
      </c>
      <c r="G60" s="1407">
        <v>3225592519684.918</v>
      </c>
      <c r="H60" s="1407">
        <v>3399574673111.4316</v>
      </c>
      <c r="I60" s="1407">
        <v>3750499213773.4722</v>
      </c>
      <c r="J60" s="1407">
        <v>4182482115525.5161</v>
      </c>
      <c r="K60" s="1407">
        <v>4623895338392.2705</v>
      </c>
      <c r="M60" s="269"/>
      <c r="BS60" s="53"/>
      <c r="BT60" s="53"/>
      <c r="BU60" s="53"/>
      <c r="BV60" s="53"/>
      <c r="BW60" s="53"/>
      <c r="BX60" s="53"/>
      <c r="BY60" s="53"/>
      <c r="BZ60" s="53"/>
      <c r="CA60" s="53"/>
      <c r="CB60" s="53"/>
      <c r="CC60" s="53"/>
    </row>
    <row r="61" spans="1:81" s="53" customFormat="1" ht="15.75">
      <c r="A61" s="1069" t="s">
        <v>1894</v>
      </c>
      <c r="B61" s="1060"/>
      <c r="C61" s="293"/>
    </row>
    <row r="62" spans="1:81" s="53" customFormat="1" ht="15.75">
      <c r="A62" s="1069" t="s">
        <v>2052</v>
      </c>
      <c r="B62" s="1060"/>
      <c r="C62" s="293"/>
    </row>
    <row r="63" spans="1:81" ht="15.75">
      <c r="A63" s="169" t="s">
        <v>486</v>
      </c>
      <c r="B63" s="9"/>
      <c r="C63" s="53"/>
      <c r="D63" s="53"/>
      <c r="E63" s="53"/>
      <c r="F63" s="53"/>
      <c r="G63" s="53"/>
      <c r="H63" s="53"/>
      <c r="I63" s="53"/>
      <c r="BS63" s="53"/>
      <c r="BT63" s="53"/>
      <c r="BU63" s="53"/>
      <c r="BV63" s="53"/>
      <c r="BW63" s="53"/>
      <c r="BX63" s="53"/>
      <c r="BY63" s="53"/>
      <c r="BZ63" s="53"/>
      <c r="CA63" s="53"/>
      <c r="CB63" s="53"/>
      <c r="CC63" s="53"/>
    </row>
    <row r="64" spans="1:81" ht="15.75">
      <c r="A64" s="7" t="s">
        <v>244</v>
      </c>
      <c r="B64" s="9"/>
      <c r="C64" s="53"/>
      <c r="D64" s="53"/>
      <c r="E64" s="53"/>
      <c r="F64" s="53"/>
      <c r="G64" s="53"/>
      <c r="H64" s="53"/>
      <c r="I64" s="53"/>
      <c r="BS64" s="53"/>
      <c r="BT64" s="53"/>
      <c r="BU64" s="53"/>
      <c r="BV64" s="53"/>
      <c r="BW64" s="53"/>
      <c r="BX64" s="53"/>
      <c r="BY64" s="53"/>
      <c r="BZ64" s="53"/>
      <c r="CA64" s="53"/>
      <c r="CB64" s="53"/>
      <c r="CC64" s="53"/>
    </row>
    <row r="65" spans="1:81" ht="15.75">
      <c r="A65" s="7" t="s">
        <v>373</v>
      </c>
      <c r="B65" s="9"/>
      <c r="C65" s="77"/>
      <c r="D65" s="53"/>
      <c r="E65" s="53"/>
      <c r="F65" s="53"/>
      <c r="G65" s="53"/>
      <c r="H65" s="53"/>
      <c r="I65" s="53"/>
      <c r="BS65" s="53"/>
      <c r="BT65" s="53"/>
      <c r="BU65" s="53"/>
      <c r="BV65" s="53"/>
      <c r="BW65" s="53"/>
      <c r="BX65" s="53"/>
      <c r="BY65" s="53"/>
      <c r="BZ65" s="53"/>
      <c r="CA65" s="53"/>
      <c r="CB65" s="53"/>
      <c r="CC65" s="53"/>
    </row>
    <row r="66" spans="1:81" ht="15.75">
      <c r="A66" s="521" t="s">
        <v>1368</v>
      </c>
      <c r="B66" s="498"/>
      <c r="C66" s="53"/>
      <c r="D66" s="53"/>
      <c r="E66" s="53"/>
      <c r="F66" s="53"/>
      <c r="G66" s="53"/>
      <c r="H66" s="53"/>
      <c r="I66" s="53"/>
      <c r="BS66" s="53"/>
      <c r="BT66" s="53"/>
      <c r="BU66" s="53"/>
      <c r="BV66" s="53"/>
      <c r="BW66" s="53"/>
      <c r="BX66" s="53"/>
      <c r="BY66" s="53"/>
      <c r="BZ66" s="53"/>
      <c r="CA66" s="53"/>
      <c r="CB66" s="53"/>
      <c r="CC66" s="53"/>
    </row>
    <row r="67" spans="1:81" ht="15.75">
      <c r="A67" s="1938" t="s">
        <v>1370</v>
      </c>
      <c r="B67" s="1938"/>
      <c r="C67" s="53"/>
      <c r="D67" s="53"/>
      <c r="E67" s="53"/>
      <c r="F67" s="53"/>
      <c r="G67" s="53"/>
      <c r="H67" s="53"/>
      <c r="I67" s="53"/>
      <c r="BS67" s="53"/>
      <c r="BT67" s="53"/>
      <c r="BU67" s="53"/>
      <c r="BV67" s="53"/>
      <c r="BW67" s="53"/>
      <c r="BX67" s="53"/>
      <c r="BY67" s="53"/>
      <c r="BZ67" s="53"/>
      <c r="CA67" s="53"/>
      <c r="CB67" s="53"/>
      <c r="CC67" s="53"/>
    </row>
    <row r="68" spans="1:81" ht="15.75">
      <c r="A68" s="7" t="s">
        <v>126</v>
      </c>
      <c r="B68" s="9"/>
      <c r="C68" s="53"/>
      <c r="D68" s="53"/>
      <c r="E68" s="53"/>
      <c r="F68" s="53"/>
      <c r="G68" s="53"/>
      <c r="H68" s="53"/>
      <c r="I68" s="53"/>
      <c r="BS68" s="53"/>
      <c r="BT68" s="53"/>
      <c r="BU68" s="53"/>
      <c r="BV68" s="53"/>
      <c r="BW68" s="53"/>
      <c r="BX68" s="53"/>
      <c r="BY68" s="53"/>
      <c r="BZ68" s="53"/>
      <c r="CA68" s="53"/>
      <c r="CB68" s="53"/>
      <c r="CC68" s="53"/>
    </row>
    <row r="69" spans="1:81">
      <c r="A69" s="53"/>
      <c r="B69" s="53"/>
      <c r="C69" s="53"/>
      <c r="D69" s="53"/>
      <c r="E69" s="53"/>
      <c r="F69" s="53"/>
      <c r="G69" s="53"/>
      <c r="H69" s="53"/>
      <c r="I69" s="53"/>
      <c r="BS69" s="53"/>
      <c r="BT69" s="53"/>
      <c r="BU69" s="53"/>
      <c r="BV69" s="53"/>
      <c r="BW69" s="53"/>
      <c r="BX69" s="53"/>
      <c r="BY69" s="53"/>
      <c r="BZ69" s="53"/>
      <c r="CA69" s="53"/>
      <c r="CB69" s="53"/>
      <c r="CC69" s="53"/>
    </row>
    <row r="70" spans="1:81">
      <c r="A70" s="53"/>
      <c r="B70" s="53"/>
      <c r="C70" s="53"/>
      <c r="D70" s="53"/>
      <c r="E70" s="53"/>
      <c r="F70" s="53"/>
      <c r="G70" s="53"/>
      <c r="H70" s="53"/>
      <c r="I70" s="53"/>
      <c r="BS70" s="53"/>
      <c r="BT70" s="53"/>
      <c r="BU70" s="53"/>
      <c r="BV70" s="53"/>
      <c r="BW70" s="53"/>
      <c r="BX70" s="53"/>
      <c r="BY70" s="53"/>
      <c r="BZ70" s="53"/>
      <c r="CA70" s="53"/>
      <c r="CB70" s="53"/>
      <c r="CC70" s="53"/>
    </row>
    <row r="71" spans="1:81">
      <c r="A71" s="53"/>
      <c r="B71" s="53"/>
      <c r="C71" s="53"/>
      <c r="D71" s="53"/>
      <c r="E71" s="53"/>
      <c r="F71" s="53"/>
      <c r="G71" s="53"/>
      <c r="H71" s="53"/>
      <c r="I71" s="53"/>
      <c r="BS71" s="53"/>
      <c r="BT71" s="53"/>
      <c r="BU71" s="53"/>
      <c r="BV71" s="53"/>
      <c r="BW71" s="53"/>
      <c r="BX71" s="53"/>
      <c r="BY71" s="53"/>
      <c r="BZ71" s="53"/>
      <c r="CA71" s="53"/>
      <c r="CB71" s="53"/>
      <c r="CC71" s="53"/>
    </row>
    <row r="72" spans="1:81">
      <c r="A72" s="53"/>
      <c r="B72" s="53"/>
      <c r="C72" s="53"/>
      <c r="D72" s="53"/>
      <c r="E72" s="53"/>
      <c r="F72" s="53"/>
      <c r="G72" s="53"/>
      <c r="H72" s="53"/>
      <c r="I72" s="53"/>
      <c r="BS72" s="53"/>
      <c r="BT72" s="53"/>
      <c r="BU72" s="53"/>
      <c r="BV72" s="53"/>
      <c r="BW72" s="53"/>
      <c r="BX72" s="53"/>
      <c r="BY72" s="53"/>
      <c r="BZ72" s="53"/>
      <c r="CA72" s="53"/>
      <c r="CB72" s="53"/>
      <c r="CC72" s="53"/>
    </row>
    <row r="73" spans="1:81">
      <c r="A73" s="53"/>
      <c r="B73" s="53"/>
      <c r="C73" s="53"/>
      <c r="D73" s="53"/>
      <c r="E73" s="53"/>
      <c r="F73" s="53"/>
      <c r="G73" s="53"/>
      <c r="H73" s="53"/>
      <c r="I73" s="53"/>
      <c r="BS73" s="53"/>
      <c r="BT73" s="53"/>
      <c r="BU73" s="53"/>
      <c r="BV73" s="53"/>
      <c r="BW73" s="53"/>
      <c r="BX73" s="53"/>
      <c r="BY73" s="53"/>
      <c r="BZ73" s="53"/>
      <c r="CA73" s="53"/>
      <c r="CB73" s="53"/>
      <c r="CC73" s="53"/>
    </row>
    <row r="74" spans="1:81">
      <c r="A74" s="53"/>
      <c r="B74" s="53"/>
      <c r="C74" s="53"/>
      <c r="D74" s="53"/>
      <c r="E74" s="53"/>
      <c r="F74" s="53"/>
      <c r="G74" s="53"/>
      <c r="H74" s="53"/>
      <c r="I74" s="53"/>
      <c r="BS74" s="53"/>
      <c r="BT74" s="53"/>
      <c r="BU74" s="53"/>
      <c r="BV74" s="53"/>
      <c r="BW74" s="53"/>
      <c r="BX74" s="53"/>
      <c r="BY74" s="53"/>
      <c r="BZ74" s="53"/>
      <c r="CA74" s="53"/>
      <c r="CB74" s="53"/>
      <c r="CC74" s="53"/>
    </row>
    <row r="75" spans="1:81">
      <c r="A75" s="53"/>
      <c r="B75" s="53"/>
      <c r="C75" s="53"/>
      <c r="D75" s="53"/>
      <c r="E75" s="53"/>
      <c r="F75" s="53"/>
      <c r="G75" s="53"/>
      <c r="H75" s="53"/>
      <c r="I75" s="53"/>
      <c r="BS75" s="53"/>
      <c r="BT75" s="53"/>
      <c r="BU75" s="53"/>
      <c r="BV75" s="53"/>
      <c r="BW75" s="53"/>
      <c r="BX75" s="53"/>
      <c r="BY75" s="53"/>
      <c r="BZ75" s="53"/>
      <c r="CA75" s="53"/>
      <c r="CB75" s="53"/>
      <c r="CC75" s="53"/>
    </row>
    <row r="76" spans="1:81">
      <c r="A76" s="53"/>
      <c r="B76" s="53"/>
      <c r="C76" s="53"/>
      <c r="D76" s="53"/>
      <c r="E76" s="53"/>
      <c r="F76" s="53"/>
      <c r="G76" s="53"/>
      <c r="H76" s="53"/>
      <c r="I76" s="53"/>
      <c r="BS76" s="53"/>
      <c r="BT76" s="53"/>
      <c r="BU76" s="53"/>
      <c r="BV76" s="53"/>
      <c r="BW76" s="53"/>
      <c r="BX76" s="53"/>
      <c r="BY76" s="53"/>
      <c r="BZ76" s="53"/>
      <c r="CA76" s="53"/>
      <c r="CB76" s="53"/>
      <c r="CC76" s="53"/>
    </row>
    <row r="77" spans="1:81">
      <c r="A77" s="53"/>
      <c r="B77" s="53"/>
      <c r="C77" s="53"/>
      <c r="D77" s="53"/>
      <c r="E77" s="53"/>
      <c r="F77" s="53"/>
      <c r="G77" s="53"/>
      <c r="H77" s="53"/>
      <c r="I77" s="53"/>
      <c r="BS77" s="53"/>
      <c r="BT77" s="53"/>
      <c r="BU77" s="53"/>
      <c r="BV77" s="53"/>
      <c r="BW77" s="53"/>
      <c r="BX77" s="53"/>
      <c r="BY77" s="53"/>
      <c r="BZ77" s="53"/>
      <c r="CA77" s="53"/>
      <c r="CB77" s="53"/>
      <c r="CC77" s="53"/>
    </row>
    <row r="78" spans="1:81">
      <c r="A78" s="53"/>
      <c r="B78" s="53"/>
      <c r="C78" s="53"/>
      <c r="D78" s="53"/>
      <c r="E78" s="53"/>
      <c r="F78" s="53"/>
      <c r="G78" s="53"/>
      <c r="H78" s="53"/>
      <c r="I78" s="53"/>
      <c r="BS78" s="53"/>
      <c r="BT78" s="53"/>
      <c r="BU78" s="53"/>
      <c r="BV78" s="53"/>
      <c r="BW78" s="53"/>
      <c r="BX78" s="53"/>
      <c r="BY78" s="53"/>
      <c r="BZ78" s="53"/>
      <c r="CA78" s="53"/>
      <c r="CB78" s="53"/>
      <c r="CC78" s="53"/>
    </row>
    <row r="79" spans="1:81">
      <c r="A79" s="53"/>
      <c r="B79" s="53"/>
      <c r="C79" s="53"/>
      <c r="D79" s="53"/>
      <c r="E79" s="53"/>
      <c r="F79" s="53"/>
      <c r="G79" s="53"/>
      <c r="H79" s="53"/>
      <c r="I79" s="53"/>
      <c r="BS79" s="53"/>
      <c r="BT79" s="53"/>
      <c r="BU79" s="53"/>
      <c r="BV79" s="53"/>
      <c r="BW79" s="53"/>
      <c r="BX79" s="53"/>
      <c r="BY79" s="53"/>
      <c r="BZ79" s="53"/>
      <c r="CA79" s="53"/>
      <c r="CB79" s="53"/>
      <c r="CC79" s="53"/>
    </row>
    <row r="80" spans="1:81">
      <c r="A80" s="53"/>
      <c r="B80" s="53"/>
      <c r="C80" s="53"/>
      <c r="D80" s="53"/>
      <c r="E80" s="53"/>
      <c r="F80" s="53"/>
      <c r="G80" s="53"/>
      <c r="H80" s="53"/>
      <c r="I80" s="53"/>
      <c r="BS80" s="53"/>
      <c r="BT80" s="53"/>
      <c r="BU80" s="53"/>
      <c r="BV80" s="53"/>
      <c r="BW80" s="53"/>
      <c r="BX80" s="53"/>
      <c r="BY80" s="53"/>
      <c r="BZ80" s="53"/>
      <c r="CA80" s="53"/>
      <c r="CB80" s="53"/>
      <c r="CC80" s="53"/>
    </row>
    <row r="81" spans="1:81">
      <c r="A81" s="53"/>
      <c r="B81" s="53"/>
      <c r="C81" s="53"/>
      <c r="D81" s="53"/>
      <c r="E81" s="53"/>
      <c r="F81" s="53"/>
      <c r="G81" s="53"/>
      <c r="H81" s="53"/>
      <c r="I81" s="53"/>
      <c r="BS81" s="53"/>
      <c r="BT81" s="53"/>
      <c r="BU81" s="53"/>
      <c r="BV81" s="53"/>
      <c r="BW81" s="53"/>
      <c r="BX81" s="53"/>
      <c r="BY81" s="53"/>
      <c r="BZ81" s="53"/>
      <c r="CA81" s="53"/>
      <c r="CB81" s="53"/>
      <c r="CC81" s="53"/>
    </row>
    <row r="82" spans="1:81">
      <c r="A82" s="53"/>
      <c r="B82" s="53"/>
      <c r="C82" s="53"/>
      <c r="D82" s="53"/>
      <c r="E82" s="53"/>
      <c r="F82" s="53"/>
      <c r="G82" s="53"/>
      <c r="H82" s="53"/>
      <c r="I82" s="53"/>
      <c r="BS82" s="53"/>
      <c r="BT82" s="53"/>
      <c r="BU82" s="53"/>
      <c r="BV82" s="53"/>
      <c r="BW82" s="53"/>
      <c r="BX82" s="53"/>
      <c r="BY82" s="53"/>
      <c r="BZ82" s="53"/>
      <c r="CA82" s="53"/>
      <c r="CB82" s="53"/>
      <c r="CC82" s="53"/>
    </row>
    <row r="83" spans="1:81">
      <c r="A83" s="53"/>
      <c r="B83" s="53"/>
      <c r="C83" s="53"/>
      <c r="D83" s="53"/>
      <c r="E83" s="53"/>
      <c r="F83" s="53"/>
      <c r="G83" s="53"/>
      <c r="H83" s="53"/>
      <c r="I83" s="53"/>
      <c r="BS83" s="53"/>
      <c r="BT83" s="53"/>
      <c r="BU83" s="53"/>
      <c r="BV83" s="53"/>
      <c r="BW83" s="53"/>
      <c r="BX83" s="53"/>
      <c r="BY83" s="53"/>
      <c r="BZ83" s="53"/>
      <c r="CA83" s="53"/>
      <c r="CB83" s="53"/>
      <c r="CC83" s="53"/>
    </row>
    <row r="84" spans="1:81">
      <c r="A84" s="53"/>
      <c r="B84" s="53"/>
      <c r="C84" s="53"/>
      <c r="D84" s="53"/>
      <c r="E84" s="53"/>
      <c r="F84" s="53"/>
      <c r="G84" s="53"/>
      <c r="H84" s="53"/>
      <c r="I84" s="53"/>
      <c r="BS84" s="53"/>
      <c r="BT84" s="53"/>
      <c r="BU84" s="53"/>
      <c r="BV84" s="53"/>
      <c r="BW84" s="53"/>
      <c r="BX84" s="53"/>
      <c r="BY84" s="53"/>
      <c r="BZ84" s="53"/>
      <c r="CA84" s="53"/>
      <c r="CB84" s="53"/>
      <c r="CC84" s="53"/>
    </row>
    <row r="85" spans="1:81">
      <c r="A85" s="53"/>
      <c r="B85" s="53"/>
      <c r="C85" s="53"/>
      <c r="D85" s="53"/>
      <c r="E85" s="53"/>
      <c r="F85" s="53"/>
      <c r="G85" s="53"/>
      <c r="H85" s="53"/>
      <c r="I85" s="53"/>
      <c r="BS85" s="53"/>
      <c r="BT85" s="53"/>
      <c r="BU85" s="53"/>
      <c r="BV85" s="53"/>
      <c r="BW85" s="53"/>
      <c r="BX85" s="53"/>
      <c r="BY85" s="53"/>
      <c r="BZ85" s="53"/>
      <c r="CA85" s="53"/>
      <c r="CB85" s="53"/>
      <c r="CC85" s="53"/>
    </row>
    <row r="86" spans="1:81">
      <c r="A86" s="53"/>
      <c r="B86" s="53"/>
      <c r="C86" s="53"/>
      <c r="D86" s="53"/>
      <c r="E86" s="53"/>
      <c r="F86" s="53"/>
      <c r="G86" s="53"/>
      <c r="H86" s="53"/>
      <c r="I86" s="53"/>
      <c r="BS86" s="53"/>
      <c r="BT86" s="53"/>
      <c r="BU86" s="53"/>
      <c r="BV86" s="53"/>
      <c r="BW86" s="53"/>
      <c r="BX86" s="53"/>
      <c r="BY86" s="53"/>
      <c r="BZ86" s="53"/>
      <c r="CA86" s="53"/>
      <c r="CB86" s="53"/>
      <c r="CC86" s="53"/>
    </row>
    <row r="87" spans="1:81">
      <c r="A87" s="53"/>
      <c r="B87" s="53"/>
      <c r="C87" s="53"/>
      <c r="D87" s="53"/>
      <c r="E87" s="53"/>
      <c r="F87" s="53"/>
      <c r="G87" s="53"/>
      <c r="H87" s="53"/>
      <c r="I87" s="53"/>
      <c r="BS87" s="53"/>
      <c r="BT87" s="53"/>
      <c r="BU87" s="53"/>
      <c r="BV87" s="53"/>
      <c r="BW87" s="53"/>
      <c r="BX87" s="53"/>
      <c r="BY87" s="53"/>
      <c r="BZ87" s="53"/>
      <c r="CA87" s="53"/>
      <c r="CB87" s="53"/>
      <c r="CC87" s="53"/>
    </row>
    <row r="88" spans="1:81">
      <c r="A88" s="53"/>
      <c r="B88" s="53"/>
      <c r="C88" s="53"/>
      <c r="D88" s="53"/>
      <c r="E88" s="53"/>
      <c r="F88" s="53"/>
      <c r="G88" s="53"/>
      <c r="H88" s="53"/>
      <c r="I88" s="53"/>
      <c r="BS88" s="53"/>
      <c r="BT88" s="53"/>
      <c r="BU88" s="53"/>
      <c r="BV88" s="53"/>
      <c r="BW88" s="53"/>
      <c r="BX88" s="53"/>
      <c r="BY88" s="53"/>
      <c r="BZ88" s="53"/>
      <c r="CA88" s="53"/>
      <c r="CB88" s="53"/>
      <c r="CC88" s="53"/>
    </row>
    <row r="89" spans="1:81">
      <c r="A89" s="53"/>
      <c r="B89" s="53"/>
      <c r="C89" s="53"/>
      <c r="D89" s="53"/>
      <c r="E89" s="53"/>
      <c r="F89" s="53"/>
      <c r="G89" s="53"/>
      <c r="H89" s="53"/>
      <c r="I89" s="53"/>
      <c r="BS89" s="53"/>
      <c r="BT89" s="53"/>
      <c r="BU89" s="53"/>
      <c r="BV89" s="53"/>
      <c r="BW89" s="53"/>
      <c r="BX89" s="53"/>
      <c r="BY89" s="53"/>
      <c r="BZ89" s="53"/>
      <c r="CA89" s="53"/>
      <c r="CB89" s="53"/>
      <c r="CC89" s="53"/>
    </row>
    <row r="90" spans="1:81">
      <c r="A90" s="53"/>
      <c r="B90" s="53"/>
      <c r="C90" s="53"/>
      <c r="D90" s="53"/>
      <c r="E90" s="53"/>
      <c r="F90" s="53"/>
      <c r="G90" s="53"/>
      <c r="H90" s="53"/>
      <c r="I90" s="53"/>
      <c r="BS90" s="53"/>
      <c r="BT90" s="53"/>
      <c r="BU90" s="53"/>
      <c r="BV90" s="53"/>
      <c r="BW90" s="53"/>
      <c r="BX90" s="53"/>
      <c r="BY90" s="53"/>
      <c r="BZ90" s="53"/>
      <c r="CA90" s="53"/>
      <c r="CB90" s="53"/>
      <c r="CC90" s="53"/>
    </row>
    <row r="91" spans="1:81">
      <c r="A91" s="53"/>
      <c r="B91" s="53"/>
      <c r="C91" s="53"/>
      <c r="D91" s="53"/>
      <c r="E91" s="53"/>
      <c r="F91" s="53"/>
      <c r="G91" s="53"/>
      <c r="H91" s="53"/>
      <c r="I91" s="53"/>
      <c r="BS91" s="53"/>
      <c r="BT91" s="53"/>
      <c r="BU91" s="53"/>
      <c r="BV91" s="53"/>
      <c r="BW91" s="53"/>
      <c r="BX91" s="53"/>
      <c r="BY91" s="53"/>
      <c r="BZ91" s="53"/>
      <c r="CA91" s="53"/>
      <c r="CB91" s="53"/>
      <c r="CC91" s="53"/>
    </row>
    <row r="92" spans="1:81">
      <c r="A92" s="53"/>
      <c r="B92" s="53"/>
      <c r="C92" s="53"/>
      <c r="D92" s="53"/>
      <c r="E92" s="53"/>
      <c r="F92" s="53"/>
      <c r="G92" s="53"/>
      <c r="H92" s="53"/>
      <c r="I92" s="53"/>
      <c r="BS92" s="53"/>
      <c r="BT92" s="53"/>
      <c r="BU92" s="53"/>
      <c r="BV92" s="53"/>
      <c r="BW92" s="53"/>
      <c r="BX92" s="53"/>
      <c r="BY92" s="53"/>
      <c r="BZ92" s="53"/>
      <c r="CA92" s="53"/>
      <c r="CB92" s="53"/>
      <c r="CC92" s="53"/>
    </row>
    <row r="93" spans="1:81">
      <c r="A93" s="53"/>
      <c r="B93" s="53"/>
      <c r="C93" s="53"/>
      <c r="D93" s="53"/>
      <c r="E93" s="53"/>
      <c r="F93" s="53"/>
      <c r="G93" s="53"/>
      <c r="H93" s="53"/>
      <c r="I93" s="53"/>
      <c r="BS93" s="53"/>
      <c r="BT93" s="53"/>
      <c r="BU93" s="53"/>
      <c r="BV93" s="53"/>
      <c r="BW93" s="53"/>
      <c r="BX93" s="53"/>
      <c r="BY93" s="53"/>
      <c r="BZ93" s="53"/>
      <c r="CA93" s="53"/>
      <c r="CB93" s="53"/>
      <c r="CC93" s="53"/>
    </row>
    <row r="94" spans="1:81">
      <c r="A94" s="53"/>
      <c r="B94" s="53"/>
      <c r="C94" s="53"/>
      <c r="D94" s="53"/>
      <c r="E94" s="53"/>
      <c r="F94" s="53"/>
      <c r="G94" s="53"/>
      <c r="H94" s="53"/>
      <c r="I94" s="53"/>
      <c r="BS94" s="53"/>
      <c r="BT94" s="53"/>
      <c r="BU94" s="53"/>
      <c r="BV94" s="53"/>
      <c r="BW94" s="53"/>
      <c r="BX94" s="53"/>
      <c r="BY94" s="53"/>
      <c r="BZ94" s="53"/>
      <c r="CA94" s="53"/>
      <c r="CB94" s="53"/>
      <c r="CC94" s="53"/>
    </row>
    <row r="95" spans="1:81">
      <c r="A95" s="53"/>
      <c r="B95" s="53"/>
      <c r="C95" s="53"/>
      <c r="D95" s="53"/>
      <c r="E95" s="53"/>
      <c r="F95" s="53"/>
      <c r="G95" s="53"/>
      <c r="H95" s="53"/>
      <c r="I95" s="53"/>
      <c r="BS95" s="53"/>
      <c r="BT95" s="53"/>
      <c r="BU95" s="53"/>
      <c r="BV95" s="53"/>
      <c r="BW95" s="53"/>
      <c r="BX95" s="53"/>
      <c r="BY95" s="53"/>
      <c r="BZ95" s="53"/>
      <c r="CA95" s="53"/>
      <c r="CB95" s="53"/>
      <c r="CC95" s="53"/>
    </row>
    <row r="96" spans="1:81">
      <c r="A96" s="53"/>
      <c r="B96" s="53"/>
      <c r="C96" s="53"/>
      <c r="D96" s="53"/>
      <c r="E96" s="53"/>
      <c r="F96" s="53"/>
      <c r="G96" s="53"/>
      <c r="H96" s="53"/>
      <c r="I96" s="53"/>
      <c r="BS96" s="53"/>
      <c r="BT96" s="53"/>
      <c r="BU96" s="53"/>
      <c r="BV96" s="53"/>
      <c r="BW96" s="53"/>
      <c r="BX96" s="53"/>
      <c r="BY96" s="53"/>
      <c r="BZ96" s="53"/>
      <c r="CA96" s="53"/>
      <c r="CB96" s="53"/>
      <c r="CC96" s="53"/>
    </row>
    <row r="97" spans="1:81">
      <c r="A97" s="53"/>
      <c r="B97" s="53"/>
      <c r="C97" s="53"/>
      <c r="D97" s="53"/>
      <c r="E97" s="53"/>
      <c r="F97" s="53"/>
      <c r="G97" s="53"/>
      <c r="H97" s="53"/>
      <c r="I97" s="53"/>
      <c r="BS97" s="53"/>
      <c r="BT97" s="53"/>
      <c r="BU97" s="53"/>
      <c r="BV97" s="53"/>
      <c r="BW97" s="53"/>
      <c r="BX97" s="53"/>
      <c r="BY97" s="53"/>
      <c r="BZ97" s="53"/>
      <c r="CA97" s="53"/>
      <c r="CB97" s="53"/>
      <c r="CC97" s="53"/>
    </row>
    <row r="98" spans="1:81">
      <c r="A98" s="53"/>
      <c r="B98" s="53"/>
      <c r="C98" s="53"/>
      <c r="D98" s="53"/>
      <c r="E98" s="53"/>
      <c r="F98" s="53"/>
      <c r="G98" s="53"/>
      <c r="H98" s="53"/>
      <c r="I98" s="53"/>
      <c r="BS98" s="53"/>
      <c r="BT98" s="53"/>
      <c r="BU98" s="53"/>
      <c r="BV98" s="53"/>
      <c r="BW98" s="53"/>
      <c r="BX98" s="53"/>
      <c r="BY98" s="53"/>
      <c r="BZ98" s="53"/>
      <c r="CA98" s="53"/>
      <c r="CB98" s="53"/>
      <c r="CC98" s="53"/>
    </row>
    <row r="99" spans="1:81">
      <c r="A99" s="53"/>
      <c r="B99" s="53"/>
      <c r="C99" s="53"/>
      <c r="D99" s="53"/>
      <c r="E99" s="53"/>
      <c r="F99" s="53"/>
      <c r="G99" s="53"/>
      <c r="H99" s="53"/>
      <c r="I99" s="53"/>
      <c r="BS99" s="53"/>
      <c r="BT99" s="53"/>
      <c r="BU99" s="53"/>
      <c r="BV99" s="53"/>
      <c r="BW99" s="53"/>
      <c r="BX99" s="53"/>
      <c r="BY99" s="53"/>
      <c r="BZ99" s="53"/>
      <c r="CA99" s="53"/>
      <c r="CB99" s="53"/>
      <c r="CC99" s="53"/>
    </row>
    <row r="100" spans="1:81">
      <c r="A100" s="53"/>
      <c r="B100" s="53"/>
      <c r="C100" s="53"/>
      <c r="D100" s="53"/>
      <c r="E100" s="53"/>
      <c r="F100" s="53"/>
      <c r="G100" s="53"/>
      <c r="H100" s="53"/>
      <c r="I100" s="53"/>
      <c r="BS100" s="53"/>
      <c r="BT100" s="53"/>
      <c r="BU100" s="53"/>
      <c r="BV100" s="53"/>
      <c r="BW100" s="53"/>
      <c r="BX100" s="53"/>
      <c r="BY100" s="53"/>
      <c r="BZ100" s="53"/>
      <c r="CA100" s="53"/>
      <c r="CB100" s="53"/>
      <c r="CC100" s="53"/>
    </row>
    <row r="101" spans="1:81">
      <c r="A101" s="53"/>
      <c r="B101" s="53"/>
      <c r="C101" s="53"/>
      <c r="D101" s="53"/>
      <c r="E101" s="53"/>
      <c r="F101" s="53"/>
      <c r="G101" s="53"/>
      <c r="H101" s="53"/>
      <c r="I101" s="53"/>
      <c r="BS101" s="53"/>
      <c r="BT101" s="53"/>
      <c r="BU101" s="53"/>
      <c r="BV101" s="53"/>
      <c r="BW101" s="53"/>
      <c r="BX101" s="53"/>
      <c r="BY101" s="53"/>
      <c r="BZ101" s="53"/>
      <c r="CA101" s="53"/>
      <c r="CB101" s="53"/>
      <c r="CC101" s="53"/>
    </row>
    <row r="102" spans="1:81">
      <c r="A102" s="53"/>
      <c r="B102" s="53"/>
      <c r="C102" s="53"/>
      <c r="D102" s="53"/>
      <c r="E102" s="53"/>
      <c r="F102" s="53"/>
      <c r="G102" s="53"/>
      <c r="H102" s="53"/>
      <c r="I102" s="53"/>
      <c r="BS102" s="53"/>
      <c r="BT102" s="53"/>
      <c r="BU102" s="53"/>
      <c r="BV102" s="53"/>
      <c r="BW102" s="53"/>
      <c r="BX102" s="53"/>
      <c r="BY102" s="53"/>
      <c r="BZ102" s="53"/>
      <c r="CA102" s="53"/>
      <c r="CB102" s="53"/>
      <c r="CC102" s="53"/>
    </row>
    <row r="103" spans="1:81">
      <c r="A103" s="53"/>
      <c r="B103" s="53"/>
      <c r="C103" s="53"/>
      <c r="D103" s="53"/>
      <c r="E103" s="53"/>
      <c r="F103" s="53"/>
      <c r="G103" s="53"/>
      <c r="H103" s="53"/>
      <c r="I103" s="53"/>
      <c r="BS103" s="53"/>
      <c r="BT103" s="53"/>
      <c r="BU103" s="53"/>
      <c r="BV103" s="53"/>
      <c r="BW103" s="53"/>
      <c r="BX103" s="53"/>
      <c r="BY103" s="53"/>
      <c r="BZ103" s="53"/>
      <c r="CA103" s="53"/>
      <c r="CB103" s="53"/>
      <c r="CC103" s="53"/>
    </row>
    <row r="104" spans="1:81">
      <c r="A104" s="53"/>
      <c r="B104" s="53"/>
      <c r="C104" s="53"/>
      <c r="D104" s="53"/>
      <c r="E104" s="53"/>
      <c r="F104" s="53"/>
      <c r="G104" s="53"/>
      <c r="H104" s="53"/>
      <c r="I104" s="53"/>
      <c r="BS104" s="53"/>
      <c r="BT104" s="53"/>
      <c r="BU104" s="53"/>
      <c r="BV104" s="53"/>
      <c r="BW104" s="53"/>
      <c r="BX104" s="53"/>
      <c r="BY104" s="53"/>
      <c r="BZ104" s="53"/>
      <c r="CA104" s="53"/>
      <c r="CB104" s="53"/>
      <c r="CC104" s="53"/>
    </row>
    <row r="105" spans="1:81">
      <c r="A105" s="53"/>
      <c r="B105" s="53"/>
      <c r="C105" s="53"/>
      <c r="D105" s="53"/>
      <c r="E105" s="53"/>
      <c r="F105" s="53"/>
      <c r="G105" s="53"/>
      <c r="H105" s="53"/>
      <c r="I105" s="53"/>
      <c r="BS105" s="53"/>
      <c r="BT105" s="53"/>
      <c r="BU105" s="53"/>
      <c r="BV105" s="53"/>
      <c r="BW105" s="53"/>
      <c r="BX105" s="53"/>
      <c r="BY105" s="53"/>
      <c r="BZ105" s="53"/>
      <c r="CA105" s="53"/>
      <c r="CB105" s="53"/>
      <c r="CC105" s="53"/>
    </row>
    <row r="106" spans="1:81">
      <c r="A106" s="53"/>
      <c r="B106" s="53"/>
      <c r="C106" s="53"/>
      <c r="D106" s="53"/>
      <c r="E106" s="53"/>
      <c r="F106" s="53"/>
      <c r="G106" s="53"/>
      <c r="H106" s="53"/>
      <c r="I106" s="53"/>
      <c r="BS106" s="53"/>
      <c r="BT106" s="53"/>
      <c r="BU106" s="53"/>
      <c r="BV106" s="53"/>
      <c r="BW106" s="53"/>
      <c r="BX106" s="53"/>
      <c r="BY106" s="53"/>
      <c r="BZ106" s="53"/>
      <c r="CA106" s="53"/>
      <c r="CB106" s="53"/>
      <c r="CC106" s="53"/>
    </row>
    <row r="107" spans="1:81">
      <c r="A107" s="53"/>
      <c r="B107" s="53"/>
      <c r="C107" s="53"/>
      <c r="D107" s="53"/>
      <c r="E107" s="53"/>
      <c r="F107" s="53"/>
      <c r="G107" s="53"/>
      <c r="H107" s="53"/>
      <c r="I107" s="53"/>
      <c r="BS107" s="53"/>
      <c r="BT107" s="53"/>
      <c r="BU107" s="53"/>
      <c r="BV107" s="53"/>
      <c r="BW107" s="53"/>
      <c r="BX107" s="53"/>
      <c r="BY107" s="53"/>
      <c r="BZ107" s="53"/>
      <c r="CA107" s="53"/>
      <c r="CB107" s="53"/>
      <c r="CC107" s="53"/>
    </row>
    <row r="108" spans="1:81">
      <c r="A108" s="53"/>
      <c r="B108" s="53"/>
      <c r="C108" s="53"/>
      <c r="D108" s="53"/>
      <c r="E108" s="53"/>
      <c r="F108" s="53"/>
      <c r="G108" s="53"/>
      <c r="H108" s="53"/>
      <c r="I108" s="53"/>
      <c r="BS108" s="53"/>
      <c r="BT108" s="53"/>
      <c r="BU108" s="53"/>
      <c r="BV108" s="53"/>
      <c r="BW108" s="53"/>
      <c r="BX108" s="53"/>
      <c r="BY108" s="53"/>
      <c r="BZ108" s="53"/>
      <c r="CA108" s="53"/>
      <c r="CB108" s="53"/>
      <c r="CC108" s="53"/>
    </row>
    <row r="109" spans="1:81">
      <c r="A109" s="53"/>
      <c r="B109" s="53"/>
      <c r="C109" s="53"/>
      <c r="D109" s="53"/>
      <c r="E109" s="53"/>
      <c r="F109" s="53"/>
      <c r="G109" s="53"/>
      <c r="H109" s="53"/>
      <c r="I109" s="53"/>
      <c r="BS109" s="53"/>
      <c r="BT109" s="53"/>
      <c r="BU109" s="53"/>
      <c r="BV109" s="53"/>
      <c r="BW109" s="53"/>
      <c r="BX109" s="53"/>
      <c r="BY109" s="53"/>
      <c r="BZ109" s="53"/>
      <c r="CA109" s="53"/>
      <c r="CB109" s="53"/>
      <c r="CC109" s="53"/>
    </row>
    <row r="110" spans="1:81">
      <c r="A110" s="53"/>
      <c r="B110" s="53"/>
      <c r="C110" s="53"/>
      <c r="D110" s="53"/>
      <c r="E110" s="53"/>
      <c r="F110" s="53"/>
      <c r="G110" s="53"/>
      <c r="H110" s="53"/>
      <c r="I110" s="53"/>
      <c r="BS110" s="53"/>
      <c r="BT110" s="53"/>
      <c r="BU110" s="53"/>
      <c r="BV110" s="53"/>
      <c r="BW110" s="53"/>
      <c r="BX110" s="53"/>
      <c r="BY110" s="53"/>
      <c r="BZ110" s="53"/>
      <c r="CA110" s="53"/>
      <c r="CB110" s="53"/>
      <c r="CC110" s="53"/>
    </row>
    <row r="111" spans="1:81">
      <c r="A111" s="53"/>
      <c r="B111" s="53"/>
      <c r="C111" s="53"/>
      <c r="D111" s="53"/>
      <c r="E111" s="53"/>
      <c r="F111" s="53"/>
      <c r="G111" s="53"/>
      <c r="H111" s="53"/>
      <c r="I111" s="53"/>
      <c r="BS111" s="53"/>
      <c r="BT111" s="53"/>
      <c r="BU111" s="53"/>
      <c r="BV111" s="53"/>
      <c r="BW111" s="53"/>
      <c r="BX111" s="53"/>
      <c r="BY111" s="53"/>
      <c r="BZ111" s="53"/>
      <c r="CA111" s="53"/>
      <c r="CB111" s="53"/>
      <c r="CC111" s="53"/>
    </row>
    <row r="112" spans="1:81">
      <c r="A112" s="53"/>
      <c r="B112" s="53"/>
      <c r="C112" s="53"/>
      <c r="D112" s="53"/>
      <c r="E112" s="53"/>
      <c r="F112" s="53"/>
      <c r="G112" s="53"/>
      <c r="H112" s="53"/>
      <c r="I112" s="53"/>
      <c r="BS112" s="53"/>
      <c r="BT112" s="53"/>
      <c r="BU112" s="53"/>
      <c r="BV112" s="53"/>
      <c r="BW112" s="53"/>
      <c r="BX112" s="53"/>
      <c r="BY112" s="53"/>
      <c r="BZ112" s="53"/>
      <c r="CA112" s="53"/>
      <c r="CB112" s="53"/>
      <c r="CC112" s="53"/>
    </row>
    <row r="113" spans="1:81">
      <c r="A113" s="53"/>
      <c r="B113" s="53"/>
      <c r="C113" s="53"/>
      <c r="D113" s="53"/>
      <c r="E113" s="53"/>
      <c r="F113" s="53"/>
      <c r="G113" s="53"/>
      <c r="H113" s="53"/>
      <c r="I113" s="53"/>
      <c r="BS113" s="53"/>
      <c r="BT113" s="53"/>
      <c r="BU113" s="53"/>
      <c r="BV113" s="53"/>
      <c r="BW113" s="53"/>
      <c r="BX113" s="53"/>
      <c r="BY113" s="53"/>
      <c r="BZ113" s="53"/>
      <c r="CA113" s="53"/>
      <c r="CB113" s="53"/>
      <c r="CC113" s="53"/>
    </row>
    <row r="114" spans="1:81">
      <c r="A114" s="53"/>
      <c r="B114" s="53"/>
      <c r="C114" s="53"/>
      <c r="D114" s="53"/>
      <c r="E114" s="53"/>
      <c r="F114" s="53"/>
      <c r="G114" s="53"/>
      <c r="H114" s="53"/>
      <c r="I114" s="53"/>
      <c r="BS114" s="53"/>
      <c r="BT114" s="53"/>
      <c r="BU114" s="53"/>
      <c r="BV114" s="53"/>
      <c r="BW114" s="53"/>
      <c r="BX114" s="53"/>
      <c r="BY114" s="53"/>
      <c r="BZ114" s="53"/>
      <c r="CA114" s="53"/>
      <c r="CB114" s="53"/>
      <c r="CC114" s="53"/>
    </row>
    <row r="115" spans="1:81">
      <c r="A115" s="53"/>
      <c r="B115" s="53"/>
      <c r="C115" s="53"/>
      <c r="D115" s="53"/>
      <c r="E115" s="53"/>
      <c r="F115" s="53"/>
      <c r="G115" s="53"/>
      <c r="H115" s="53"/>
      <c r="I115" s="53"/>
      <c r="BS115" s="53"/>
      <c r="BT115" s="53"/>
      <c r="BU115" s="53"/>
      <c r="BV115" s="53"/>
      <c r="BW115" s="53"/>
      <c r="BX115" s="53"/>
      <c r="BY115" s="53"/>
      <c r="BZ115" s="53"/>
      <c r="CA115" s="53"/>
      <c r="CB115" s="53"/>
      <c r="CC115" s="53"/>
    </row>
    <row r="116" spans="1:81">
      <c r="A116" s="53"/>
      <c r="B116" s="53"/>
      <c r="C116" s="53"/>
      <c r="D116" s="53"/>
      <c r="E116" s="53"/>
      <c r="F116" s="53"/>
      <c r="G116" s="53"/>
      <c r="H116" s="53"/>
      <c r="I116" s="53"/>
      <c r="BS116" s="53"/>
      <c r="BT116" s="53"/>
      <c r="BU116" s="53"/>
      <c r="BV116" s="53"/>
      <c r="BW116" s="53"/>
      <c r="BX116" s="53"/>
      <c r="BY116" s="53"/>
      <c r="BZ116" s="53"/>
      <c r="CA116" s="53"/>
      <c r="CB116" s="53"/>
      <c r="CC116" s="53"/>
    </row>
    <row r="117" spans="1:81">
      <c r="A117" s="53"/>
      <c r="B117" s="53"/>
      <c r="C117" s="53"/>
      <c r="D117" s="53"/>
      <c r="E117" s="53"/>
      <c r="F117" s="53"/>
      <c r="G117" s="53"/>
      <c r="H117" s="53"/>
      <c r="I117" s="53"/>
      <c r="BS117" s="53"/>
      <c r="BT117" s="53"/>
      <c r="BU117" s="53"/>
      <c r="BV117" s="53"/>
      <c r="BW117" s="53"/>
      <c r="BX117" s="53"/>
      <c r="BY117" s="53"/>
      <c r="BZ117" s="53"/>
      <c r="CA117" s="53"/>
      <c r="CB117" s="53"/>
      <c r="CC117" s="53"/>
    </row>
    <row r="118" spans="1:81">
      <c r="A118" s="53"/>
      <c r="B118" s="53"/>
      <c r="C118" s="53"/>
      <c r="D118" s="53"/>
      <c r="E118" s="53"/>
      <c r="F118" s="53"/>
      <c r="G118" s="53"/>
      <c r="H118" s="53"/>
      <c r="I118" s="53"/>
      <c r="BS118" s="53"/>
      <c r="BT118" s="53"/>
      <c r="BU118" s="53"/>
      <c r="BV118" s="53"/>
      <c r="BW118" s="53"/>
      <c r="BX118" s="53"/>
      <c r="BY118" s="53"/>
      <c r="BZ118" s="53"/>
      <c r="CA118" s="53"/>
      <c r="CB118" s="53"/>
      <c r="CC118" s="53"/>
    </row>
    <row r="119" spans="1:81">
      <c r="A119" s="53"/>
      <c r="B119" s="53"/>
      <c r="C119" s="53"/>
      <c r="D119" s="53"/>
      <c r="E119" s="53"/>
      <c r="F119" s="53"/>
      <c r="G119" s="53"/>
      <c r="H119" s="53"/>
      <c r="I119" s="53"/>
      <c r="BS119" s="53"/>
      <c r="BT119" s="53"/>
      <c r="BU119" s="53"/>
      <c r="BV119" s="53"/>
      <c r="BW119" s="53"/>
      <c r="BX119" s="53"/>
      <c r="BY119" s="53"/>
      <c r="BZ119" s="53"/>
      <c r="CA119" s="53"/>
      <c r="CB119" s="53"/>
      <c r="CC119" s="53"/>
    </row>
    <row r="120" spans="1:81">
      <c r="A120" s="53"/>
      <c r="B120" s="53"/>
      <c r="C120" s="53"/>
      <c r="D120" s="53"/>
      <c r="E120" s="53"/>
      <c r="F120" s="53"/>
      <c r="G120" s="53"/>
      <c r="H120" s="53"/>
      <c r="I120" s="53"/>
      <c r="BS120" s="53"/>
      <c r="BT120" s="53"/>
      <c r="BU120" s="53"/>
      <c r="BV120" s="53"/>
      <c r="BW120" s="53"/>
      <c r="BX120" s="53"/>
      <c r="BY120" s="53"/>
      <c r="BZ120" s="53"/>
      <c r="CA120" s="53"/>
      <c r="CB120" s="53"/>
      <c r="CC120" s="53"/>
    </row>
    <row r="121" spans="1:81">
      <c r="A121" s="53"/>
      <c r="B121" s="53"/>
      <c r="C121" s="53"/>
      <c r="D121" s="53"/>
      <c r="E121" s="53"/>
      <c r="F121" s="53"/>
      <c r="G121" s="53"/>
      <c r="H121" s="53"/>
      <c r="I121" s="53"/>
      <c r="BS121" s="53"/>
      <c r="BT121" s="53"/>
      <c r="BU121" s="53"/>
      <c r="BV121" s="53"/>
      <c r="BW121" s="53"/>
      <c r="BX121" s="53"/>
      <c r="BY121" s="53"/>
      <c r="BZ121" s="53"/>
      <c r="CA121" s="53"/>
      <c r="CB121" s="53"/>
      <c r="CC121" s="53"/>
    </row>
    <row r="122" spans="1:81">
      <c r="A122" s="53"/>
      <c r="B122" s="53"/>
      <c r="C122" s="53"/>
      <c r="D122" s="53"/>
      <c r="E122" s="53"/>
      <c r="F122" s="53"/>
      <c r="G122" s="53"/>
      <c r="H122" s="53"/>
      <c r="I122" s="53"/>
      <c r="BS122" s="53"/>
      <c r="BT122" s="53"/>
      <c r="BU122" s="53"/>
      <c r="BV122" s="53"/>
      <c r="BW122" s="53"/>
      <c r="BX122" s="53"/>
      <c r="BY122" s="53"/>
      <c r="BZ122" s="53"/>
      <c r="CA122" s="53"/>
      <c r="CB122" s="53"/>
      <c r="CC122" s="53"/>
    </row>
    <row r="123" spans="1:81">
      <c r="A123" s="53"/>
      <c r="B123" s="53"/>
      <c r="C123" s="53"/>
      <c r="D123" s="53"/>
      <c r="E123" s="53"/>
      <c r="F123" s="53"/>
      <c r="G123" s="53"/>
      <c r="H123" s="53"/>
      <c r="I123" s="53"/>
      <c r="BS123" s="53"/>
      <c r="BT123" s="53"/>
      <c r="BU123" s="53"/>
      <c r="BV123" s="53"/>
      <c r="BW123" s="53"/>
      <c r="BX123" s="53"/>
      <c r="BY123" s="53"/>
      <c r="BZ123" s="53"/>
      <c r="CA123" s="53"/>
      <c r="CB123" s="53"/>
      <c r="CC123" s="53"/>
    </row>
    <row r="124" spans="1:81">
      <c r="A124" s="53"/>
      <c r="B124" s="53"/>
      <c r="C124" s="53"/>
      <c r="D124" s="53"/>
      <c r="E124" s="53"/>
      <c r="F124" s="53"/>
      <c r="G124" s="53"/>
      <c r="H124" s="53"/>
      <c r="I124" s="53"/>
      <c r="BS124" s="53"/>
      <c r="BT124" s="53"/>
      <c r="BU124" s="53"/>
      <c r="BV124" s="53"/>
      <c r="BW124" s="53"/>
      <c r="BX124" s="53"/>
      <c r="BY124" s="53"/>
      <c r="BZ124" s="53"/>
      <c r="CA124" s="53"/>
      <c r="CB124" s="53"/>
      <c r="CC124" s="53"/>
    </row>
    <row r="125" spans="1:81">
      <c r="A125" s="53"/>
      <c r="B125" s="53"/>
      <c r="C125" s="53"/>
      <c r="D125" s="53"/>
      <c r="E125" s="53"/>
      <c r="F125" s="53"/>
      <c r="G125" s="53"/>
      <c r="H125" s="53"/>
      <c r="I125" s="53"/>
      <c r="BS125" s="53"/>
      <c r="BT125" s="53"/>
      <c r="BU125" s="53"/>
      <c r="BV125" s="53"/>
      <c r="BW125" s="53"/>
      <c r="BX125" s="53"/>
      <c r="BY125" s="53"/>
      <c r="BZ125" s="53"/>
      <c r="CA125" s="53"/>
      <c r="CB125" s="53"/>
      <c r="CC125" s="53"/>
    </row>
    <row r="126" spans="1:81">
      <c r="A126" s="53"/>
      <c r="B126" s="53"/>
      <c r="C126" s="53"/>
      <c r="D126" s="53"/>
      <c r="E126" s="53"/>
      <c r="F126" s="53"/>
      <c r="G126" s="53"/>
      <c r="H126" s="53"/>
      <c r="I126" s="53"/>
      <c r="BS126" s="53"/>
      <c r="BT126" s="53"/>
      <c r="BU126" s="53"/>
      <c r="BV126" s="53"/>
      <c r="BW126" s="53"/>
      <c r="BX126" s="53"/>
      <c r="BY126" s="53"/>
      <c r="BZ126" s="53"/>
      <c r="CA126" s="53"/>
      <c r="CB126" s="53"/>
      <c r="CC126" s="53"/>
    </row>
    <row r="127" spans="1:81">
      <c r="A127" s="53"/>
      <c r="B127" s="53"/>
      <c r="C127" s="53"/>
      <c r="D127" s="53"/>
      <c r="E127" s="53"/>
      <c r="F127" s="53"/>
      <c r="G127" s="53"/>
      <c r="H127" s="53"/>
      <c r="I127" s="53"/>
      <c r="BS127" s="53"/>
      <c r="BT127" s="53"/>
      <c r="BU127" s="53"/>
      <c r="BV127" s="53"/>
      <c r="BW127" s="53"/>
      <c r="BX127" s="53"/>
      <c r="BY127" s="53"/>
      <c r="BZ127" s="53"/>
      <c r="CA127" s="53"/>
      <c r="CB127" s="53"/>
      <c r="CC127" s="53"/>
    </row>
    <row r="128" spans="1:81">
      <c r="A128" s="53"/>
      <c r="B128" s="53"/>
      <c r="C128" s="53"/>
      <c r="D128" s="53"/>
      <c r="E128" s="53"/>
      <c r="F128" s="53"/>
      <c r="G128" s="53"/>
      <c r="H128" s="53"/>
      <c r="I128" s="53"/>
      <c r="BS128" s="53"/>
      <c r="BT128" s="53"/>
      <c r="BU128" s="53"/>
      <c r="BV128" s="53"/>
      <c r="BW128" s="53"/>
      <c r="BX128" s="53"/>
      <c r="BY128" s="53"/>
      <c r="BZ128" s="53"/>
      <c r="CA128" s="53"/>
      <c r="CB128" s="53"/>
      <c r="CC128" s="53"/>
    </row>
    <row r="129" spans="1:81">
      <c r="A129" s="53"/>
      <c r="B129" s="53"/>
      <c r="C129" s="53"/>
      <c r="D129" s="53"/>
      <c r="E129" s="53"/>
      <c r="F129" s="53"/>
      <c r="G129" s="53"/>
      <c r="H129" s="53"/>
      <c r="I129" s="53"/>
      <c r="BS129" s="53"/>
      <c r="BT129" s="53"/>
      <c r="BU129" s="53"/>
      <c r="BV129" s="53"/>
      <c r="BW129" s="53"/>
      <c r="BX129" s="53"/>
      <c r="BY129" s="53"/>
      <c r="BZ129" s="53"/>
      <c r="CA129" s="53"/>
      <c r="CB129" s="53"/>
      <c r="CC129" s="53"/>
    </row>
    <row r="130" spans="1:81">
      <c r="A130" s="53"/>
      <c r="B130" s="53"/>
      <c r="C130" s="53"/>
      <c r="D130" s="53"/>
      <c r="E130" s="53"/>
      <c r="F130" s="53"/>
      <c r="G130" s="53"/>
      <c r="H130" s="53"/>
      <c r="I130" s="53"/>
      <c r="BS130" s="53"/>
      <c r="BT130" s="53"/>
      <c r="BU130" s="53"/>
      <c r="BV130" s="53"/>
      <c r="BW130" s="53"/>
      <c r="BX130" s="53"/>
      <c r="BY130" s="53"/>
      <c r="BZ130" s="53"/>
      <c r="CA130" s="53"/>
      <c r="CB130" s="53"/>
      <c r="CC130" s="53"/>
    </row>
    <row r="131" spans="1:81">
      <c r="A131" s="53"/>
      <c r="B131" s="53"/>
      <c r="C131" s="53"/>
      <c r="D131" s="53"/>
      <c r="E131" s="53"/>
      <c r="F131" s="53"/>
      <c r="G131" s="53"/>
      <c r="H131" s="53"/>
      <c r="I131" s="53"/>
      <c r="BS131" s="53"/>
      <c r="BT131" s="53"/>
      <c r="BU131" s="53"/>
      <c r="BV131" s="53"/>
      <c r="BW131" s="53"/>
      <c r="BX131" s="53"/>
      <c r="BY131" s="53"/>
      <c r="BZ131" s="53"/>
      <c r="CA131" s="53"/>
      <c r="CB131" s="53"/>
      <c r="CC131" s="53"/>
    </row>
    <row r="132" spans="1:81">
      <c r="A132" s="53"/>
      <c r="B132" s="53"/>
      <c r="C132" s="53"/>
      <c r="D132" s="53"/>
      <c r="E132" s="53"/>
      <c r="F132" s="53"/>
      <c r="G132" s="53"/>
      <c r="H132" s="53"/>
      <c r="I132" s="53"/>
      <c r="BS132" s="53"/>
      <c r="BT132" s="53"/>
      <c r="BU132" s="53"/>
      <c r="BV132" s="53"/>
      <c r="BW132" s="53"/>
      <c r="BX132" s="53"/>
      <c r="BY132" s="53"/>
      <c r="BZ132" s="53"/>
      <c r="CA132" s="53"/>
      <c r="CB132" s="53"/>
      <c r="CC132" s="53"/>
    </row>
    <row r="133" spans="1:81">
      <c r="A133" s="53"/>
      <c r="B133" s="53"/>
      <c r="C133" s="53"/>
      <c r="D133" s="53"/>
      <c r="E133" s="53"/>
      <c r="F133" s="53"/>
      <c r="G133" s="53"/>
      <c r="H133" s="53"/>
      <c r="I133" s="53"/>
      <c r="BS133" s="53"/>
      <c r="BT133" s="53"/>
      <c r="BU133" s="53"/>
      <c r="BV133" s="53"/>
      <c r="BW133" s="53"/>
      <c r="BX133" s="53"/>
      <c r="BY133" s="53"/>
      <c r="BZ133" s="53"/>
      <c r="CA133" s="53"/>
      <c r="CB133" s="53"/>
      <c r="CC133" s="53"/>
    </row>
    <row r="134" spans="1:81">
      <c r="A134" s="53"/>
      <c r="B134" s="53"/>
      <c r="C134" s="53"/>
      <c r="D134" s="53"/>
      <c r="E134" s="53"/>
      <c r="F134" s="53"/>
      <c r="G134" s="53"/>
      <c r="H134" s="53"/>
      <c r="I134" s="53"/>
      <c r="BS134" s="53"/>
      <c r="BT134" s="53"/>
      <c r="BU134" s="53"/>
      <c r="BV134" s="53"/>
      <c r="BW134" s="53"/>
      <c r="BX134" s="53"/>
      <c r="BY134" s="53"/>
      <c r="BZ134" s="53"/>
      <c r="CA134" s="53"/>
      <c r="CB134" s="53"/>
      <c r="CC134" s="53"/>
    </row>
    <row r="135" spans="1:81">
      <c r="A135" s="53"/>
      <c r="B135" s="53"/>
      <c r="C135" s="53"/>
      <c r="D135" s="53"/>
      <c r="E135" s="53"/>
      <c r="F135" s="53"/>
      <c r="G135" s="53"/>
      <c r="H135" s="53"/>
      <c r="I135" s="53"/>
      <c r="BS135" s="53"/>
      <c r="BT135" s="53"/>
      <c r="BU135" s="53"/>
      <c r="BV135" s="53"/>
      <c r="BW135" s="53"/>
      <c r="BX135" s="53"/>
      <c r="BY135" s="53"/>
      <c r="BZ135" s="53"/>
      <c r="CA135" s="53"/>
      <c r="CB135" s="53"/>
      <c r="CC135" s="53"/>
    </row>
    <row r="136" spans="1:81">
      <c r="A136" s="53"/>
      <c r="B136" s="53"/>
      <c r="C136" s="53"/>
      <c r="D136" s="53"/>
      <c r="E136" s="53"/>
      <c r="F136" s="53"/>
      <c r="G136" s="53"/>
      <c r="H136" s="53"/>
      <c r="I136" s="53"/>
      <c r="BS136" s="53"/>
      <c r="BT136" s="53"/>
      <c r="BU136" s="53"/>
      <c r="BV136" s="53"/>
      <c r="BW136" s="53"/>
      <c r="BX136" s="53"/>
      <c r="BY136" s="53"/>
      <c r="BZ136" s="53"/>
      <c r="CA136" s="53"/>
      <c r="CB136" s="53"/>
      <c r="CC136" s="53"/>
    </row>
    <row r="137" spans="1:81">
      <c r="A137" s="53"/>
      <c r="B137" s="53"/>
      <c r="C137" s="53"/>
      <c r="D137" s="53"/>
      <c r="E137" s="53"/>
      <c r="F137" s="53"/>
      <c r="G137" s="53"/>
      <c r="H137" s="53"/>
      <c r="I137" s="53"/>
      <c r="BS137" s="53"/>
      <c r="BT137" s="53"/>
      <c r="BU137" s="53"/>
      <c r="BV137" s="53"/>
      <c r="BW137" s="53"/>
      <c r="BX137" s="53"/>
      <c r="BY137" s="53"/>
      <c r="BZ137" s="53"/>
      <c r="CA137" s="53"/>
      <c r="CB137" s="53"/>
      <c r="CC137" s="53"/>
    </row>
    <row r="138" spans="1:81">
      <c r="A138" s="53"/>
      <c r="B138" s="53"/>
      <c r="C138" s="53"/>
      <c r="D138" s="53"/>
      <c r="E138" s="53"/>
      <c r="F138" s="53"/>
      <c r="G138" s="53"/>
      <c r="H138" s="53"/>
      <c r="I138" s="53"/>
      <c r="BS138" s="53"/>
      <c r="BT138" s="53"/>
      <c r="BU138" s="53"/>
      <c r="BV138" s="53"/>
      <c r="BW138" s="53"/>
      <c r="BX138" s="53"/>
      <c r="BY138" s="53"/>
      <c r="BZ138" s="53"/>
      <c r="CA138" s="53"/>
      <c r="CB138" s="53"/>
      <c r="CC138" s="53"/>
    </row>
    <row r="139" spans="1:81">
      <c r="A139" s="53"/>
      <c r="B139" s="53"/>
      <c r="C139" s="53"/>
      <c r="D139" s="53"/>
      <c r="E139" s="53"/>
      <c r="F139" s="53"/>
      <c r="G139" s="53"/>
      <c r="H139" s="53"/>
      <c r="I139" s="53"/>
      <c r="BS139" s="53"/>
      <c r="BT139" s="53"/>
      <c r="BU139" s="53"/>
      <c r="BV139" s="53"/>
      <c r="BW139" s="53"/>
      <c r="BX139" s="53"/>
      <c r="BY139" s="53"/>
      <c r="BZ139" s="53"/>
      <c r="CA139" s="53"/>
      <c r="CB139" s="53"/>
      <c r="CC139" s="53"/>
    </row>
    <row r="140" spans="1:81">
      <c r="A140" s="53"/>
      <c r="B140" s="53"/>
      <c r="C140" s="53"/>
      <c r="D140" s="53"/>
      <c r="E140" s="53"/>
      <c r="F140" s="53"/>
      <c r="G140" s="53"/>
      <c r="H140" s="53"/>
      <c r="I140" s="53"/>
      <c r="BS140" s="53"/>
      <c r="BT140" s="53"/>
      <c r="BU140" s="53"/>
      <c r="BV140" s="53"/>
      <c r="BW140" s="53"/>
      <c r="BX140" s="53"/>
      <c r="BY140" s="53"/>
      <c r="BZ140" s="53"/>
      <c r="CA140" s="53"/>
      <c r="CB140" s="53"/>
      <c r="CC140" s="53"/>
    </row>
    <row r="141" spans="1:81">
      <c r="A141" s="53"/>
      <c r="B141" s="53"/>
      <c r="C141" s="53"/>
      <c r="D141" s="53"/>
      <c r="E141" s="53"/>
      <c r="F141" s="53"/>
      <c r="G141" s="53"/>
      <c r="H141" s="53"/>
      <c r="I141" s="53"/>
      <c r="BS141" s="53"/>
      <c r="BT141" s="53"/>
      <c r="BU141" s="53"/>
      <c r="BV141" s="53"/>
      <c r="BW141" s="53"/>
      <c r="BX141" s="53"/>
      <c r="BY141" s="53"/>
      <c r="BZ141" s="53"/>
      <c r="CA141" s="53"/>
      <c r="CB141" s="53"/>
      <c r="CC141" s="53"/>
    </row>
    <row r="142" spans="1:81">
      <c r="A142" s="53"/>
      <c r="B142" s="53"/>
      <c r="C142" s="53"/>
      <c r="D142" s="53"/>
      <c r="E142" s="53"/>
      <c r="F142" s="53"/>
      <c r="G142" s="53"/>
      <c r="H142" s="53"/>
      <c r="I142" s="53"/>
      <c r="BS142" s="53"/>
      <c r="BT142" s="53"/>
      <c r="BU142" s="53"/>
      <c r="BV142" s="53"/>
      <c r="BW142" s="53"/>
      <c r="BX142" s="53"/>
      <c r="BY142" s="53"/>
      <c r="BZ142" s="53"/>
      <c r="CA142" s="53"/>
      <c r="CB142" s="53"/>
      <c r="CC142" s="53"/>
    </row>
    <row r="143" spans="1:81">
      <c r="A143" s="53"/>
      <c r="B143" s="53"/>
      <c r="C143" s="53"/>
      <c r="D143" s="53"/>
      <c r="E143" s="53"/>
      <c r="F143" s="53"/>
      <c r="G143" s="53"/>
      <c r="H143" s="53"/>
      <c r="I143" s="53"/>
      <c r="BS143" s="53"/>
      <c r="BT143" s="53"/>
      <c r="BU143" s="53"/>
      <c r="BV143" s="53"/>
      <c r="BW143" s="53"/>
      <c r="BX143" s="53"/>
      <c r="BY143" s="53"/>
      <c r="BZ143" s="53"/>
      <c r="CA143" s="53"/>
      <c r="CB143" s="53"/>
      <c r="CC143" s="53"/>
    </row>
    <row r="144" spans="1:81">
      <c r="A144" s="53"/>
      <c r="B144" s="53"/>
      <c r="C144" s="53"/>
      <c r="D144" s="53"/>
      <c r="E144" s="53"/>
      <c r="F144" s="53"/>
      <c r="G144" s="53"/>
      <c r="H144" s="53"/>
      <c r="I144" s="53"/>
      <c r="BS144" s="53"/>
      <c r="BT144" s="53"/>
      <c r="BU144" s="53"/>
      <c r="BV144" s="53"/>
      <c r="BW144" s="53"/>
      <c r="BX144" s="53"/>
      <c r="BY144" s="53"/>
      <c r="BZ144" s="53"/>
      <c r="CA144" s="53"/>
      <c r="CB144" s="53"/>
      <c r="CC144" s="53"/>
    </row>
    <row r="145" spans="1:81">
      <c r="A145" s="53"/>
      <c r="B145" s="53"/>
      <c r="C145" s="53"/>
      <c r="D145" s="53"/>
      <c r="E145" s="53"/>
      <c r="F145" s="53"/>
      <c r="G145" s="53"/>
      <c r="H145" s="53"/>
      <c r="I145" s="53"/>
      <c r="BS145" s="53"/>
      <c r="BT145" s="53"/>
      <c r="BU145" s="53"/>
      <c r="BV145" s="53"/>
      <c r="BW145" s="53"/>
      <c r="BX145" s="53"/>
      <c r="BY145" s="53"/>
      <c r="BZ145" s="53"/>
      <c r="CA145" s="53"/>
      <c r="CB145" s="53"/>
      <c r="CC145" s="53"/>
    </row>
    <row r="146" spans="1:81">
      <c r="A146" s="53"/>
      <c r="B146" s="53"/>
      <c r="C146" s="53"/>
      <c r="D146" s="53"/>
      <c r="E146" s="53"/>
      <c r="F146" s="53"/>
      <c r="G146" s="53"/>
      <c r="H146" s="53"/>
      <c r="I146" s="53"/>
      <c r="BS146" s="53"/>
      <c r="BT146" s="53"/>
      <c r="BU146" s="53"/>
      <c r="BV146" s="53"/>
      <c r="BW146" s="53"/>
      <c r="BX146" s="53"/>
      <c r="BY146" s="53"/>
      <c r="BZ146" s="53"/>
      <c r="CA146" s="53"/>
      <c r="CB146" s="53"/>
      <c r="CC146" s="53"/>
    </row>
    <row r="147" spans="1:81">
      <c r="A147" s="53"/>
      <c r="B147" s="53"/>
      <c r="C147" s="53"/>
      <c r="D147" s="53"/>
      <c r="E147" s="53"/>
      <c r="F147" s="53"/>
      <c r="G147" s="53"/>
      <c r="H147" s="53"/>
      <c r="I147" s="53"/>
      <c r="BS147" s="53"/>
      <c r="BT147" s="53"/>
      <c r="BU147" s="53"/>
      <c r="BV147" s="53"/>
      <c r="BW147" s="53"/>
      <c r="BX147" s="53"/>
      <c r="BY147" s="53"/>
      <c r="BZ147" s="53"/>
      <c r="CA147" s="53"/>
      <c r="CB147" s="53"/>
      <c r="CC147" s="53"/>
    </row>
    <row r="148" spans="1:81">
      <c r="A148" s="53"/>
      <c r="B148" s="53"/>
      <c r="C148" s="53"/>
      <c r="D148" s="53"/>
      <c r="E148" s="53"/>
      <c r="F148" s="53"/>
      <c r="G148" s="53"/>
      <c r="H148" s="53"/>
      <c r="I148" s="53"/>
      <c r="BS148" s="53"/>
      <c r="BT148" s="53"/>
      <c r="BU148" s="53"/>
      <c r="BV148" s="53"/>
      <c r="BW148" s="53"/>
      <c r="BX148" s="53"/>
      <c r="BY148" s="53"/>
      <c r="BZ148" s="53"/>
      <c r="CA148" s="53"/>
      <c r="CB148" s="53"/>
      <c r="CC148" s="53"/>
    </row>
    <row r="149" spans="1:81">
      <c r="A149" s="53"/>
      <c r="B149" s="53"/>
      <c r="C149" s="53"/>
      <c r="D149" s="53"/>
      <c r="E149" s="53"/>
      <c r="F149" s="53"/>
      <c r="G149" s="53"/>
      <c r="H149" s="53"/>
      <c r="I149" s="53"/>
      <c r="BS149" s="53"/>
      <c r="BT149" s="53"/>
      <c r="BU149" s="53"/>
      <c r="BV149" s="53"/>
      <c r="BW149" s="53"/>
      <c r="BX149" s="53"/>
      <c r="BY149" s="53"/>
      <c r="BZ149" s="53"/>
      <c r="CA149" s="53"/>
      <c r="CB149" s="53"/>
      <c r="CC149" s="53"/>
    </row>
    <row r="150" spans="1:81">
      <c r="A150" s="53"/>
      <c r="B150" s="53"/>
      <c r="C150" s="53"/>
      <c r="D150" s="53"/>
      <c r="E150" s="53"/>
      <c r="F150" s="53"/>
      <c r="G150" s="53"/>
      <c r="H150" s="53"/>
      <c r="I150" s="53"/>
      <c r="BS150" s="53"/>
      <c r="BT150" s="53"/>
      <c r="BU150" s="53"/>
      <c r="BV150" s="53"/>
      <c r="BW150" s="53"/>
      <c r="BX150" s="53"/>
      <c r="BY150" s="53"/>
      <c r="BZ150" s="53"/>
      <c r="CA150" s="53"/>
      <c r="CB150" s="53"/>
      <c r="CC150" s="53"/>
    </row>
    <row r="151" spans="1:81">
      <c r="A151" s="53"/>
      <c r="B151" s="53"/>
      <c r="C151" s="53"/>
      <c r="D151" s="53"/>
      <c r="E151" s="53"/>
      <c r="F151" s="53"/>
      <c r="G151" s="53"/>
      <c r="H151" s="53"/>
      <c r="I151" s="53"/>
      <c r="BS151" s="53"/>
      <c r="BT151" s="53"/>
      <c r="BU151" s="53"/>
      <c r="BV151" s="53"/>
      <c r="BW151" s="53"/>
      <c r="BX151" s="53"/>
      <c r="BY151" s="53"/>
      <c r="BZ151" s="53"/>
      <c r="CA151" s="53"/>
      <c r="CB151" s="53"/>
      <c r="CC151" s="53"/>
    </row>
    <row r="152" spans="1:81">
      <c r="A152" s="53"/>
      <c r="B152" s="53"/>
      <c r="C152" s="53"/>
      <c r="D152" s="53"/>
      <c r="E152" s="53"/>
      <c r="F152" s="53"/>
      <c r="G152" s="53"/>
      <c r="H152" s="53"/>
      <c r="I152" s="53"/>
      <c r="BS152" s="53"/>
      <c r="BT152" s="53"/>
      <c r="BU152" s="53"/>
      <c r="BV152" s="53"/>
      <c r="BW152" s="53"/>
      <c r="BX152" s="53"/>
      <c r="BY152" s="53"/>
      <c r="BZ152" s="53"/>
      <c r="CA152" s="53"/>
      <c r="CB152" s="53"/>
      <c r="CC152" s="53"/>
    </row>
    <row r="153" spans="1:81">
      <c r="A153" s="53"/>
      <c r="B153" s="53"/>
      <c r="C153" s="53"/>
      <c r="D153" s="53"/>
      <c r="E153" s="53"/>
      <c r="F153" s="53"/>
      <c r="G153" s="53"/>
      <c r="H153" s="53"/>
      <c r="I153" s="53"/>
      <c r="BS153" s="53"/>
      <c r="BT153" s="53"/>
      <c r="BU153" s="53"/>
      <c r="BV153" s="53"/>
      <c r="BW153" s="53"/>
      <c r="BX153" s="53"/>
      <c r="BY153" s="53"/>
      <c r="BZ153" s="53"/>
      <c r="CA153" s="53"/>
      <c r="CB153" s="53"/>
      <c r="CC153" s="53"/>
    </row>
    <row r="154" spans="1:81">
      <c r="A154" s="53"/>
      <c r="B154" s="53"/>
      <c r="C154" s="53"/>
      <c r="D154" s="53"/>
      <c r="E154" s="53"/>
      <c r="F154" s="53"/>
      <c r="G154" s="53"/>
      <c r="H154" s="53"/>
      <c r="I154" s="53"/>
      <c r="BS154" s="53"/>
      <c r="BT154" s="53"/>
      <c r="BU154" s="53"/>
      <c r="BV154" s="53"/>
      <c r="BW154" s="53"/>
      <c r="BX154" s="53"/>
      <c r="BY154" s="53"/>
      <c r="BZ154" s="53"/>
      <c r="CA154" s="53"/>
      <c r="CB154" s="53"/>
      <c r="CC154" s="53"/>
    </row>
    <row r="155" spans="1:81">
      <c r="A155" s="53"/>
      <c r="B155" s="53"/>
      <c r="C155" s="53"/>
      <c r="D155" s="53"/>
      <c r="E155" s="53"/>
      <c r="F155" s="53"/>
      <c r="G155" s="53"/>
      <c r="H155" s="53"/>
      <c r="I155" s="53"/>
      <c r="BS155" s="53"/>
      <c r="BT155" s="53"/>
      <c r="BU155" s="53"/>
      <c r="BV155" s="53"/>
      <c r="BW155" s="53"/>
      <c r="BX155" s="53"/>
      <c r="BY155" s="53"/>
      <c r="BZ155" s="53"/>
      <c r="CA155" s="53"/>
      <c r="CB155" s="53"/>
      <c r="CC155" s="53"/>
    </row>
    <row r="156" spans="1:81">
      <c r="A156" s="53"/>
      <c r="B156" s="53"/>
      <c r="C156" s="53"/>
      <c r="D156" s="53"/>
      <c r="E156" s="53"/>
      <c r="F156" s="53"/>
      <c r="G156" s="53"/>
      <c r="H156" s="53"/>
      <c r="I156" s="53"/>
      <c r="BS156" s="53"/>
      <c r="BT156" s="53"/>
      <c r="BU156" s="53"/>
      <c r="BV156" s="53"/>
      <c r="BW156" s="53"/>
      <c r="BX156" s="53"/>
      <c r="BY156" s="53"/>
      <c r="BZ156" s="53"/>
      <c r="CA156" s="53"/>
      <c r="CB156" s="53"/>
      <c r="CC156" s="53"/>
    </row>
    <row r="157" spans="1:81">
      <c r="A157" s="53"/>
      <c r="B157" s="53"/>
      <c r="C157" s="53"/>
      <c r="D157" s="53"/>
      <c r="E157" s="53"/>
      <c r="F157" s="53"/>
      <c r="G157" s="53"/>
      <c r="H157" s="53"/>
      <c r="I157" s="53"/>
      <c r="BS157" s="53"/>
      <c r="BT157" s="53"/>
      <c r="BU157" s="53"/>
      <c r="BV157" s="53"/>
      <c r="BW157" s="53"/>
      <c r="BX157" s="53"/>
      <c r="BY157" s="53"/>
      <c r="BZ157" s="53"/>
      <c r="CA157" s="53"/>
      <c r="CB157" s="53"/>
      <c r="CC157" s="53"/>
    </row>
    <row r="158" spans="1:81">
      <c r="A158" s="53"/>
      <c r="B158" s="53"/>
      <c r="C158" s="53"/>
      <c r="D158" s="53"/>
      <c r="E158" s="53"/>
      <c r="F158" s="53"/>
      <c r="G158" s="53"/>
      <c r="H158" s="53"/>
      <c r="I158" s="53"/>
      <c r="BS158" s="53"/>
      <c r="BT158" s="53"/>
      <c r="BU158" s="53"/>
      <c r="BV158" s="53"/>
      <c r="BW158" s="53"/>
      <c r="BX158" s="53"/>
      <c r="BY158" s="53"/>
      <c r="BZ158" s="53"/>
      <c r="CA158" s="53"/>
      <c r="CB158" s="53"/>
      <c r="CC158" s="53"/>
    </row>
    <row r="159" spans="1:81">
      <c r="A159" s="53"/>
      <c r="B159" s="53"/>
      <c r="C159" s="53"/>
      <c r="D159" s="53"/>
      <c r="E159" s="53"/>
      <c r="F159" s="53"/>
      <c r="G159" s="53"/>
      <c r="H159" s="53"/>
      <c r="I159" s="53"/>
      <c r="BS159" s="53"/>
      <c r="BT159" s="53"/>
      <c r="BU159" s="53"/>
      <c r="BV159" s="53"/>
      <c r="BW159" s="53"/>
      <c r="BX159" s="53"/>
      <c r="BY159" s="53"/>
      <c r="BZ159" s="53"/>
      <c r="CA159" s="53"/>
      <c r="CB159" s="53"/>
      <c r="CC159" s="53"/>
    </row>
    <row r="160" spans="1:81">
      <c r="A160" s="53"/>
      <c r="B160" s="53"/>
      <c r="C160" s="53"/>
      <c r="D160" s="53"/>
      <c r="E160" s="53"/>
      <c r="F160" s="53"/>
      <c r="G160" s="53"/>
      <c r="H160" s="53"/>
      <c r="I160" s="53"/>
      <c r="BS160" s="53"/>
      <c r="BT160" s="53"/>
      <c r="BU160" s="53"/>
      <c r="BV160" s="53"/>
      <c r="BW160" s="53"/>
      <c r="BX160" s="53"/>
      <c r="BY160" s="53"/>
      <c r="BZ160" s="53"/>
      <c r="CA160" s="53"/>
      <c r="CB160" s="53"/>
      <c r="CC160" s="53"/>
    </row>
    <row r="161" spans="1:81">
      <c r="A161" s="53"/>
      <c r="B161" s="53"/>
      <c r="C161" s="53"/>
      <c r="D161" s="53"/>
      <c r="E161" s="53"/>
      <c r="F161" s="53"/>
      <c r="G161" s="53"/>
      <c r="H161" s="53"/>
      <c r="I161" s="53"/>
      <c r="BS161" s="53"/>
      <c r="BT161" s="53"/>
      <c r="BU161" s="53"/>
      <c r="BV161" s="53"/>
      <c r="BW161" s="53"/>
      <c r="BX161" s="53"/>
      <c r="BY161" s="53"/>
      <c r="BZ161" s="53"/>
      <c r="CA161" s="53"/>
      <c r="CB161" s="53"/>
      <c r="CC161" s="53"/>
    </row>
    <row r="162" spans="1:81">
      <c r="A162" s="53"/>
      <c r="B162" s="53"/>
      <c r="C162" s="53"/>
      <c r="D162" s="53"/>
      <c r="E162" s="53"/>
      <c r="F162" s="53"/>
      <c r="G162" s="53"/>
      <c r="H162" s="53"/>
      <c r="I162" s="53"/>
      <c r="BS162" s="53"/>
      <c r="BT162" s="53"/>
      <c r="BU162" s="53"/>
      <c r="BV162" s="53"/>
      <c r="BW162" s="53"/>
      <c r="BX162" s="53"/>
      <c r="BY162" s="53"/>
      <c r="BZ162" s="53"/>
      <c r="CA162" s="53"/>
      <c r="CB162" s="53"/>
      <c r="CC162" s="53"/>
    </row>
    <row r="163" spans="1:81">
      <c r="A163" s="53"/>
      <c r="B163" s="53"/>
      <c r="C163" s="53"/>
      <c r="D163" s="53"/>
      <c r="E163" s="53"/>
      <c r="F163" s="53"/>
      <c r="G163" s="53"/>
      <c r="H163" s="53"/>
      <c r="I163" s="53"/>
      <c r="BS163" s="53"/>
      <c r="BT163" s="53"/>
      <c r="BU163" s="53"/>
      <c r="BV163" s="53"/>
      <c r="BW163" s="53"/>
      <c r="BX163" s="53"/>
      <c r="BY163" s="53"/>
      <c r="BZ163" s="53"/>
      <c r="CA163" s="53"/>
      <c r="CB163" s="53"/>
      <c r="CC163" s="53"/>
    </row>
    <row r="164" spans="1:81">
      <c r="A164" s="53"/>
      <c r="B164" s="53"/>
      <c r="C164" s="53"/>
      <c r="D164" s="53"/>
      <c r="E164" s="53"/>
      <c r="F164" s="53"/>
      <c r="G164" s="53"/>
      <c r="H164" s="53"/>
      <c r="I164" s="53"/>
      <c r="BS164" s="53"/>
      <c r="BT164" s="53"/>
      <c r="BU164" s="53"/>
      <c r="BV164" s="53"/>
      <c r="BW164" s="53"/>
      <c r="BX164" s="53"/>
      <c r="BY164" s="53"/>
      <c r="BZ164" s="53"/>
      <c r="CA164" s="53"/>
      <c r="CB164" s="53"/>
      <c r="CC164" s="53"/>
    </row>
    <row r="165" spans="1:81">
      <c r="A165" s="53"/>
      <c r="B165" s="53"/>
      <c r="C165" s="53"/>
      <c r="D165" s="53"/>
      <c r="E165" s="53"/>
      <c r="F165" s="53"/>
      <c r="G165" s="53"/>
      <c r="H165" s="53"/>
      <c r="I165" s="53"/>
      <c r="BS165" s="53"/>
      <c r="BT165" s="53"/>
      <c r="BU165" s="53"/>
      <c r="BV165" s="53"/>
      <c r="BW165" s="53"/>
      <c r="BX165" s="53"/>
      <c r="BY165" s="53"/>
      <c r="BZ165" s="53"/>
      <c r="CA165" s="53"/>
      <c r="CB165" s="53"/>
      <c r="CC165" s="53"/>
    </row>
    <row r="166" spans="1:81">
      <c r="A166" s="53"/>
      <c r="B166" s="53"/>
      <c r="C166" s="53"/>
      <c r="D166" s="53"/>
      <c r="E166" s="53"/>
      <c r="F166" s="53"/>
      <c r="G166" s="53"/>
      <c r="H166" s="53"/>
      <c r="I166" s="53"/>
      <c r="BS166" s="53"/>
      <c r="BT166" s="53"/>
      <c r="BU166" s="53"/>
      <c r="BV166" s="53"/>
      <c r="BW166" s="53"/>
      <c r="BX166" s="53"/>
      <c r="BY166" s="53"/>
      <c r="BZ166" s="53"/>
      <c r="CA166" s="53"/>
      <c r="CB166" s="53"/>
      <c r="CC166" s="53"/>
    </row>
    <row r="167" spans="1:81">
      <c r="A167" s="53"/>
      <c r="B167" s="53"/>
      <c r="C167" s="53"/>
      <c r="D167" s="53"/>
      <c r="E167" s="53"/>
      <c r="F167" s="53"/>
      <c r="G167" s="53"/>
      <c r="H167" s="53"/>
      <c r="I167" s="53"/>
      <c r="BS167" s="53"/>
      <c r="BT167" s="53"/>
      <c r="BU167" s="53"/>
      <c r="BV167" s="53"/>
      <c r="BW167" s="53"/>
      <c r="BX167" s="53"/>
      <c r="BY167" s="53"/>
      <c r="BZ167" s="53"/>
      <c r="CA167" s="53"/>
      <c r="CB167" s="53"/>
      <c r="CC167" s="53"/>
    </row>
    <row r="168" spans="1:81">
      <c r="A168" s="53"/>
      <c r="B168" s="53"/>
      <c r="C168" s="53"/>
      <c r="D168" s="53"/>
      <c r="E168" s="53"/>
      <c r="F168" s="53"/>
      <c r="G168" s="53"/>
      <c r="H168" s="53"/>
      <c r="I168" s="53"/>
      <c r="BS168" s="53"/>
      <c r="BT168" s="53"/>
      <c r="BU168" s="53"/>
      <c r="BV168" s="53"/>
      <c r="BW168" s="53"/>
      <c r="BX168" s="53"/>
      <c r="BY168" s="53"/>
      <c r="BZ168" s="53"/>
      <c r="CA168" s="53"/>
      <c r="CB168" s="53"/>
      <c r="CC168" s="53"/>
    </row>
    <row r="169" spans="1:81">
      <c r="A169" s="53"/>
      <c r="B169" s="53"/>
      <c r="C169" s="53"/>
      <c r="D169" s="53"/>
      <c r="E169" s="53"/>
      <c r="F169" s="53"/>
      <c r="G169" s="53"/>
      <c r="H169" s="53"/>
      <c r="I169" s="53"/>
      <c r="BS169" s="53"/>
      <c r="BT169" s="53"/>
      <c r="BU169" s="53"/>
      <c r="BV169" s="53"/>
      <c r="BW169" s="53"/>
      <c r="BX169" s="53"/>
      <c r="BY169" s="53"/>
      <c r="BZ169" s="53"/>
      <c r="CA169" s="53"/>
      <c r="CB169" s="53"/>
      <c r="CC169" s="53"/>
    </row>
    <row r="170" spans="1:81">
      <c r="A170" s="53"/>
      <c r="B170" s="53"/>
      <c r="C170" s="53"/>
      <c r="D170" s="53"/>
      <c r="E170" s="53"/>
      <c r="F170" s="53"/>
      <c r="G170" s="53"/>
      <c r="H170" s="53"/>
      <c r="I170" s="53"/>
      <c r="BS170" s="53"/>
      <c r="BT170" s="53"/>
      <c r="BU170" s="53"/>
      <c r="BV170" s="53"/>
      <c r="BW170" s="53"/>
      <c r="BX170" s="53"/>
      <c r="BY170" s="53"/>
      <c r="BZ170" s="53"/>
      <c r="CA170" s="53"/>
      <c r="CB170" s="53"/>
      <c r="CC170" s="53"/>
    </row>
    <row r="171" spans="1:81">
      <c r="A171" s="53"/>
      <c r="B171" s="53"/>
      <c r="C171" s="53"/>
      <c r="D171" s="53"/>
      <c r="E171" s="53"/>
      <c r="F171" s="53"/>
      <c r="G171" s="53"/>
      <c r="H171" s="53"/>
      <c r="I171" s="53"/>
      <c r="BS171" s="53"/>
      <c r="BT171" s="53"/>
      <c r="BU171" s="53"/>
      <c r="BV171" s="53"/>
      <c r="BW171" s="53"/>
      <c r="BX171" s="53"/>
      <c r="BY171" s="53"/>
      <c r="BZ171" s="53"/>
      <c r="CA171" s="53"/>
      <c r="CB171" s="53"/>
      <c r="CC171" s="53"/>
    </row>
    <row r="172" spans="1:81">
      <c r="A172" s="53"/>
      <c r="B172" s="53"/>
      <c r="C172" s="53"/>
      <c r="D172" s="53"/>
      <c r="E172" s="53"/>
      <c r="F172" s="53"/>
      <c r="G172" s="53"/>
      <c r="H172" s="53"/>
      <c r="I172" s="53"/>
      <c r="BS172" s="53"/>
      <c r="BT172" s="53"/>
      <c r="BU172" s="53"/>
      <c r="BV172" s="53"/>
      <c r="BW172" s="53"/>
      <c r="BX172" s="53"/>
      <c r="BY172" s="53"/>
      <c r="BZ172" s="53"/>
      <c r="CA172" s="53"/>
      <c r="CB172" s="53"/>
      <c r="CC172" s="53"/>
    </row>
    <row r="173" spans="1:81">
      <c r="A173" s="53"/>
      <c r="B173" s="53"/>
      <c r="C173" s="53"/>
      <c r="D173" s="53"/>
      <c r="E173" s="53"/>
      <c r="F173" s="53"/>
      <c r="G173" s="53"/>
      <c r="H173" s="53"/>
      <c r="I173" s="53"/>
      <c r="BS173" s="53"/>
      <c r="BT173" s="53"/>
      <c r="BU173" s="53"/>
      <c r="BV173" s="53"/>
      <c r="BW173" s="53"/>
      <c r="BX173" s="53"/>
      <c r="BY173" s="53"/>
      <c r="BZ173" s="53"/>
      <c r="CA173" s="53"/>
      <c r="CB173" s="53"/>
      <c r="CC173" s="53"/>
    </row>
    <row r="174" spans="1:81">
      <c r="A174" s="53"/>
      <c r="B174" s="53"/>
      <c r="C174" s="53"/>
      <c r="D174" s="53"/>
      <c r="E174" s="53"/>
      <c r="F174" s="53"/>
      <c r="G174" s="53"/>
      <c r="H174" s="53"/>
      <c r="I174" s="53"/>
      <c r="BS174" s="53"/>
      <c r="BT174" s="53"/>
      <c r="BU174" s="53"/>
      <c r="BV174" s="53"/>
      <c r="BW174" s="53"/>
      <c r="BX174" s="53"/>
      <c r="BY174" s="53"/>
      <c r="BZ174" s="53"/>
      <c r="CA174" s="53"/>
      <c r="CB174" s="53"/>
      <c r="CC174" s="53"/>
    </row>
    <row r="175" spans="1:81">
      <c r="A175" s="53"/>
      <c r="B175" s="53"/>
      <c r="C175" s="53"/>
      <c r="D175" s="53"/>
      <c r="E175" s="53"/>
      <c r="F175" s="53"/>
      <c r="G175" s="53"/>
      <c r="H175" s="53"/>
      <c r="I175" s="53"/>
      <c r="BS175" s="53"/>
      <c r="BT175" s="53"/>
      <c r="BU175" s="53"/>
      <c r="BV175" s="53"/>
      <c r="BW175" s="53"/>
      <c r="BX175" s="53"/>
      <c r="BY175" s="53"/>
      <c r="BZ175" s="53"/>
      <c r="CA175" s="53"/>
      <c r="CB175" s="53"/>
      <c r="CC175" s="53"/>
    </row>
    <row r="176" spans="1:81">
      <c r="A176" s="53"/>
      <c r="B176" s="53"/>
      <c r="C176" s="53"/>
      <c r="D176" s="53"/>
      <c r="E176" s="53"/>
      <c r="F176" s="53"/>
      <c r="G176" s="53"/>
      <c r="H176" s="53"/>
      <c r="I176" s="53"/>
      <c r="BS176" s="53"/>
      <c r="BT176" s="53"/>
      <c r="BU176" s="53"/>
      <c r="BV176" s="53"/>
      <c r="BW176" s="53"/>
      <c r="BX176" s="53"/>
      <c r="BY176" s="53"/>
      <c r="BZ176" s="53"/>
      <c r="CA176" s="53"/>
      <c r="CB176" s="53"/>
      <c r="CC176" s="53"/>
    </row>
    <row r="177" spans="1:81">
      <c r="A177" s="53"/>
      <c r="B177" s="53"/>
      <c r="C177" s="53"/>
      <c r="D177" s="53"/>
      <c r="E177" s="53"/>
      <c r="F177" s="53"/>
      <c r="G177" s="53"/>
      <c r="H177" s="53"/>
      <c r="I177" s="53"/>
      <c r="BS177" s="53"/>
      <c r="BT177" s="53"/>
      <c r="BU177" s="53"/>
      <c r="BV177" s="53"/>
      <c r="BW177" s="53"/>
      <c r="BX177" s="53"/>
      <c r="BY177" s="53"/>
      <c r="BZ177" s="53"/>
      <c r="CA177" s="53"/>
      <c r="CB177" s="53"/>
      <c r="CC177" s="53"/>
    </row>
    <row r="178" spans="1:81">
      <c r="A178" s="53"/>
      <c r="B178" s="53"/>
      <c r="C178" s="53"/>
      <c r="D178" s="53"/>
      <c r="E178" s="53"/>
      <c r="F178" s="53"/>
      <c r="G178" s="53"/>
      <c r="H178" s="53"/>
      <c r="I178" s="53"/>
      <c r="BS178" s="53"/>
      <c r="BT178" s="53"/>
      <c r="BU178" s="53"/>
      <c r="BV178" s="53"/>
      <c r="BW178" s="53"/>
      <c r="BX178" s="53"/>
      <c r="BY178" s="53"/>
      <c r="BZ178" s="53"/>
      <c r="CA178" s="53"/>
      <c r="CB178" s="53"/>
      <c r="CC178" s="53"/>
    </row>
    <row r="179" spans="1:81">
      <c r="A179" s="53"/>
      <c r="B179" s="53"/>
      <c r="C179" s="53"/>
      <c r="D179" s="53"/>
      <c r="E179" s="53"/>
      <c r="F179" s="53"/>
      <c r="G179" s="53"/>
      <c r="H179" s="53"/>
      <c r="I179" s="53"/>
      <c r="BS179" s="53"/>
      <c r="BT179" s="53"/>
      <c r="BU179" s="53"/>
      <c r="BV179" s="53"/>
      <c r="BW179" s="53"/>
      <c r="BX179" s="53"/>
      <c r="BY179" s="53"/>
      <c r="BZ179" s="53"/>
      <c r="CA179" s="53"/>
      <c r="CB179" s="53"/>
      <c r="CC179" s="53"/>
    </row>
    <row r="180" spans="1:81">
      <c r="A180" s="53"/>
      <c r="B180" s="53"/>
      <c r="C180" s="53"/>
      <c r="D180" s="53"/>
      <c r="E180" s="53"/>
      <c r="F180" s="53"/>
      <c r="G180" s="53"/>
      <c r="H180" s="53"/>
      <c r="I180" s="53"/>
      <c r="BS180" s="53"/>
      <c r="BT180" s="53"/>
      <c r="BU180" s="53"/>
      <c r="BV180" s="53"/>
      <c r="BW180" s="53"/>
      <c r="BX180" s="53"/>
      <c r="BY180" s="53"/>
      <c r="BZ180" s="53"/>
      <c r="CA180" s="53"/>
      <c r="CB180" s="53"/>
      <c r="CC180" s="53"/>
    </row>
    <row r="181" spans="1:81">
      <c r="A181" s="53"/>
      <c r="B181" s="53"/>
      <c r="C181" s="53"/>
      <c r="D181" s="53"/>
      <c r="E181" s="53"/>
      <c r="F181" s="53"/>
      <c r="G181" s="53"/>
      <c r="H181" s="53"/>
      <c r="I181" s="53"/>
      <c r="BS181" s="53"/>
      <c r="BT181" s="53"/>
      <c r="BU181" s="53"/>
      <c r="BV181" s="53"/>
      <c r="BW181" s="53"/>
      <c r="BX181" s="53"/>
      <c r="BY181" s="53"/>
      <c r="BZ181" s="53"/>
      <c r="CA181" s="53"/>
      <c r="CB181" s="53"/>
      <c r="CC181" s="53"/>
    </row>
    <row r="182" spans="1:81">
      <c r="A182" s="53"/>
      <c r="B182" s="53"/>
      <c r="C182" s="53"/>
      <c r="D182" s="53"/>
      <c r="E182" s="53"/>
      <c r="F182" s="53"/>
      <c r="G182" s="53"/>
      <c r="H182" s="53"/>
      <c r="I182" s="53"/>
      <c r="BS182" s="53"/>
      <c r="BT182" s="53"/>
      <c r="BU182" s="53"/>
      <c r="BV182" s="53"/>
      <c r="BW182" s="53"/>
      <c r="BX182" s="53"/>
      <c r="BY182" s="53"/>
      <c r="BZ182" s="53"/>
      <c r="CA182" s="53"/>
      <c r="CB182" s="53"/>
      <c r="CC182" s="53"/>
    </row>
    <row r="183" spans="1:81">
      <c r="A183" s="53"/>
      <c r="B183" s="53"/>
      <c r="C183" s="53"/>
      <c r="D183" s="53"/>
      <c r="E183" s="53"/>
      <c r="F183" s="53"/>
      <c r="G183" s="53"/>
      <c r="H183" s="53"/>
      <c r="I183" s="53"/>
      <c r="BS183" s="53"/>
      <c r="BT183" s="53"/>
      <c r="BU183" s="53"/>
      <c r="BV183" s="53"/>
      <c r="BW183" s="53"/>
      <c r="BX183" s="53"/>
      <c r="BY183" s="53"/>
      <c r="BZ183" s="53"/>
      <c r="CA183" s="53"/>
      <c r="CB183" s="53"/>
      <c r="CC183" s="53"/>
    </row>
    <row r="184" spans="1:81">
      <c r="A184" s="53"/>
      <c r="B184" s="53"/>
      <c r="C184" s="53"/>
      <c r="D184" s="53"/>
      <c r="E184" s="53"/>
      <c r="F184" s="53"/>
      <c r="G184" s="53"/>
      <c r="H184" s="53"/>
      <c r="I184" s="53"/>
      <c r="BS184" s="53"/>
      <c r="BT184" s="53"/>
      <c r="BU184" s="53"/>
      <c r="BV184" s="53"/>
      <c r="BW184" s="53"/>
      <c r="BX184" s="53"/>
      <c r="BY184" s="53"/>
      <c r="BZ184" s="53"/>
      <c r="CA184" s="53"/>
      <c r="CB184" s="53"/>
      <c r="CC184" s="53"/>
    </row>
    <row r="185" spans="1:81">
      <c r="A185" s="53"/>
      <c r="B185" s="53"/>
      <c r="C185" s="53"/>
      <c r="D185" s="53"/>
      <c r="E185" s="53"/>
      <c r="F185" s="53"/>
      <c r="G185" s="53"/>
      <c r="H185" s="53"/>
      <c r="I185" s="53"/>
      <c r="BS185" s="53"/>
      <c r="BT185" s="53"/>
      <c r="BU185" s="53"/>
      <c r="BV185" s="53"/>
      <c r="BW185" s="53"/>
      <c r="BX185" s="53"/>
      <c r="BY185" s="53"/>
      <c r="BZ185" s="53"/>
      <c r="CA185" s="53"/>
      <c r="CB185" s="53"/>
      <c r="CC185" s="53"/>
    </row>
    <row r="186" spans="1:81">
      <c r="A186" s="53"/>
      <c r="B186" s="53"/>
      <c r="C186" s="53"/>
      <c r="D186" s="53"/>
      <c r="E186" s="53"/>
      <c r="F186" s="53"/>
      <c r="G186" s="53"/>
      <c r="H186" s="53"/>
      <c r="I186" s="53"/>
      <c r="BS186" s="53"/>
      <c r="BT186" s="53"/>
      <c r="BU186" s="53"/>
      <c r="BV186" s="53"/>
      <c r="BW186" s="53"/>
      <c r="BX186" s="53"/>
      <c r="BY186" s="53"/>
      <c r="BZ186" s="53"/>
      <c r="CA186" s="53"/>
      <c r="CB186" s="53"/>
      <c r="CC186" s="53"/>
    </row>
    <row r="187" spans="1:81">
      <c r="A187" s="53"/>
      <c r="B187" s="53"/>
      <c r="C187" s="53"/>
      <c r="D187" s="53"/>
      <c r="E187" s="53"/>
      <c r="F187" s="53"/>
      <c r="G187" s="53"/>
      <c r="H187" s="53"/>
      <c r="I187" s="53"/>
      <c r="BS187" s="53"/>
      <c r="BT187" s="53"/>
      <c r="BU187" s="53"/>
      <c r="BV187" s="53"/>
      <c r="BW187" s="53"/>
      <c r="BX187" s="53"/>
      <c r="BY187" s="53"/>
      <c r="BZ187" s="53"/>
      <c r="CA187" s="53"/>
      <c r="CB187" s="53"/>
      <c r="CC187" s="53"/>
    </row>
    <row r="188" spans="1:81">
      <c r="A188" s="53"/>
      <c r="B188" s="53"/>
      <c r="C188" s="53"/>
      <c r="D188" s="53"/>
      <c r="E188" s="53"/>
      <c r="F188" s="53"/>
      <c r="G188" s="53"/>
      <c r="H188" s="53"/>
      <c r="I188" s="53"/>
      <c r="BS188" s="53"/>
      <c r="BT188" s="53"/>
      <c r="BU188" s="53"/>
      <c r="BV188" s="53"/>
      <c r="BW188" s="53"/>
      <c r="BX188" s="53"/>
      <c r="BY188" s="53"/>
      <c r="BZ188" s="53"/>
      <c r="CA188" s="53"/>
      <c r="CB188" s="53"/>
      <c r="CC188" s="53"/>
    </row>
    <row r="189" spans="1:81">
      <c r="A189" s="53"/>
      <c r="B189" s="53"/>
      <c r="C189" s="53"/>
      <c r="D189" s="53"/>
      <c r="E189" s="53"/>
      <c r="F189" s="53"/>
      <c r="G189" s="53"/>
      <c r="H189" s="53"/>
      <c r="I189" s="53"/>
      <c r="BS189" s="53"/>
      <c r="BT189" s="53"/>
      <c r="BU189" s="53"/>
      <c r="BV189" s="53"/>
      <c r="BW189" s="53"/>
      <c r="BX189" s="53"/>
      <c r="BY189" s="53"/>
      <c r="BZ189" s="53"/>
      <c r="CA189" s="53"/>
      <c r="CB189" s="53"/>
      <c r="CC189" s="53"/>
    </row>
    <row r="190" spans="1:81">
      <c r="A190" s="53"/>
      <c r="B190" s="53"/>
      <c r="C190" s="53"/>
      <c r="D190" s="53"/>
      <c r="E190" s="53"/>
      <c r="F190" s="53"/>
      <c r="G190" s="53"/>
      <c r="H190" s="53"/>
      <c r="I190" s="53"/>
      <c r="BS190" s="53"/>
      <c r="BT190" s="53"/>
      <c r="BU190" s="53"/>
      <c r="BV190" s="53"/>
      <c r="BW190" s="53"/>
      <c r="BX190" s="53"/>
      <c r="BY190" s="53"/>
      <c r="BZ190" s="53"/>
      <c r="CA190" s="53"/>
      <c r="CB190" s="53"/>
      <c r="CC190" s="53"/>
    </row>
    <row r="191" spans="1:81">
      <c r="A191" s="53"/>
      <c r="B191" s="53"/>
      <c r="C191" s="53"/>
      <c r="D191" s="53"/>
      <c r="E191" s="53"/>
      <c r="F191" s="53"/>
      <c r="G191" s="53"/>
      <c r="H191" s="53"/>
      <c r="I191" s="53"/>
      <c r="BS191" s="53"/>
      <c r="BT191" s="53"/>
      <c r="BU191" s="53"/>
      <c r="BV191" s="53"/>
      <c r="BW191" s="53"/>
      <c r="BX191" s="53"/>
      <c r="BY191" s="53"/>
      <c r="BZ191" s="53"/>
      <c r="CA191" s="53"/>
      <c r="CB191" s="53"/>
      <c r="CC191" s="53"/>
    </row>
    <row r="192" spans="1:81">
      <c r="A192" s="53"/>
      <c r="B192" s="53"/>
      <c r="C192" s="53"/>
      <c r="D192" s="53"/>
      <c r="E192" s="53"/>
      <c r="F192" s="53"/>
      <c r="G192" s="53"/>
      <c r="H192" s="53"/>
      <c r="I192" s="53"/>
      <c r="BS192" s="53"/>
      <c r="BT192" s="53"/>
      <c r="BU192" s="53"/>
      <c r="BV192" s="53"/>
      <c r="BW192" s="53"/>
      <c r="BX192" s="53"/>
      <c r="BY192" s="53"/>
      <c r="BZ192" s="53"/>
      <c r="CA192" s="53"/>
      <c r="CB192" s="53"/>
      <c r="CC192" s="53"/>
    </row>
    <row r="193" spans="1:81">
      <c r="A193" s="53"/>
      <c r="B193" s="53"/>
      <c r="C193" s="53"/>
      <c r="D193" s="53"/>
      <c r="E193" s="53"/>
      <c r="F193" s="53"/>
      <c r="G193" s="53"/>
      <c r="H193" s="53"/>
      <c r="I193" s="53"/>
      <c r="BS193" s="53"/>
      <c r="BT193" s="53"/>
      <c r="BU193" s="53"/>
      <c r="BV193" s="53"/>
      <c r="BW193" s="53"/>
      <c r="BX193" s="53"/>
      <c r="BY193" s="53"/>
      <c r="BZ193" s="53"/>
      <c r="CA193" s="53"/>
      <c r="CB193" s="53"/>
      <c r="CC193" s="53"/>
    </row>
    <row r="194" spans="1:81">
      <c r="A194" s="53"/>
      <c r="B194" s="53"/>
      <c r="C194" s="53"/>
      <c r="D194" s="53"/>
      <c r="E194" s="53"/>
      <c r="F194" s="53"/>
      <c r="G194" s="53"/>
      <c r="H194" s="53"/>
      <c r="I194" s="53"/>
      <c r="BS194" s="53"/>
      <c r="BT194" s="53"/>
      <c r="BU194" s="53"/>
      <c r="BV194" s="53"/>
      <c r="BW194" s="53"/>
      <c r="BX194" s="53"/>
      <c r="BY194" s="53"/>
      <c r="BZ194" s="53"/>
      <c r="CA194" s="53"/>
      <c r="CB194" s="53"/>
      <c r="CC194" s="53"/>
    </row>
    <row r="195" spans="1:81">
      <c r="A195" s="53"/>
      <c r="B195" s="53"/>
      <c r="C195" s="53"/>
      <c r="D195" s="53"/>
      <c r="E195" s="53"/>
      <c r="F195" s="53"/>
      <c r="G195" s="53"/>
      <c r="H195" s="53"/>
      <c r="I195" s="53"/>
      <c r="BS195" s="53"/>
      <c r="BT195" s="53"/>
      <c r="BU195" s="53"/>
      <c r="BV195" s="53"/>
      <c r="BW195" s="53"/>
      <c r="BX195" s="53"/>
      <c r="BY195" s="53"/>
      <c r="BZ195" s="53"/>
      <c r="CA195" s="53"/>
      <c r="CB195" s="53"/>
      <c r="CC195" s="53"/>
    </row>
    <row r="196" spans="1:81">
      <c r="A196" s="53"/>
      <c r="B196" s="53"/>
      <c r="C196" s="53"/>
      <c r="D196" s="53"/>
      <c r="E196" s="53"/>
      <c r="F196" s="53"/>
      <c r="G196" s="53"/>
      <c r="H196" s="53"/>
      <c r="I196" s="53"/>
      <c r="BS196" s="53"/>
      <c r="BT196" s="53"/>
      <c r="BU196" s="53"/>
      <c r="BV196" s="53"/>
      <c r="BW196" s="53"/>
      <c r="BX196" s="53"/>
      <c r="BY196" s="53"/>
      <c r="BZ196" s="53"/>
      <c r="CA196" s="53"/>
      <c r="CB196" s="53"/>
      <c r="CC196" s="53"/>
    </row>
    <row r="197" spans="1:81">
      <c r="A197" s="53"/>
      <c r="B197" s="53"/>
      <c r="C197" s="53"/>
      <c r="D197" s="53"/>
      <c r="E197" s="53"/>
      <c r="F197" s="53"/>
      <c r="G197" s="53"/>
      <c r="H197" s="53"/>
      <c r="I197" s="53"/>
      <c r="BS197" s="53"/>
      <c r="BT197" s="53"/>
      <c r="BU197" s="53"/>
      <c r="BV197" s="53"/>
      <c r="BW197" s="53"/>
      <c r="BX197" s="53"/>
      <c r="BY197" s="53"/>
      <c r="BZ197" s="53"/>
      <c r="CA197" s="53"/>
      <c r="CB197" s="53"/>
      <c r="CC197" s="53"/>
    </row>
    <row r="198" spans="1:81">
      <c r="A198" s="53"/>
      <c r="B198" s="53"/>
      <c r="C198" s="53"/>
      <c r="D198" s="53"/>
      <c r="E198" s="53"/>
      <c r="F198" s="53"/>
      <c r="G198" s="53"/>
      <c r="H198" s="53"/>
      <c r="I198" s="53"/>
      <c r="BS198" s="53"/>
      <c r="BT198" s="53"/>
      <c r="BU198" s="53"/>
      <c r="BV198" s="53"/>
      <c r="BW198" s="53"/>
      <c r="BX198" s="53"/>
      <c r="BY198" s="53"/>
      <c r="BZ198" s="53"/>
      <c r="CA198" s="53"/>
      <c r="CB198" s="53"/>
      <c r="CC198" s="53"/>
    </row>
    <row r="199" spans="1:81">
      <c r="A199" s="53"/>
      <c r="B199" s="53"/>
      <c r="C199" s="53"/>
      <c r="D199" s="53"/>
      <c r="E199" s="53"/>
      <c r="F199" s="53"/>
      <c r="G199" s="53"/>
      <c r="H199" s="53"/>
      <c r="I199" s="53"/>
      <c r="BS199" s="53"/>
      <c r="BT199" s="53"/>
      <c r="BU199" s="53"/>
      <c r="BV199" s="53"/>
      <c r="BW199" s="53"/>
      <c r="BX199" s="53"/>
      <c r="BY199" s="53"/>
      <c r="BZ199" s="53"/>
      <c r="CA199" s="53"/>
      <c r="CB199" s="53"/>
      <c r="CC199" s="53"/>
    </row>
    <row r="200" spans="1:81">
      <c r="A200" s="53"/>
      <c r="B200" s="53"/>
      <c r="C200" s="53"/>
      <c r="D200" s="53"/>
      <c r="E200" s="53"/>
      <c r="F200" s="53"/>
      <c r="G200" s="53"/>
      <c r="H200" s="53"/>
      <c r="I200" s="53"/>
      <c r="BS200" s="53"/>
      <c r="BT200" s="53"/>
      <c r="BU200" s="53"/>
      <c r="BV200" s="53"/>
      <c r="BW200" s="53"/>
      <c r="BX200" s="53"/>
      <c r="BY200" s="53"/>
      <c r="BZ200" s="53"/>
      <c r="CA200" s="53"/>
      <c r="CB200" s="53"/>
      <c r="CC200" s="53"/>
    </row>
    <row r="201" spans="1:81">
      <c r="A201" s="53"/>
      <c r="B201" s="53"/>
      <c r="C201" s="53"/>
      <c r="D201" s="53"/>
      <c r="E201" s="53"/>
      <c r="F201" s="53"/>
      <c r="G201" s="53"/>
      <c r="H201" s="53"/>
      <c r="I201" s="53"/>
      <c r="BS201" s="53"/>
      <c r="BT201" s="53"/>
      <c r="BU201" s="53"/>
      <c r="BV201" s="53"/>
      <c r="BW201" s="53"/>
      <c r="BX201" s="53"/>
      <c r="BY201" s="53"/>
      <c r="BZ201" s="53"/>
      <c r="CA201" s="53"/>
      <c r="CB201" s="53"/>
      <c r="CC201" s="53"/>
    </row>
    <row r="202" spans="1:81">
      <c r="A202" s="53"/>
      <c r="B202" s="53"/>
      <c r="C202" s="53"/>
      <c r="D202" s="53"/>
      <c r="E202" s="53"/>
      <c r="F202" s="53"/>
      <c r="G202" s="53"/>
      <c r="H202" s="53"/>
      <c r="I202" s="53"/>
      <c r="BS202" s="53"/>
      <c r="BT202" s="53"/>
      <c r="BU202" s="53"/>
      <c r="BV202" s="53"/>
      <c r="BW202" s="53"/>
      <c r="BX202" s="53"/>
      <c r="BY202" s="53"/>
      <c r="BZ202" s="53"/>
      <c r="CA202" s="53"/>
      <c r="CB202" s="53"/>
      <c r="CC202" s="53"/>
    </row>
    <row r="203" spans="1:81">
      <c r="A203" s="53"/>
      <c r="B203" s="53"/>
      <c r="C203" s="53"/>
      <c r="D203" s="53"/>
      <c r="E203" s="53"/>
      <c r="F203" s="53"/>
      <c r="G203" s="53"/>
      <c r="H203" s="53"/>
      <c r="I203" s="53"/>
      <c r="BS203" s="53"/>
      <c r="BT203" s="53"/>
      <c r="BU203" s="53"/>
      <c r="BV203" s="53"/>
      <c r="BW203" s="53"/>
      <c r="BX203" s="53"/>
      <c r="BY203" s="53"/>
      <c r="BZ203" s="53"/>
      <c r="CA203" s="53"/>
      <c r="CB203" s="53"/>
      <c r="CC203" s="53"/>
    </row>
    <row r="204" spans="1:81">
      <c r="A204" s="53"/>
      <c r="B204" s="53"/>
      <c r="C204" s="53"/>
      <c r="D204" s="53"/>
      <c r="E204" s="53"/>
      <c r="F204" s="53"/>
      <c r="G204" s="53"/>
      <c r="H204" s="53"/>
      <c r="I204" s="53"/>
      <c r="BS204" s="53"/>
      <c r="BT204" s="53"/>
      <c r="BU204" s="53"/>
      <c r="BV204" s="53"/>
      <c r="BW204" s="53"/>
      <c r="BX204" s="53"/>
      <c r="BY204" s="53"/>
      <c r="BZ204" s="53"/>
      <c r="CA204" s="53"/>
      <c r="CB204" s="53"/>
      <c r="CC204" s="53"/>
    </row>
    <row r="205" spans="1:81">
      <c r="A205" s="53"/>
      <c r="B205" s="53"/>
      <c r="C205" s="53"/>
      <c r="D205" s="53"/>
      <c r="E205" s="53"/>
      <c r="F205" s="53"/>
      <c r="G205" s="53"/>
      <c r="H205" s="53"/>
      <c r="I205" s="53"/>
      <c r="BS205" s="53"/>
      <c r="BT205" s="53"/>
      <c r="BU205" s="53"/>
      <c r="BV205" s="53"/>
      <c r="BW205" s="53"/>
      <c r="BX205" s="53"/>
      <c r="BY205" s="53"/>
      <c r="BZ205" s="53"/>
      <c r="CA205" s="53"/>
      <c r="CB205" s="53"/>
      <c r="CC205" s="53"/>
    </row>
    <row r="206" spans="1:81">
      <c r="A206" s="53"/>
      <c r="B206" s="53"/>
      <c r="C206" s="53"/>
      <c r="D206" s="53"/>
      <c r="E206" s="53"/>
      <c r="F206" s="53"/>
      <c r="G206" s="53"/>
      <c r="H206" s="53"/>
      <c r="I206" s="53"/>
      <c r="BS206" s="53"/>
      <c r="BT206" s="53"/>
      <c r="BU206" s="53"/>
      <c r="BV206" s="53"/>
      <c r="BW206" s="53"/>
      <c r="BX206" s="53"/>
      <c r="BY206" s="53"/>
      <c r="BZ206" s="53"/>
      <c r="CA206" s="53"/>
      <c r="CB206" s="53"/>
      <c r="CC206" s="53"/>
    </row>
    <row r="207" spans="1:81">
      <c r="A207" s="53"/>
      <c r="B207" s="53"/>
      <c r="C207" s="53"/>
      <c r="D207" s="53"/>
      <c r="E207" s="53"/>
      <c r="F207" s="53"/>
      <c r="G207" s="53"/>
      <c r="H207" s="53"/>
      <c r="I207" s="53"/>
      <c r="BS207" s="53"/>
      <c r="BT207" s="53"/>
      <c r="BU207" s="53"/>
      <c r="BV207" s="53"/>
      <c r="BW207" s="53"/>
      <c r="BX207" s="53"/>
      <c r="BY207" s="53"/>
      <c r="BZ207" s="53"/>
      <c r="CA207" s="53"/>
      <c r="CB207" s="53"/>
      <c r="CC207" s="53"/>
    </row>
    <row r="208" spans="1:81">
      <c r="A208" s="53"/>
      <c r="B208" s="53"/>
      <c r="C208" s="53"/>
      <c r="D208" s="53"/>
      <c r="E208" s="53"/>
      <c r="F208" s="53"/>
      <c r="G208" s="53"/>
      <c r="H208" s="53"/>
      <c r="I208" s="53"/>
      <c r="BS208" s="53"/>
      <c r="BT208" s="53"/>
      <c r="BU208" s="53"/>
      <c r="BV208" s="53"/>
      <c r="BW208" s="53"/>
      <c r="BX208" s="53"/>
      <c r="BY208" s="53"/>
      <c r="BZ208" s="53"/>
      <c r="CA208" s="53"/>
      <c r="CB208" s="53"/>
      <c r="CC208" s="53"/>
    </row>
    <row r="209" spans="1:81">
      <c r="A209" s="53"/>
      <c r="B209" s="53"/>
      <c r="C209" s="53"/>
      <c r="D209" s="53"/>
      <c r="E209" s="53"/>
      <c r="F209" s="53"/>
      <c r="G209" s="53"/>
      <c r="H209" s="53"/>
      <c r="I209" s="53"/>
      <c r="BS209" s="53"/>
      <c r="BT209" s="53"/>
      <c r="BU209" s="53"/>
      <c r="BV209" s="53"/>
      <c r="BW209" s="53"/>
      <c r="BX209" s="53"/>
      <c r="BY209" s="53"/>
      <c r="BZ209" s="53"/>
      <c r="CA209" s="53"/>
      <c r="CB209" s="53"/>
      <c r="CC209" s="53"/>
    </row>
    <row r="210" spans="1:81">
      <c r="A210" s="53"/>
      <c r="B210" s="53"/>
      <c r="C210" s="53"/>
      <c r="D210" s="53"/>
      <c r="E210" s="53"/>
      <c r="F210" s="53"/>
      <c r="G210" s="53"/>
      <c r="H210" s="53"/>
      <c r="I210" s="53"/>
      <c r="BS210" s="53"/>
      <c r="BT210" s="53"/>
      <c r="BU210" s="53"/>
      <c r="BV210" s="53"/>
      <c r="BW210" s="53"/>
      <c r="BX210" s="53"/>
      <c r="BY210" s="53"/>
      <c r="BZ210" s="53"/>
      <c r="CA210" s="53"/>
      <c r="CB210" s="53"/>
      <c r="CC210" s="53"/>
    </row>
    <row r="211" spans="1:81">
      <c r="A211" s="53"/>
      <c r="B211" s="53"/>
      <c r="C211" s="53"/>
      <c r="D211" s="53"/>
      <c r="E211" s="53"/>
      <c r="F211" s="53"/>
      <c r="G211" s="53"/>
      <c r="H211" s="53"/>
      <c r="I211" s="53"/>
      <c r="BS211" s="53"/>
      <c r="BT211" s="53"/>
      <c r="BU211" s="53"/>
      <c r="BV211" s="53"/>
      <c r="BW211" s="53"/>
      <c r="BX211" s="53"/>
      <c r="BY211" s="53"/>
      <c r="BZ211" s="53"/>
      <c r="CA211" s="53"/>
      <c r="CB211" s="53"/>
      <c r="CC211" s="53"/>
    </row>
    <row r="212" spans="1:81">
      <c r="A212" s="53"/>
      <c r="B212" s="53"/>
      <c r="C212" s="53"/>
      <c r="D212" s="53"/>
      <c r="E212" s="53"/>
      <c r="F212" s="53"/>
      <c r="G212" s="53"/>
      <c r="H212" s="53"/>
      <c r="I212" s="53"/>
      <c r="BS212" s="53"/>
      <c r="BT212" s="53"/>
      <c r="BU212" s="53"/>
      <c r="BV212" s="53"/>
      <c r="BW212" s="53"/>
      <c r="BX212" s="53"/>
      <c r="BY212" s="53"/>
      <c r="BZ212" s="53"/>
      <c r="CA212" s="53"/>
      <c r="CB212" s="53"/>
      <c r="CC212" s="53"/>
    </row>
    <row r="213" spans="1:81">
      <c r="A213" s="53"/>
      <c r="B213" s="53"/>
      <c r="C213" s="53"/>
      <c r="D213" s="53"/>
      <c r="E213" s="53"/>
      <c r="F213" s="53"/>
      <c r="G213" s="53"/>
      <c r="H213" s="53"/>
      <c r="I213" s="53"/>
      <c r="BS213" s="53"/>
      <c r="BT213" s="53"/>
      <c r="BU213" s="53"/>
      <c r="BV213" s="53"/>
      <c r="BW213" s="53"/>
      <c r="BX213" s="53"/>
      <c r="BY213" s="53"/>
      <c r="BZ213" s="53"/>
      <c r="CA213" s="53"/>
      <c r="CB213" s="53"/>
      <c r="CC213" s="53"/>
    </row>
    <row r="214" spans="1:81">
      <c r="A214" s="53"/>
      <c r="B214" s="53"/>
      <c r="C214" s="53"/>
      <c r="D214" s="53"/>
      <c r="E214" s="53"/>
      <c r="F214" s="53"/>
      <c r="G214" s="53"/>
      <c r="H214" s="53"/>
      <c r="I214" s="53"/>
      <c r="BS214" s="53"/>
      <c r="BT214" s="53"/>
      <c r="BU214" s="53"/>
      <c r="BV214" s="53"/>
      <c r="BW214" s="53"/>
      <c r="BX214" s="53"/>
      <c r="BY214" s="53"/>
      <c r="BZ214" s="53"/>
      <c r="CA214" s="53"/>
      <c r="CB214" s="53"/>
      <c r="CC214" s="53"/>
    </row>
    <row r="215" spans="1:81">
      <c r="A215" s="53"/>
      <c r="B215" s="53"/>
      <c r="C215" s="53"/>
      <c r="D215" s="53"/>
      <c r="E215" s="53"/>
      <c r="F215" s="53"/>
      <c r="G215" s="53"/>
      <c r="H215" s="53"/>
      <c r="I215" s="53"/>
      <c r="BS215" s="53"/>
      <c r="BT215" s="53"/>
      <c r="BU215" s="53"/>
      <c r="BV215" s="53"/>
      <c r="BW215" s="53"/>
      <c r="BX215" s="53"/>
      <c r="BY215" s="53"/>
      <c r="BZ215" s="53"/>
      <c r="CA215" s="53"/>
      <c r="CB215" s="53"/>
      <c r="CC215" s="53"/>
    </row>
    <row r="216" spans="1:81">
      <c r="A216" s="53"/>
      <c r="B216" s="53"/>
      <c r="C216" s="53"/>
      <c r="D216" s="53"/>
      <c r="E216" s="53"/>
      <c r="F216" s="53"/>
      <c r="G216" s="53"/>
      <c r="H216" s="53"/>
      <c r="I216" s="53"/>
      <c r="BS216" s="53"/>
      <c r="BT216" s="53"/>
      <c r="BU216" s="53"/>
      <c r="BV216" s="53"/>
      <c r="BW216" s="53"/>
      <c r="BX216" s="53"/>
      <c r="BY216" s="53"/>
      <c r="BZ216" s="53"/>
      <c r="CA216" s="53"/>
      <c r="CB216" s="53"/>
      <c r="CC216" s="53"/>
    </row>
    <row r="217" spans="1:81">
      <c r="A217" s="53"/>
      <c r="B217" s="53"/>
      <c r="C217" s="53"/>
      <c r="D217" s="53"/>
      <c r="E217" s="53"/>
      <c r="F217" s="53"/>
      <c r="G217" s="53"/>
      <c r="H217" s="53"/>
      <c r="I217" s="53"/>
      <c r="BS217" s="53"/>
      <c r="BT217" s="53"/>
      <c r="BU217" s="53"/>
      <c r="BV217" s="53"/>
      <c r="BW217" s="53"/>
      <c r="BX217" s="53"/>
      <c r="BY217" s="53"/>
      <c r="BZ217" s="53"/>
      <c r="CA217" s="53"/>
      <c r="CB217" s="53"/>
      <c r="CC217" s="53"/>
    </row>
    <row r="218" spans="1:81">
      <c r="A218" s="53"/>
      <c r="B218" s="53"/>
      <c r="C218" s="53"/>
      <c r="D218" s="53"/>
      <c r="E218" s="53"/>
      <c r="F218" s="53"/>
      <c r="G218" s="53"/>
      <c r="H218" s="53"/>
      <c r="I218" s="53"/>
      <c r="BS218" s="53"/>
      <c r="BT218" s="53"/>
      <c r="BU218" s="53"/>
      <c r="BV218" s="53"/>
      <c r="BW218" s="53"/>
      <c r="BX218" s="53"/>
      <c r="BY218" s="53"/>
      <c r="BZ218" s="53"/>
      <c r="CA218" s="53"/>
      <c r="CB218" s="53"/>
      <c r="CC218" s="53"/>
    </row>
    <row r="219" spans="1:81">
      <c r="A219" s="53"/>
      <c r="B219" s="53"/>
      <c r="C219" s="53"/>
      <c r="D219" s="53"/>
      <c r="E219" s="53"/>
      <c r="F219" s="53"/>
      <c r="G219" s="53"/>
      <c r="H219" s="53"/>
      <c r="I219" s="53"/>
      <c r="BS219" s="53"/>
      <c r="BT219" s="53"/>
      <c r="BU219" s="53"/>
      <c r="BV219" s="53"/>
      <c r="BW219" s="53"/>
      <c r="BX219" s="53"/>
      <c r="BY219" s="53"/>
      <c r="BZ219" s="53"/>
      <c r="CA219" s="53"/>
      <c r="CB219" s="53"/>
      <c r="CC219" s="53"/>
    </row>
    <row r="220" spans="1:81">
      <c r="A220" s="53"/>
      <c r="B220" s="53"/>
      <c r="C220" s="53"/>
      <c r="D220" s="53"/>
      <c r="E220" s="53"/>
      <c r="F220" s="53"/>
      <c r="G220" s="53"/>
      <c r="H220" s="53"/>
      <c r="I220" s="53"/>
      <c r="BS220" s="53"/>
      <c r="BT220" s="53"/>
      <c r="BU220" s="53"/>
      <c r="BV220" s="53"/>
      <c r="BW220" s="53"/>
      <c r="BX220" s="53"/>
      <c r="BY220" s="53"/>
      <c r="BZ220" s="53"/>
      <c r="CA220" s="53"/>
      <c r="CB220" s="53"/>
      <c r="CC220" s="53"/>
    </row>
    <row r="221" spans="1:81">
      <c r="A221" s="53"/>
      <c r="B221" s="53"/>
      <c r="C221" s="53"/>
      <c r="D221" s="53"/>
      <c r="E221" s="53"/>
      <c r="F221" s="53"/>
      <c r="G221" s="53"/>
      <c r="H221" s="53"/>
      <c r="I221" s="53"/>
      <c r="BS221" s="53"/>
      <c r="BT221" s="53"/>
      <c r="BU221" s="53"/>
      <c r="BV221" s="53"/>
      <c r="BW221" s="53"/>
      <c r="BX221" s="53"/>
      <c r="BY221" s="53"/>
      <c r="BZ221" s="53"/>
      <c r="CA221" s="53"/>
      <c r="CB221" s="53"/>
      <c r="CC221" s="53"/>
    </row>
    <row r="222" spans="1:81">
      <c r="A222" s="53"/>
      <c r="B222" s="53"/>
      <c r="C222" s="53"/>
      <c r="D222" s="53"/>
      <c r="E222" s="53"/>
      <c r="F222" s="53"/>
      <c r="G222" s="53"/>
      <c r="H222" s="53"/>
      <c r="I222" s="53"/>
      <c r="BS222" s="53"/>
      <c r="BT222" s="53"/>
      <c r="BU222" s="53"/>
      <c r="BV222" s="53"/>
      <c r="BW222" s="53"/>
      <c r="BX222" s="53"/>
      <c r="BY222" s="53"/>
      <c r="BZ222" s="53"/>
      <c r="CA222" s="53"/>
      <c r="CB222" s="53"/>
      <c r="CC222" s="53"/>
    </row>
    <row r="223" spans="1:81">
      <c r="A223" s="53"/>
      <c r="B223" s="53"/>
      <c r="C223" s="53"/>
      <c r="D223" s="53"/>
      <c r="E223" s="53"/>
      <c r="F223" s="53"/>
      <c r="G223" s="53"/>
      <c r="H223" s="53"/>
      <c r="I223" s="53"/>
      <c r="BS223" s="53"/>
      <c r="BT223" s="53"/>
      <c r="BU223" s="53"/>
      <c r="BV223" s="53"/>
      <c r="BW223" s="53"/>
      <c r="BX223" s="53"/>
      <c r="BY223" s="53"/>
      <c r="BZ223" s="53"/>
      <c r="CA223" s="53"/>
      <c r="CB223" s="53"/>
      <c r="CC223" s="53"/>
    </row>
    <row r="224" spans="1:81">
      <c r="A224" s="53"/>
      <c r="B224" s="53"/>
      <c r="C224" s="53"/>
      <c r="D224" s="53"/>
      <c r="E224" s="53"/>
      <c r="F224" s="53"/>
      <c r="G224" s="53"/>
      <c r="H224" s="53"/>
      <c r="I224" s="53"/>
      <c r="BS224" s="53"/>
      <c r="BT224" s="53"/>
      <c r="BU224" s="53"/>
      <c r="BV224" s="53"/>
      <c r="BW224" s="53"/>
      <c r="BX224" s="53"/>
      <c r="BY224" s="53"/>
      <c r="BZ224" s="53"/>
      <c r="CA224" s="53"/>
      <c r="CB224" s="53"/>
      <c r="CC224" s="53"/>
    </row>
    <row r="225" spans="1:81">
      <c r="A225" s="53"/>
      <c r="B225" s="53"/>
      <c r="C225" s="53"/>
      <c r="D225" s="53"/>
      <c r="E225" s="53"/>
      <c r="F225" s="53"/>
      <c r="G225" s="53"/>
      <c r="H225" s="53"/>
      <c r="I225" s="53"/>
      <c r="BS225" s="53"/>
      <c r="BT225" s="53"/>
      <c r="BU225" s="53"/>
      <c r="BV225" s="53"/>
      <c r="BW225" s="53"/>
      <c r="BX225" s="53"/>
      <c r="BY225" s="53"/>
      <c r="BZ225" s="53"/>
      <c r="CA225" s="53"/>
      <c r="CB225" s="53"/>
      <c r="CC225" s="53"/>
    </row>
    <row r="226" spans="1:81">
      <c r="A226" s="53"/>
      <c r="B226" s="53"/>
      <c r="C226" s="53"/>
      <c r="D226" s="53"/>
      <c r="E226" s="53"/>
      <c r="F226" s="53"/>
      <c r="G226" s="53"/>
      <c r="H226" s="53"/>
      <c r="I226" s="53"/>
      <c r="BS226" s="53"/>
      <c r="BT226" s="53"/>
      <c r="BU226" s="53"/>
      <c r="BV226" s="53"/>
      <c r="BW226" s="53"/>
      <c r="BX226" s="53"/>
      <c r="BY226" s="53"/>
      <c r="BZ226" s="53"/>
      <c r="CA226" s="53"/>
      <c r="CB226" s="53"/>
      <c r="CC226" s="53"/>
    </row>
    <row r="227" spans="1:81">
      <c r="A227" s="53"/>
      <c r="B227" s="53"/>
      <c r="C227" s="53"/>
      <c r="D227" s="53"/>
      <c r="E227" s="53"/>
      <c r="F227" s="53"/>
      <c r="G227" s="53"/>
      <c r="H227" s="53"/>
      <c r="I227" s="53"/>
      <c r="BS227" s="53"/>
      <c r="BT227" s="53"/>
      <c r="BU227" s="53"/>
      <c r="BV227" s="53"/>
      <c r="BW227" s="53"/>
      <c r="BX227" s="53"/>
      <c r="BY227" s="53"/>
      <c r="BZ227" s="53"/>
      <c r="CA227" s="53"/>
      <c r="CB227" s="53"/>
      <c r="CC227" s="53"/>
    </row>
    <row r="228" spans="1:81">
      <c r="A228" s="53"/>
      <c r="B228" s="53"/>
      <c r="C228" s="53"/>
      <c r="D228" s="53"/>
      <c r="E228" s="53"/>
      <c r="F228" s="53"/>
      <c r="G228" s="53"/>
      <c r="H228" s="53"/>
      <c r="I228" s="53"/>
      <c r="BS228" s="53"/>
      <c r="BT228" s="53"/>
      <c r="BU228" s="53"/>
      <c r="BV228" s="53"/>
      <c r="BW228" s="53"/>
      <c r="BX228" s="53"/>
      <c r="BY228" s="53"/>
      <c r="BZ228" s="53"/>
      <c r="CA228" s="53"/>
      <c r="CB228" s="53"/>
      <c r="CC228" s="53"/>
    </row>
    <row r="229" spans="1:81">
      <c r="A229" s="53"/>
      <c r="B229" s="53"/>
      <c r="C229" s="53"/>
      <c r="D229" s="53"/>
      <c r="E229" s="53"/>
      <c r="F229" s="53"/>
      <c r="G229" s="53"/>
      <c r="H229" s="53"/>
      <c r="I229" s="53"/>
      <c r="BS229" s="53"/>
      <c r="BT229" s="53"/>
      <c r="BU229" s="53"/>
      <c r="BV229" s="53"/>
      <c r="BW229" s="53"/>
      <c r="BX229" s="53"/>
      <c r="BY229" s="53"/>
      <c r="BZ229" s="53"/>
      <c r="CA229" s="53"/>
      <c r="CB229" s="53"/>
      <c r="CC229" s="53"/>
    </row>
    <row r="230" spans="1:81">
      <c r="A230" s="53"/>
      <c r="B230" s="53"/>
      <c r="C230" s="53"/>
      <c r="D230" s="53"/>
      <c r="E230" s="53"/>
      <c r="F230" s="53"/>
      <c r="G230" s="53"/>
      <c r="H230" s="53"/>
      <c r="I230" s="53"/>
      <c r="BS230" s="53"/>
      <c r="BT230" s="53"/>
      <c r="BU230" s="53"/>
      <c r="BV230" s="53"/>
      <c r="BW230" s="53"/>
      <c r="BX230" s="53"/>
      <c r="BY230" s="53"/>
      <c r="BZ230" s="53"/>
      <c r="CA230" s="53"/>
      <c r="CB230" s="53"/>
      <c r="CC230" s="53"/>
    </row>
    <row r="231" spans="1:81">
      <c r="A231" s="53"/>
      <c r="B231" s="53"/>
      <c r="C231" s="53"/>
      <c r="D231" s="53"/>
      <c r="E231" s="53"/>
      <c r="F231" s="53"/>
      <c r="G231" s="53"/>
      <c r="H231" s="53"/>
      <c r="I231" s="53"/>
      <c r="BS231" s="53"/>
      <c r="BT231" s="53"/>
      <c r="BU231" s="53"/>
      <c r="BV231" s="53"/>
      <c r="BW231" s="53"/>
      <c r="BX231" s="53"/>
      <c r="BY231" s="53"/>
      <c r="BZ231" s="53"/>
      <c r="CA231" s="53"/>
      <c r="CB231" s="53"/>
      <c r="CC231" s="53"/>
    </row>
    <row r="232" spans="1:81">
      <c r="A232" s="53"/>
      <c r="B232" s="53"/>
      <c r="C232" s="53"/>
      <c r="D232" s="53"/>
      <c r="E232" s="53"/>
      <c r="F232" s="53"/>
      <c r="G232" s="53"/>
      <c r="H232" s="53"/>
      <c r="I232" s="53"/>
      <c r="BS232" s="53"/>
      <c r="BT232" s="53"/>
      <c r="BU232" s="53"/>
      <c r="BV232" s="53"/>
      <c r="BW232" s="53"/>
      <c r="BX232" s="53"/>
      <c r="BY232" s="53"/>
      <c r="BZ232" s="53"/>
      <c r="CA232" s="53"/>
      <c r="CB232" s="53"/>
      <c r="CC232" s="53"/>
    </row>
    <row r="233" spans="1:81">
      <c r="A233" s="53"/>
      <c r="B233" s="53"/>
      <c r="C233" s="53"/>
      <c r="D233" s="53"/>
      <c r="E233" s="53"/>
      <c r="F233" s="53"/>
      <c r="G233" s="53"/>
      <c r="H233" s="53"/>
      <c r="I233" s="53"/>
      <c r="BS233" s="53"/>
      <c r="BT233" s="53"/>
      <c r="BU233" s="53"/>
      <c r="BV233" s="53"/>
      <c r="BW233" s="53"/>
      <c r="BX233" s="53"/>
      <c r="BY233" s="53"/>
      <c r="BZ233" s="53"/>
      <c r="CA233" s="53"/>
      <c r="CB233" s="53"/>
      <c r="CC233" s="53"/>
    </row>
    <row r="234" spans="1:81">
      <c r="A234" s="53"/>
      <c r="B234" s="53"/>
      <c r="C234" s="53"/>
      <c r="D234" s="53"/>
      <c r="E234" s="53"/>
      <c r="F234" s="53"/>
      <c r="G234" s="53"/>
      <c r="H234" s="53"/>
      <c r="I234" s="53"/>
      <c r="BS234" s="53"/>
      <c r="BT234" s="53"/>
      <c r="BU234" s="53"/>
      <c r="BV234" s="53"/>
      <c r="BW234" s="53"/>
      <c r="BX234" s="53"/>
      <c r="BY234" s="53"/>
      <c r="BZ234" s="53"/>
      <c r="CA234" s="53"/>
      <c r="CB234" s="53"/>
      <c r="CC234" s="53"/>
    </row>
    <row r="235" spans="1:81">
      <c r="A235" s="53"/>
      <c r="B235" s="53"/>
      <c r="C235" s="53"/>
      <c r="D235" s="53"/>
      <c r="E235" s="53"/>
      <c r="F235" s="53"/>
      <c r="G235" s="53"/>
      <c r="H235" s="53"/>
      <c r="I235" s="53"/>
      <c r="BS235" s="53"/>
      <c r="BT235" s="53"/>
      <c r="BU235" s="53"/>
      <c r="BV235" s="53"/>
      <c r="BW235" s="53"/>
      <c r="BX235" s="53"/>
      <c r="BY235" s="53"/>
      <c r="BZ235" s="53"/>
      <c r="CA235" s="53"/>
      <c r="CB235" s="53"/>
      <c r="CC235" s="53"/>
    </row>
    <row r="236" spans="1:81">
      <c r="A236" s="53"/>
      <c r="B236" s="53"/>
      <c r="C236" s="53"/>
      <c r="D236" s="53"/>
      <c r="E236" s="53"/>
      <c r="F236" s="53"/>
      <c r="G236" s="53"/>
      <c r="H236" s="53"/>
      <c r="I236" s="53"/>
      <c r="BS236" s="53"/>
      <c r="BT236" s="53"/>
      <c r="BU236" s="53"/>
      <c r="BV236" s="53"/>
      <c r="BW236" s="53"/>
      <c r="BX236" s="53"/>
      <c r="BY236" s="53"/>
      <c r="BZ236" s="53"/>
      <c r="CA236" s="53"/>
      <c r="CB236" s="53"/>
      <c r="CC236" s="53"/>
    </row>
    <row r="237" spans="1:81">
      <c r="A237" s="53"/>
      <c r="B237" s="53"/>
      <c r="C237" s="53"/>
      <c r="D237" s="53"/>
      <c r="E237" s="53"/>
      <c r="F237" s="53"/>
      <c r="G237" s="53"/>
      <c r="H237" s="53"/>
      <c r="I237" s="53"/>
      <c r="BS237" s="53"/>
      <c r="BT237" s="53"/>
      <c r="BU237" s="53"/>
      <c r="BV237" s="53"/>
      <c r="BW237" s="53"/>
      <c r="BX237" s="53"/>
      <c r="BY237" s="53"/>
      <c r="BZ237" s="53"/>
      <c r="CA237" s="53"/>
      <c r="CB237" s="53"/>
      <c r="CC237" s="53"/>
    </row>
    <row r="238" spans="1:81">
      <c r="A238" s="53"/>
      <c r="B238" s="53"/>
      <c r="C238" s="53"/>
      <c r="D238" s="53"/>
      <c r="E238" s="53"/>
      <c r="F238" s="53"/>
      <c r="G238" s="53"/>
      <c r="H238" s="53"/>
      <c r="I238" s="53"/>
      <c r="BS238" s="53"/>
      <c r="BT238" s="53"/>
      <c r="BU238" s="53"/>
      <c r="BV238" s="53"/>
      <c r="BW238" s="53"/>
      <c r="BX238" s="53"/>
      <c r="BY238" s="53"/>
      <c r="BZ238" s="53"/>
      <c r="CA238" s="53"/>
      <c r="CB238" s="53"/>
      <c r="CC238" s="53"/>
    </row>
    <row r="239" spans="1:81">
      <c r="A239" s="53"/>
      <c r="B239" s="53"/>
      <c r="C239" s="53"/>
      <c r="D239" s="53"/>
      <c r="E239" s="53"/>
      <c r="F239" s="53"/>
      <c r="G239" s="53"/>
      <c r="H239" s="53"/>
      <c r="I239" s="53"/>
      <c r="BS239" s="53"/>
      <c r="BT239" s="53"/>
      <c r="BU239" s="53"/>
      <c r="BV239" s="53"/>
      <c r="BW239" s="53"/>
      <c r="BX239" s="53"/>
      <c r="BY239" s="53"/>
      <c r="BZ239" s="53"/>
      <c r="CA239" s="53"/>
      <c r="CB239" s="53"/>
      <c r="CC239" s="53"/>
    </row>
    <row r="240" spans="1:81">
      <c r="A240" s="53"/>
      <c r="B240" s="53"/>
      <c r="C240" s="53"/>
      <c r="D240" s="53"/>
      <c r="E240" s="53"/>
      <c r="F240" s="53"/>
      <c r="G240" s="53"/>
      <c r="H240" s="53"/>
      <c r="I240" s="53"/>
      <c r="BS240" s="53"/>
      <c r="BT240" s="53"/>
      <c r="BU240" s="53"/>
      <c r="BV240" s="53"/>
      <c r="BW240" s="53"/>
      <c r="BX240" s="53"/>
      <c r="BY240" s="53"/>
      <c r="BZ240" s="53"/>
      <c r="CA240" s="53"/>
      <c r="CB240" s="53"/>
      <c r="CC240" s="53"/>
    </row>
    <row r="241" spans="1:81">
      <c r="A241" s="53"/>
      <c r="B241" s="53"/>
      <c r="C241" s="53"/>
      <c r="D241" s="53"/>
      <c r="E241" s="53"/>
      <c r="F241" s="53"/>
      <c r="G241" s="53"/>
      <c r="H241" s="53"/>
      <c r="I241" s="53"/>
      <c r="BS241" s="53"/>
      <c r="BT241" s="53"/>
      <c r="BU241" s="53"/>
      <c r="BV241" s="53"/>
      <c r="BW241" s="53"/>
      <c r="BX241" s="53"/>
      <c r="BY241" s="53"/>
      <c r="BZ241" s="53"/>
      <c r="CA241" s="53"/>
      <c r="CB241" s="53"/>
      <c r="CC241" s="53"/>
    </row>
    <row r="242" spans="1:81">
      <c r="A242" s="53"/>
      <c r="B242" s="53"/>
      <c r="C242" s="53"/>
      <c r="D242" s="53"/>
      <c r="E242" s="53"/>
      <c r="F242" s="53"/>
      <c r="G242" s="53"/>
      <c r="H242" s="53"/>
      <c r="I242" s="53"/>
      <c r="BS242" s="53"/>
      <c r="BT242" s="53"/>
      <c r="BU242" s="53"/>
      <c r="BV242" s="53"/>
      <c r="BW242" s="53"/>
      <c r="BX242" s="53"/>
      <c r="BY242" s="53"/>
      <c r="BZ242" s="53"/>
      <c r="CA242" s="53"/>
      <c r="CB242" s="53"/>
      <c r="CC242" s="53"/>
    </row>
    <row r="243" spans="1:81">
      <c r="A243" s="53"/>
      <c r="B243" s="53"/>
      <c r="C243" s="53"/>
      <c r="D243" s="53"/>
      <c r="E243" s="53"/>
      <c r="F243" s="53"/>
      <c r="G243" s="53"/>
      <c r="H243" s="53"/>
      <c r="I243" s="53"/>
      <c r="BS243" s="53"/>
      <c r="BT243" s="53"/>
      <c r="BU243" s="53"/>
      <c r="BV243" s="53"/>
      <c r="BW243" s="53"/>
      <c r="BX243" s="53"/>
      <c r="BY243" s="53"/>
      <c r="BZ243" s="53"/>
      <c r="CA243" s="53"/>
      <c r="CB243" s="53"/>
      <c r="CC243" s="53"/>
    </row>
    <row r="244" spans="1:81">
      <c r="A244" s="53"/>
      <c r="B244" s="53"/>
      <c r="C244" s="53"/>
      <c r="D244" s="53"/>
      <c r="E244" s="53"/>
      <c r="F244" s="53"/>
      <c r="G244" s="53"/>
      <c r="H244" s="53"/>
      <c r="I244" s="53"/>
      <c r="BS244" s="53"/>
      <c r="BT244" s="53"/>
      <c r="BU244" s="53"/>
      <c r="BV244" s="53"/>
      <c r="BW244" s="53"/>
      <c r="BX244" s="53"/>
      <c r="BY244" s="53"/>
      <c r="BZ244" s="53"/>
      <c r="CA244" s="53"/>
      <c r="CB244" s="53"/>
      <c r="CC244" s="53"/>
    </row>
    <row r="245" spans="1:81">
      <c r="A245" s="53"/>
      <c r="B245" s="53"/>
      <c r="C245" s="53"/>
      <c r="D245" s="53"/>
      <c r="E245" s="53"/>
      <c r="F245" s="53"/>
      <c r="G245" s="53"/>
      <c r="H245" s="53"/>
      <c r="I245" s="53"/>
      <c r="BS245" s="53"/>
      <c r="BT245" s="53"/>
      <c r="BU245" s="53"/>
      <c r="BV245" s="53"/>
      <c r="BW245" s="53"/>
      <c r="BX245" s="53"/>
      <c r="BY245" s="53"/>
      <c r="BZ245" s="53"/>
      <c r="CA245" s="53"/>
      <c r="CB245" s="53"/>
      <c r="CC245" s="53"/>
    </row>
    <row r="246" spans="1:81">
      <c r="A246" s="53"/>
      <c r="B246" s="53"/>
      <c r="C246" s="53"/>
      <c r="D246" s="53"/>
      <c r="E246" s="53"/>
      <c r="F246" s="53"/>
      <c r="G246" s="53"/>
      <c r="H246" s="53"/>
      <c r="I246" s="53"/>
      <c r="BS246" s="53"/>
      <c r="BT246" s="53"/>
      <c r="BU246" s="53"/>
      <c r="BV246" s="53"/>
      <c r="BW246" s="53"/>
      <c r="BX246" s="53"/>
      <c r="BY246" s="53"/>
      <c r="BZ246" s="53"/>
      <c r="CA246" s="53"/>
      <c r="CB246" s="53"/>
      <c r="CC246" s="53"/>
    </row>
    <row r="247" spans="1:81">
      <c r="A247" s="53"/>
      <c r="B247" s="53"/>
      <c r="C247" s="53"/>
      <c r="D247" s="53"/>
      <c r="E247" s="53"/>
      <c r="F247" s="53"/>
      <c r="G247" s="53"/>
      <c r="H247" s="53"/>
      <c r="I247" s="53"/>
      <c r="BS247" s="53"/>
      <c r="BT247" s="53"/>
      <c r="BU247" s="53"/>
      <c r="BV247" s="53"/>
      <c r="BW247" s="53"/>
      <c r="BX247" s="53"/>
      <c r="BY247" s="53"/>
      <c r="BZ247" s="53"/>
      <c r="CA247" s="53"/>
      <c r="CB247" s="53"/>
      <c r="CC247" s="53"/>
    </row>
    <row r="248" spans="1:81">
      <c r="A248" s="53"/>
      <c r="B248" s="53"/>
      <c r="C248" s="53"/>
      <c r="D248" s="53"/>
      <c r="E248" s="53"/>
      <c r="F248" s="53"/>
      <c r="G248" s="53"/>
      <c r="H248" s="53"/>
      <c r="I248" s="53"/>
      <c r="BS248" s="53"/>
      <c r="BT248" s="53"/>
      <c r="BU248" s="53"/>
      <c r="BV248" s="53"/>
      <c r="BW248" s="53"/>
      <c r="BX248" s="53"/>
      <c r="BY248" s="53"/>
      <c r="BZ248" s="53"/>
      <c r="CA248" s="53"/>
      <c r="CB248" s="53"/>
      <c r="CC248" s="53"/>
    </row>
    <row r="249" spans="1:81">
      <c r="A249" s="53"/>
      <c r="B249" s="53"/>
      <c r="C249" s="53"/>
      <c r="D249" s="53"/>
      <c r="E249" s="53"/>
      <c r="F249" s="53"/>
      <c r="G249" s="53"/>
      <c r="H249" s="53"/>
      <c r="I249" s="53"/>
      <c r="BS249" s="53"/>
      <c r="BT249" s="53"/>
      <c r="BU249" s="53"/>
      <c r="BV249" s="53"/>
      <c r="BW249" s="53"/>
      <c r="BX249" s="53"/>
      <c r="BY249" s="53"/>
      <c r="BZ249" s="53"/>
      <c r="CA249" s="53"/>
      <c r="CB249" s="53"/>
      <c r="CC249" s="53"/>
    </row>
    <row r="250" spans="1:81">
      <c r="A250" s="53"/>
      <c r="B250" s="53"/>
      <c r="C250" s="53"/>
      <c r="D250" s="53"/>
      <c r="E250" s="53"/>
      <c r="F250" s="53"/>
      <c r="G250" s="53"/>
      <c r="H250" s="53"/>
      <c r="I250" s="53"/>
      <c r="BS250" s="53"/>
      <c r="BT250" s="53"/>
      <c r="BU250" s="53"/>
      <c r="BV250" s="53"/>
      <c r="BW250" s="53"/>
      <c r="BX250" s="53"/>
      <c r="BY250" s="53"/>
      <c r="BZ250" s="53"/>
      <c r="CA250" s="53"/>
      <c r="CB250" s="53"/>
      <c r="CC250" s="53"/>
    </row>
    <row r="251" spans="1:81">
      <c r="A251" s="53"/>
      <c r="B251" s="53"/>
      <c r="C251" s="53"/>
      <c r="D251" s="53"/>
      <c r="E251" s="53"/>
      <c r="F251" s="53"/>
      <c r="G251" s="53"/>
      <c r="H251" s="53"/>
      <c r="I251" s="53"/>
      <c r="BS251" s="53"/>
      <c r="BT251" s="53"/>
      <c r="BU251" s="53"/>
      <c r="BV251" s="53"/>
      <c r="BW251" s="53"/>
      <c r="BX251" s="53"/>
      <c r="BY251" s="53"/>
      <c r="BZ251" s="53"/>
      <c r="CA251" s="53"/>
      <c r="CB251" s="53"/>
      <c r="CC251" s="53"/>
    </row>
    <row r="252" spans="1:81">
      <c r="A252" s="53"/>
      <c r="B252" s="53"/>
      <c r="C252" s="53"/>
      <c r="D252" s="53"/>
      <c r="E252" s="53"/>
      <c r="F252" s="53"/>
      <c r="G252" s="53"/>
      <c r="H252" s="53"/>
      <c r="I252" s="53"/>
      <c r="BS252" s="53"/>
      <c r="BT252" s="53"/>
      <c r="BU252" s="53"/>
      <c r="BV252" s="53"/>
      <c r="BW252" s="53"/>
      <c r="BX252" s="53"/>
      <c r="BY252" s="53"/>
      <c r="BZ252" s="53"/>
      <c r="CA252" s="53"/>
      <c r="CB252" s="53"/>
      <c r="CC252" s="53"/>
    </row>
    <row r="253" spans="1:81">
      <c r="A253" s="53"/>
      <c r="B253" s="53"/>
      <c r="C253" s="53"/>
      <c r="D253" s="53"/>
      <c r="E253" s="53"/>
      <c r="F253" s="53"/>
      <c r="G253" s="53"/>
      <c r="H253" s="53"/>
      <c r="I253" s="53"/>
      <c r="BS253" s="53"/>
      <c r="BT253" s="53"/>
      <c r="BU253" s="53"/>
      <c r="BV253" s="53"/>
      <c r="BW253" s="53"/>
      <c r="BX253" s="53"/>
      <c r="BY253" s="53"/>
      <c r="BZ253" s="53"/>
      <c r="CA253" s="53"/>
      <c r="CB253" s="53"/>
      <c r="CC253" s="53"/>
    </row>
    <row r="254" spans="1:81">
      <c r="A254" s="53"/>
      <c r="B254" s="53"/>
      <c r="C254" s="53"/>
      <c r="D254" s="53"/>
      <c r="E254" s="53"/>
      <c r="F254" s="53"/>
      <c r="G254" s="53"/>
      <c r="H254" s="53"/>
      <c r="I254" s="53"/>
      <c r="BS254" s="53"/>
      <c r="BT254" s="53"/>
      <c r="BU254" s="53"/>
      <c r="BV254" s="53"/>
      <c r="BW254" s="53"/>
      <c r="BX254" s="53"/>
      <c r="BY254" s="53"/>
      <c r="BZ254" s="53"/>
      <c r="CA254" s="53"/>
      <c r="CB254" s="53"/>
      <c r="CC254" s="53"/>
    </row>
    <row r="255" spans="1:81">
      <c r="A255" s="53"/>
      <c r="B255" s="53"/>
      <c r="C255" s="53"/>
      <c r="D255" s="53"/>
      <c r="E255" s="53"/>
      <c r="F255" s="53"/>
      <c r="G255" s="53"/>
      <c r="H255" s="53"/>
      <c r="I255" s="53"/>
      <c r="BS255" s="53"/>
      <c r="BT255" s="53"/>
      <c r="BU255" s="53"/>
      <c r="BV255" s="53"/>
      <c r="BW255" s="53"/>
      <c r="BX255" s="53"/>
      <c r="BY255" s="53"/>
      <c r="BZ255" s="53"/>
      <c r="CA255" s="53"/>
      <c r="CB255" s="53"/>
      <c r="CC255" s="53"/>
    </row>
    <row r="256" spans="1:81">
      <c r="A256" s="53"/>
      <c r="B256" s="53"/>
      <c r="C256" s="53"/>
      <c r="D256" s="53"/>
      <c r="E256" s="53"/>
      <c r="F256" s="53"/>
      <c r="G256" s="53"/>
      <c r="H256" s="53"/>
      <c r="I256" s="53"/>
      <c r="BS256" s="53"/>
      <c r="BT256" s="53"/>
      <c r="BU256" s="53"/>
      <c r="BV256" s="53"/>
      <c r="BW256" s="53"/>
      <c r="BX256" s="53"/>
      <c r="BY256" s="53"/>
      <c r="BZ256" s="53"/>
      <c r="CA256" s="53"/>
      <c r="CB256" s="53"/>
      <c r="CC256" s="53"/>
    </row>
    <row r="257" spans="1:81">
      <c r="A257" s="53"/>
      <c r="B257" s="53"/>
      <c r="C257" s="53"/>
      <c r="D257" s="53"/>
      <c r="E257" s="53"/>
      <c r="F257" s="53"/>
      <c r="G257" s="53"/>
      <c r="H257" s="53"/>
      <c r="I257" s="53"/>
      <c r="BS257" s="53"/>
      <c r="BT257" s="53"/>
      <c r="BU257" s="53"/>
      <c r="BV257" s="53"/>
      <c r="BW257" s="53"/>
      <c r="BX257" s="53"/>
      <c r="BY257" s="53"/>
      <c r="BZ257" s="53"/>
      <c r="CA257" s="53"/>
      <c r="CB257" s="53"/>
      <c r="CC257" s="53"/>
    </row>
    <row r="258" spans="1:81">
      <c r="A258" s="53"/>
      <c r="B258" s="53"/>
      <c r="C258" s="53"/>
      <c r="D258" s="53"/>
      <c r="E258" s="53"/>
      <c r="F258" s="53"/>
      <c r="G258" s="53"/>
      <c r="H258" s="53"/>
      <c r="I258" s="53"/>
      <c r="BS258" s="53"/>
      <c r="BT258" s="53"/>
      <c r="BU258" s="53"/>
      <c r="BV258" s="53"/>
      <c r="BW258" s="53"/>
      <c r="BX258" s="53"/>
      <c r="BY258" s="53"/>
      <c r="BZ258" s="53"/>
      <c r="CA258" s="53"/>
      <c r="CB258" s="53"/>
      <c r="CC258" s="53"/>
    </row>
    <row r="259" spans="1:81">
      <c r="A259" s="53"/>
      <c r="B259" s="53"/>
      <c r="C259" s="53"/>
      <c r="D259" s="53"/>
      <c r="E259" s="53"/>
      <c r="F259" s="53"/>
      <c r="G259" s="53"/>
      <c r="H259" s="53"/>
      <c r="I259" s="53"/>
      <c r="BS259" s="53"/>
      <c r="BT259" s="53"/>
      <c r="BU259" s="53"/>
      <c r="BV259" s="53"/>
      <c r="BW259" s="53"/>
      <c r="BX259" s="53"/>
      <c r="BY259" s="53"/>
      <c r="BZ259" s="53"/>
      <c r="CA259" s="53"/>
      <c r="CB259" s="53"/>
      <c r="CC259" s="53"/>
    </row>
    <row r="260" spans="1:81">
      <c r="A260" s="53"/>
      <c r="B260" s="53"/>
      <c r="C260" s="53"/>
      <c r="D260" s="53"/>
      <c r="E260" s="53"/>
      <c r="F260" s="53"/>
      <c r="G260" s="53"/>
      <c r="H260" s="53"/>
      <c r="I260" s="53"/>
      <c r="BS260" s="53"/>
      <c r="BT260" s="53"/>
      <c r="BU260" s="53"/>
      <c r="BV260" s="53"/>
      <c r="BW260" s="53"/>
      <c r="BX260" s="53"/>
      <c r="BY260" s="53"/>
      <c r="BZ260" s="53"/>
      <c r="CA260" s="53"/>
      <c r="CB260" s="53"/>
      <c r="CC260" s="53"/>
    </row>
    <row r="261" spans="1:81">
      <c r="A261" s="53"/>
      <c r="B261" s="53"/>
      <c r="C261" s="53"/>
      <c r="D261" s="53"/>
      <c r="E261" s="53"/>
      <c r="F261" s="53"/>
      <c r="G261" s="53"/>
      <c r="H261" s="53"/>
      <c r="I261" s="53"/>
      <c r="BS261" s="53"/>
      <c r="BT261" s="53"/>
      <c r="BU261" s="53"/>
      <c r="BV261" s="53"/>
      <c r="BW261" s="53"/>
      <c r="BX261" s="53"/>
      <c r="BY261" s="53"/>
      <c r="BZ261" s="53"/>
      <c r="CA261" s="53"/>
      <c r="CB261" s="53"/>
      <c r="CC261" s="53"/>
    </row>
    <row r="262" spans="1:81">
      <c r="A262" s="53"/>
      <c r="B262" s="53"/>
      <c r="C262" s="53"/>
      <c r="D262" s="53"/>
      <c r="E262" s="53"/>
      <c r="F262" s="53"/>
      <c r="G262" s="53"/>
      <c r="H262" s="53"/>
      <c r="I262" s="53"/>
      <c r="BS262" s="53"/>
      <c r="BT262" s="53"/>
      <c r="BU262" s="53"/>
      <c r="BV262" s="53"/>
      <c r="BW262" s="53"/>
      <c r="BX262" s="53"/>
      <c r="BY262" s="53"/>
      <c r="BZ262" s="53"/>
      <c r="CA262" s="53"/>
      <c r="CB262" s="53"/>
      <c r="CC262" s="53"/>
    </row>
    <row r="263" spans="1:81">
      <c r="A263" s="53"/>
      <c r="B263" s="53"/>
      <c r="C263" s="53"/>
      <c r="D263" s="53"/>
      <c r="E263" s="53"/>
      <c r="F263" s="53"/>
      <c r="G263" s="53"/>
      <c r="H263" s="53"/>
      <c r="I263" s="53"/>
      <c r="BS263" s="53"/>
      <c r="BT263" s="53"/>
      <c r="BU263" s="53"/>
      <c r="BV263" s="53"/>
      <c r="BW263" s="53"/>
      <c r="BX263" s="53"/>
      <c r="BY263" s="53"/>
      <c r="BZ263" s="53"/>
      <c r="CA263" s="53"/>
      <c r="CB263" s="53"/>
      <c r="CC263" s="53"/>
    </row>
    <row r="264" spans="1:81">
      <c r="A264" s="53"/>
      <c r="B264" s="53"/>
      <c r="C264" s="53"/>
      <c r="D264" s="53"/>
      <c r="E264" s="53"/>
      <c r="F264" s="53"/>
      <c r="G264" s="53"/>
      <c r="H264" s="53"/>
      <c r="I264" s="53"/>
      <c r="BS264" s="53"/>
      <c r="BT264" s="53"/>
      <c r="BU264" s="53"/>
      <c r="BV264" s="53"/>
      <c r="BW264" s="53"/>
      <c r="BX264" s="53"/>
      <c r="BY264" s="53"/>
      <c r="BZ264" s="53"/>
      <c r="CA264" s="53"/>
      <c r="CB264" s="53"/>
      <c r="CC264" s="53"/>
    </row>
    <row r="265" spans="1:81">
      <c r="A265" s="53"/>
      <c r="B265" s="53"/>
      <c r="C265" s="53"/>
      <c r="D265" s="53"/>
      <c r="E265" s="53"/>
      <c r="F265" s="53"/>
      <c r="G265" s="53"/>
      <c r="H265" s="53"/>
      <c r="I265" s="53"/>
      <c r="BS265" s="53"/>
      <c r="BT265" s="53"/>
      <c r="BU265" s="53"/>
      <c r="BV265" s="53"/>
      <c r="BW265" s="53"/>
      <c r="BX265" s="53"/>
      <c r="BY265" s="53"/>
      <c r="BZ265" s="53"/>
      <c r="CA265" s="53"/>
      <c r="CB265" s="53"/>
      <c r="CC265" s="53"/>
    </row>
    <row r="266" spans="1:81">
      <c r="A266" s="53"/>
      <c r="B266" s="53"/>
      <c r="C266" s="53"/>
      <c r="D266" s="53"/>
      <c r="E266" s="53"/>
      <c r="F266" s="53"/>
      <c r="G266" s="53"/>
      <c r="H266" s="53"/>
      <c r="I266" s="53"/>
      <c r="BS266" s="53"/>
      <c r="BT266" s="53"/>
      <c r="BU266" s="53"/>
      <c r="BV266" s="53"/>
      <c r="BW266" s="53"/>
      <c r="BX266" s="53"/>
      <c r="BY266" s="53"/>
      <c r="BZ266" s="53"/>
      <c r="CA266" s="53"/>
      <c r="CB266" s="53"/>
      <c r="CC266" s="53"/>
    </row>
    <row r="267" spans="1:81">
      <c r="A267" s="53"/>
      <c r="B267" s="53"/>
      <c r="C267" s="53"/>
      <c r="D267" s="53"/>
      <c r="E267" s="53"/>
      <c r="F267" s="53"/>
      <c r="G267" s="53"/>
      <c r="H267" s="53"/>
      <c r="I267" s="53"/>
      <c r="BS267" s="53"/>
      <c r="BT267" s="53"/>
      <c r="BU267" s="53"/>
      <c r="BV267" s="53"/>
      <c r="BW267" s="53"/>
      <c r="BX267" s="53"/>
      <c r="BY267" s="53"/>
      <c r="BZ267" s="53"/>
      <c r="CA267" s="53"/>
      <c r="CB267" s="53"/>
      <c r="CC267" s="53"/>
    </row>
    <row r="268" spans="1:81">
      <c r="A268" s="53"/>
      <c r="B268" s="53"/>
      <c r="C268" s="53"/>
      <c r="D268" s="53"/>
      <c r="E268" s="53"/>
      <c r="F268" s="53"/>
      <c r="G268" s="53"/>
      <c r="H268" s="53"/>
      <c r="I268" s="53"/>
      <c r="BS268" s="53"/>
      <c r="BT268" s="53"/>
      <c r="BU268" s="53"/>
      <c r="BV268" s="53"/>
      <c r="BW268" s="53"/>
      <c r="BX268" s="53"/>
      <c r="BY268" s="53"/>
      <c r="BZ268" s="53"/>
      <c r="CA268" s="53"/>
      <c r="CB268" s="53"/>
      <c r="CC268" s="53"/>
    </row>
    <row r="269" spans="1:81">
      <c r="A269" s="53"/>
      <c r="B269" s="53"/>
      <c r="C269" s="53"/>
      <c r="D269" s="53"/>
      <c r="E269" s="53"/>
      <c r="F269" s="53"/>
      <c r="G269" s="53"/>
      <c r="H269" s="53"/>
      <c r="I269" s="53"/>
      <c r="BS269" s="53"/>
      <c r="BT269" s="53"/>
      <c r="BU269" s="53"/>
      <c r="BV269" s="53"/>
      <c r="BW269" s="53"/>
      <c r="BX269" s="53"/>
      <c r="BY269" s="53"/>
      <c r="BZ269" s="53"/>
      <c r="CA269" s="53"/>
      <c r="CB269" s="53"/>
      <c r="CC269" s="53"/>
    </row>
    <row r="270" spans="1:81">
      <c r="A270" s="53"/>
      <c r="B270" s="53"/>
      <c r="C270" s="53"/>
      <c r="D270" s="53"/>
      <c r="E270" s="53"/>
      <c r="F270" s="53"/>
      <c r="G270" s="53"/>
      <c r="H270" s="53"/>
      <c r="I270" s="53"/>
      <c r="BS270" s="53"/>
      <c r="BT270" s="53"/>
      <c r="BU270" s="53"/>
      <c r="BV270" s="53"/>
      <c r="BW270" s="53"/>
      <c r="BX270" s="53"/>
      <c r="BY270" s="53"/>
      <c r="BZ270" s="53"/>
      <c r="CA270" s="53"/>
      <c r="CB270" s="53"/>
      <c r="CC270" s="53"/>
    </row>
    <row r="271" spans="1:81">
      <c r="A271" s="53"/>
      <c r="B271" s="53"/>
      <c r="C271" s="53"/>
      <c r="D271" s="53"/>
      <c r="E271" s="53"/>
      <c r="F271" s="53"/>
      <c r="G271" s="53"/>
      <c r="H271" s="53"/>
      <c r="I271" s="53"/>
      <c r="BS271" s="53"/>
      <c r="BT271" s="53"/>
      <c r="BU271" s="53"/>
      <c r="BV271" s="53"/>
      <c r="BW271" s="53"/>
      <c r="BX271" s="53"/>
      <c r="BY271" s="53"/>
      <c r="BZ271" s="53"/>
      <c r="CA271" s="53"/>
      <c r="CB271" s="53"/>
      <c r="CC271" s="53"/>
    </row>
    <row r="272" spans="1:81">
      <c r="A272" s="53"/>
      <c r="B272" s="53"/>
      <c r="C272" s="53"/>
      <c r="D272" s="53"/>
      <c r="E272" s="53"/>
      <c r="F272" s="53"/>
      <c r="G272" s="53"/>
      <c r="H272" s="53"/>
      <c r="I272" s="53"/>
      <c r="BS272" s="53"/>
      <c r="BT272" s="53"/>
      <c r="BU272" s="53"/>
      <c r="BV272" s="53"/>
      <c r="BW272" s="53"/>
      <c r="BX272" s="53"/>
      <c r="BY272" s="53"/>
      <c r="BZ272" s="53"/>
      <c r="CA272" s="53"/>
      <c r="CB272" s="53"/>
      <c r="CC272" s="53"/>
    </row>
    <row r="273" spans="1:81">
      <c r="A273" s="53"/>
      <c r="B273" s="53"/>
      <c r="C273" s="53"/>
      <c r="D273" s="53"/>
      <c r="E273" s="53"/>
      <c r="F273" s="53"/>
      <c r="G273" s="53"/>
      <c r="H273" s="53"/>
      <c r="I273" s="53"/>
      <c r="BS273" s="53"/>
      <c r="BT273" s="53"/>
      <c r="BU273" s="53"/>
      <c r="BV273" s="53"/>
      <c r="BW273" s="53"/>
      <c r="BX273" s="53"/>
      <c r="BY273" s="53"/>
      <c r="BZ273" s="53"/>
      <c r="CA273" s="53"/>
      <c r="CB273" s="53"/>
      <c r="CC273" s="53"/>
    </row>
    <row r="274" spans="1:81">
      <c r="A274" s="53"/>
      <c r="B274" s="53"/>
      <c r="C274" s="53"/>
      <c r="D274" s="53"/>
      <c r="E274" s="53"/>
      <c r="F274" s="53"/>
      <c r="G274" s="53"/>
      <c r="H274" s="53"/>
      <c r="I274" s="53"/>
      <c r="BS274" s="53"/>
      <c r="BT274" s="53"/>
      <c r="BU274" s="53"/>
      <c r="BV274" s="53"/>
      <c r="BW274" s="53"/>
      <c r="BX274" s="53"/>
      <c r="BY274" s="53"/>
      <c r="BZ274" s="53"/>
      <c r="CA274" s="53"/>
      <c r="CB274" s="53"/>
      <c r="CC274" s="53"/>
    </row>
    <row r="275" spans="1:81">
      <c r="A275" s="53"/>
      <c r="B275" s="53"/>
      <c r="C275" s="53"/>
      <c r="D275" s="53"/>
      <c r="E275" s="53"/>
      <c r="F275" s="53"/>
      <c r="G275" s="53"/>
      <c r="H275" s="53"/>
      <c r="I275" s="53"/>
      <c r="BS275" s="53"/>
      <c r="BT275" s="53"/>
      <c r="BU275" s="53"/>
      <c r="BV275" s="53"/>
      <c r="BW275" s="53"/>
      <c r="BX275" s="53"/>
      <c r="BY275" s="53"/>
      <c r="BZ275" s="53"/>
      <c r="CA275" s="53"/>
      <c r="CB275" s="53"/>
      <c r="CC275" s="53"/>
    </row>
    <row r="276" spans="1:81">
      <c r="A276" s="53"/>
      <c r="B276" s="53"/>
      <c r="C276" s="53"/>
      <c r="D276" s="53"/>
      <c r="E276" s="53"/>
      <c r="F276" s="53"/>
      <c r="G276" s="53"/>
      <c r="H276" s="53"/>
      <c r="I276" s="53"/>
      <c r="BS276" s="53"/>
      <c r="BT276" s="53"/>
      <c r="BU276" s="53"/>
      <c r="BV276" s="53"/>
      <c r="BW276" s="53"/>
      <c r="BX276" s="53"/>
      <c r="BY276" s="53"/>
      <c r="BZ276" s="53"/>
      <c r="CA276" s="53"/>
      <c r="CB276" s="53"/>
      <c r="CC276" s="53"/>
    </row>
    <row r="277" spans="1:81">
      <c r="A277" s="53"/>
      <c r="B277" s="53"/>
      <c r="C277" s="53"/>
      <c r="D277" s="53"/>
      <c r="E277" s="53"/>
      <c r="F277" s="53"/>
      <c r="G277" s="53"/>
      <c r="H277" s="53"/>
      <c r="I277" s="53"/>
      <c r="BS277" s="53"/>
      <c r="BT277" s="53"/>
      <c r="BU277" s="53"/>
      <c r="BV277" s="53"/>
      <c r="BW277" s="53"/>
      <c r="BX277" s="53"/>
      <c r="BY277" s="53"/>
      <c r="BZ277" s="53"/>
      <c r="CA277" s="53"/>
      <c r="CB277" s="53"/>
      <c r="CC277" s="53"/>
    </row>
    <row r="278" spans="1:81">
      <c r="A278" s="53"/>
      <c r="B278" s="53"/>
      <c r="C278" s="53"/>
      <c r="D278" s="53"/>
      <c r="E278" s="53"/>
      <c r="F278" s="53"/>
      <c r="G278" s="53"/>
      <c r="H278" s="53"/>
      <c r="I278" s="53"/>
      <c r="BS278" s="53"/>
      <c r="BT278" s="53"/>
      <c r="BU278" s="53"/>
      <c r="BV278" s="53"/>
      <c r="BW278" s="53"/>
      <c r="BX278" s="53"/>
      <c r="BY278" s="53"/>
      <c r="BZ278" s="53"/>
      <c r="CA278" s="53"/>
      <c r="CB278" s="53"/>
      <c r="CC278" s="53"/>
    </row>
    <row r="279" spans="1:81">
      <c r="A279" s="53"/>
      <c r="B279" s="53"/>
      <c r="C279" s="53"/>
      <c r="D279" s="53"/>
      <c r="E279" s="53"/>
      <c r="F279" s="53"/>
      <c r="G279" s="53"/>
      <c r="H279" s="53"/>
      <c r="I279" s="53"/>
      <c r="BS279" s="53"/>
      <c r="BT279" s="53"/>
      <c r="BU279" s="53"/>
      <c r="BV279" s="53"/>
      <c r="BW279" s="53"/>
      <c r="BX279" s="53"/>
      <c r="BY279" s="53"/>
      <c r="BZ279" s="53"/>
      <c r="CA279" s="53"/>
      <c r="CB279" s="53"/>
      <c r="CC279" s="53"/>
    </row>
    <row r="280" spans="1:81">
      <c r="A280" s="53"/>
      <c r="B280" s="53"/>
      <c r="C280" s="53"/>
      <c r="D280" s="53"/>
      <c r="E280" s="53"/>
      <c r="F280" s="53"/>
      <c r="G280" s="53"/>
      <c r="H280" s="53"/>
      <c r="I280" s="53"/>
      <c r="BS280" s="53"/>
      <c r="BT280" s="53"/>
      <c r="BU280" s="53"/>
      <c r="BV280" s="53"/>
      <c r="BW280" s="53"/>
      <c r="BX280" s="53"/>
      <c r="BY280" s="53"/>
      <c r="BZ280" s="53"/>
      <c r="CA280" s="53"/>
      <c r="CB280" s="53"/>
      <c r="CC280" s="53"/>
    </row>
    <row r="281" spans="1:81">
      <c r="A281" s="53"/>
      <c r="B281" s="53"/>
      <c r="C281" s="53"/>
      <c r="D281" s="53"/>
      <c r="E281" s="53"/>
      <c r="F281" s="53"/>
      <c r="G281" s="53"/>
      <c r="H281" s="53"/>
      <c r="I281" s="53"/>
      <c r="BS281" s="53"/>
      <c r="BT281" s="53"/>
      <c r="BU281" s="53"/>
      <c r="BV281" s="53"/>
      <c r="BW281" s="53"/>
      <c r="BX281" s="53"/>
      <c r="BY281" s="53"/>
      <c r="BZ281" s="53"/>
      <c r="CA281" s="53"/>
      <c r="CB281" s="53"/>
      <c r="CC281" s="53"/>
    </row>
    <row r="282" spans="1:81">
      <c r="A282" s="53"/>
      <c r="B282" s="53"/>
      <c r="C282" s="53"/>
      <c r="D282" s="53"/>
      <c r="E282" s="53"/>
      <c r="F282" s="53"/>
      <c r="G282" s="53"/>
      <c r="H282" s="53"/>
      <c r="I282" s="53"/>
      <c r="BS282" s="53"/>
      <c r="BT282" s="53"/>
      <c r="BU282" s="53"/>
      <c r="BV282" s="53"/>
      <c r="BW282" s="53"/>
      <c r="BX282" s="53"/>
      <c r="BY282" s="53"/>
      <c r="BZ282" s="53"/>
      <c r="CA282" s="53"/>
      <c r="CB282" s="53"/>
      <c r="CC282" s="53"/>
    </row>
    <row r="283" spans="1:81">
      <c r="A283" s="53"/>
      <c r="B283" s="53"/>
      <c r="C283" s="53"/>
      <c r="D283" s="53"/>
      <c r="E283" s="53"/>
      <c r="F283" s="53"/>
      <c r="G283" s="53"/>
      <c r="H283" s="53"/>
      <c r="I283" s="53"/>
      <c r="BS283" s="53"/>
      <c r="BT283" s="53"/>
      <c r="BU283" s="53"/>
      <c r="BV283" s="53"/>
      <c r="BW283" s="53"/>
      <c r="BX283" s="53"/>
      <c r="BY283" s="53"/>
      <c r="BZ283" s="53"/>
      <c r="CA283" s="53"/>
      <c r="CB283" s="53"/>
      <c r="CC283" s="53"/>
    </row>
    <row r="284" spans="1:81">
      <c r="A284" s="53"/>
      <c r="B284" s="53"/>
      <c r="C284" s="53"/>
      <c r="D284" s="53"/>
      <c r="E284" s="53"/>
      <c r="F284" s="53"/>
      <c r="G284" s="53"/>
      <c r="H284" s="53"/>
      <c r="I284" s="53"/>
      <c r="BS284" s="53"/>
      <c r="BT284" s="53"/>
      <c r="BU284" s="53"/>
      <c r="BV284" s="53"/>
      <c r="BW284" s="53"/>
      <c r="BX284" s="53"/>
      <c r="BY284" s="53"/>
      <c r="BZ284" s="53"/>
      <c r="CA284" s="53"/>
      <c r="CB284" s="53"/>
      <c r="CC284" s="53"/>
    </row>
    <row r="285" spans="1:81">
      <c r="A285" s="53"/>
      <c r="B285" s="53"/>
      <c r="C285" s="53"/>
      <c r="D285" s="53"/>
      <c r="E285" s="53"/>
      <c r="F285" s="53"/>
      <c r="G285" s="53"/>
      <c r="H285" s="53"/>
      <c r="I285" s="53"/>
      <c r="BS285" s="53"/>
      <c r="BT285" s="53"/>
      <c r="BU285" s="53"/>
      <c r="BV285" s="53"/>
      <c r="BW285" s="53"/>
      <c r="BX285" s="53"/>
      <c r="BY285" s="53"/>
      <c r="BZ285" s="53"/>
      <c r="CA285" s="53"/>
      <c r="CB285" s="53"/>
      <c r="CC285" s="53"/>
    </row>
    <row r="286" spans="1:81">
      <c r="A286" s="53"/>
      <c r="B286" s="53"/>
      <c r="C286" s="53"/>
      <c r="D286" s="53"/>
      <c r="E286" s="53"/>
      <c r="F286" s="53"/>
      <c r="G286" s="53"/>
      <c r="H286" s="53"/>
      <c r="I286" s="53"/>
      <c r="BS286" s="53"/>
      <c r="BT286" s="53"/>
      <c r="BU286" s="53"/>
      <c r="BV286" s="53"/>
      <c r="BW286" s="53"/>
      <c r="BX286" s="53"/>
      <c r="BY286" s="53"/>
      <c r="BZ286" s="53"/>
      <c r="CA286" s="53"/>
      <c r="CB286" s="53"/>
      <c r="CC286" s="53"/>
    </row>
    <row r="287" spans="1:81">
      <c r="A287" s="53"/>
      <c r="B287" s="53"/>
      <c r="C287" s="53"/>
      <c r="D287" s="53"/>
      <c r="E287" s="53"/>
      <c r="F287" s="53"/>
      <c r="G287" s="53"/>
      <c r="H287" s="53"/>
      <c r="I287" s="53"/>
      <c r="BS287" s="53"/>
      <c r="BT287" s="53"/>
      <c r="BU287" s="53"/>
      <c r="BV287" s="53"/>
      <c r="BW287" s="53"/>
      <c r="BX287" s="53"/>
      <c r="BY287" s="53"/>
      <c r="BZ287" s="53"/>
      <c r="CA287" s="53"/>
      <c r="CB287" s="53"/>
      <c r="CC287" s="53"/>
    </row>
    <row r="288" spans="1:81">
      <c r="A288" s="53"/>
      <c r="B288" s="53"/>
      <c r="C288" s="53"/>
      <c r="D288" s="53"/>
      <c r="E288" s="53"/>
      <c r="F288" s="53"/>
      <c r="G288" s="53"/>
      <c r="H288" s="53"/>
      <c r="I288" s="53"/>
      <c r="BS288" s="53"/>
      <c r="BT288" s="53"/>
      <c r="BU288" s="53"/>
      <c r="BV288" s="53"/>
      <c r="BW288" s="53"/>
      <c r="BX288" s="53"/>
      <c r="BY288" s="53"/>
      <c r="BZ288" s="53"/>
      <c r="CA288" s="53"/>
      <c r="CB288" s="53"/>
      <c r="CC288" s="53"/>
    </row>
    <row r="289" spans="1:81">
      <c r="A289" s="53"/>
      <c r="B289" s="53"/>
      <c r="C289" s="53"/>
      <c r="D289" s="53"/>
      <c r="E289" s="53"/>
      <c r="F289" s="53"/>
      <c r="G289" s="53"/>
      <c r="H289" s="53"/>
      <c r="I289" s="53"/>
      <c r="BS289" s="53"/>
      <c r="BT289" s="53"/>
      <c r="BU289" s="53"/>
      <c r="BV289" s="53"/>
      <c r="BW289" s="53"/>
      <c r="BX289" s="53"/>
      <c r="BY289" s="53"/>
      <c r="BZ289" s="53"/>
      <c r="CA289" s="53"/>
      <c r="CB289" s="53"/>
      <c r="CC289" s="53"/>
    </row>
    <row r="290" spans="1:81">
      <c r="A290" s="53"/>
      <c r="B290" s="53"/>
      <c r="C290" s="53"/>
      <c r="D290" s="53"/>
      <c r="E290" s="53"/>
      <c r="F290" s="53"/>
      <c r="G290" s="53"/>
      <c r="H290" s="53"/>
      <c r="I290" s="53"/>
      <c r="BS290" s="53"/>
      <c r="BT290" s="53"/>
      <c r="BU290" s="53"/>
      <c r="BV290" s="53"/>
      <c r="BW290" s="53"/>
      <c r="BX290" s="53"/>
      <c r="BY290" s="53"/>
      <c r="BZ290" s="53"/>
      <c r="CA290" s="53"/>
      <c r="CB290" s="53"/>
      <c r="CC290" s="53"/>
    </row>
    <row r="291" spans="1:81">
      <c r="A291" s="53"/>
      <c r="B291" s="53"/>
      <c r="C291" s="53"/>
      <c r="D291" s="53"/>
      <c r="E291" s="53"/>
      <c r="F291" s="53"/>
      <c r="G291" s="53"/>
      <c r="H291" s="53"/>
      <c r="I291" s="53"/>
      <c r="BS291" s="53"/>
      <c r="BT291" s="53"/>
      <c r="BU291" s="53"/>
      <c r="BV291" s="53"/>
      <c r="BW291" s="53"/>
      <c r="BX291" s="53"/>
      <c r="BY291" s="53"/>
      <c r="BZ291" s="53"/>
      <c r="CA291" s="53"/>
      <c r="CB291" s="53"/>
      <c r="CC291" s="53"/>
    </row>
    <row r="292" spans="1:81">
      <c r="A292" s="53"/>
      <c r="B292" s="53"/>
      <c r="C292" s="53"/>
      <c r="D292" s="53"/>
      <c r="E292" s="53"/>
      <c r="F292" s="53"/>
      <c r="G292" s="53"/>
      <c r="H292" s="53"/>
      <c r="I292" s="53"/>
      <c r="BS292" s="53"/>
      <c r="BT292" s="53"/>
      <c r="BU292" s="53"/>
      <c r="BV292" s="53"/>
      <c r="BW292" s="53"/>
      <c r="BX292" s="53"/>
      <c r="BY292" s="53"/>
      <c r="BZ292" s="53"/>
      <c r="CA292" s="53"/>
      <c r="CB292" s="53"/>
      <c r="CC292" s="53"/>
    </row>
    <row r="293" spans="1:81">
      <c r="A293" s="53"/>
      <c r="B293" s="53"/>
      <c r="C293" s="53"/>
      <c r="D293" s="53"/>
      <c r="E293" s="53"/>
      <c r="F293" s="53"/>
      <c r="G293" s="53"/>
      <c r="H293" s="53"/>
      <c r="I293" s="53"/>
      <c r="BS293" s="53"/>
      <c r="BT293" s="53"/>
      <c r="BU293" s="53"/>
      <c r="BV293" s="53"/>
      <c r="BW293" s="53"/>
      <c r="BX293" s="53"/>
      <c r="BY293" s="53"/>
      <c r="BZ293" s="53"/>
      <c r="CA293" s="53"/>
      <c r="CB293" s="53"/>
      <c r="CC293" s="53"/>
    </row>
    <row r="294" spans="1:81">
      <c r="A294" s="53"/>
      <c r="B294" s="53"/>
      <c r="C294" s="53"/>
      <c r="D294" s="53"/>
      <c r="E294" s="53"/>
      <c r="F294" s="53"/>
      <c r="G294" s="53"/>
      <c r="H294" s="53"/>
      <c r="I294" s="53"/>
      <c r="BS294" s="53"/>
      <c r="BT294" s="53"/>
      <c r="BU294" s="53"/>
      <c r="BV294" s="53"/>
      <c r="BW294" s="53"/>
      <c r="BX294" s="53"/>
      <c r="BY294" s="53"/>
      <c r="BZ294" s="53"/>
      <c r="CA294" s="53"/>
      <c r="CB294" s="53"/>
      <c r="CC294" s="53"/>
    </row>
    <row r="295" spans="1:81">
      <c r="A295" s="53"/>
      <c r="B295" s="53"/>
      <c r="C295" s="53"/>
      <c r="D295" s="53"/>
      <c r="E295" s="53"/>
      <c r="F295" s="53"/>
      <c r="G295" s="53"/>
      <c r="H295" s="53"/>
      <c r="I295" s="53"/>
      <c r="BS295" s="53"/>
      <c r="BT295" s="53"/>
      <c r="BU295" s="53"/>
      <c r="BV295" s="53"/>
      <c r="BW295" s="53"/>
      <c r="BX295" s="53"/>
      <c r="BY295" s="53"/>
      <c r="BZ295" s="53"/>
      <c r="CA295" s="53"/>
      <c r="CB295" s="53"/>
      <c r="CC295" s="53"/>
    </row>
    <row r="296" spans="1:81">
      <c r="A296" s="53"/>
      <c r="B296" s="53"/>
      <c r="C296" s="53"/>
      <c r="D296" s="53"/>
      <c r="E296" s="53"/>
      <c r="F296" s="53"/>
      <c r="G296" s="53"/>
      <c r="H296" s="53"/>
      <c r="I296" s="53"/>
      <c r="BS296" s="53"/>
      <c r="BT296" s="53"/>
      <c r="BU296" s="53"/>
      <c r="BV296" s="53"/>
      <c r="BW296" s="53"/>
      <c r="BX296" s="53"/>
      <c r="BY296" s="53"/>
      <c r="BZ296" s="53"/>
      <c r="CA296" s="53"/>
      <c r="CB296" s="53"/>
      <c r="CC296" s="53"/>
    </row>
    <row r="297" spans="1:81">
      <c r="A297" s="53"/>
      <c r="B297" s="53"/>
      <c r="C297" s="53"/>
      <c r="D297" s="53"/>
      <c r="E297" s="53"/>
      <c r="F297" s="53"/>
      <c r="G297" s="53"/>
      <c r="H297" s="53"/>
      <c r="I297" s="53"/>
      <c r="BS297" s="53"/>
      <c r="BT297" s="53"/>
      <c r="BU297" s="53"/>
      <c r="BV297" s="53"/>
      <c r="BW297" s="53"/>
      <c r="BX297" s="53"/>
      <c r="BY297" s="53"/>
      <c r="BZ297" s="53"/>
      <c r="CA297" s="53"/>
      <c r="CB297" s="53"/>
      <c r="CC297" s="53"/>
    </row>
    <row r="298" spans="1:81">
      <c r="A298" s="53"/>
      <c r="B298" s="53"/>
      <c r="C298" s="53"/>
      <c r="D298" s="53"/>
      <c r="E298" s="53"/>
      <c r="F298" s="53"/>
      <c r="G298" s="53"/>
      <c r="H298" s="53"/>
      <c r="I298" s="53"/>
      <c r="BS298" s="53"/>
      <c r="BT298" s="53"/>
      <c r="BU298" s="53"/>
      <c r="BV298" s="53"/>
      <c r="BW298" s="53"/>
      <c r="BX298" s="53"/>
      <c r="BY298" s="53"/>
      <c r="BZ298" s="53"/>
      <c r="CA298" s="53"/>
      <c r="CB298" s="53"/>
      <c r="CC298" s="53"/>
    </row>
    <row r="299" spans="1:81">
      <c r="A299" s="53"/>
      <c r="B299" s="53"/>
      <c r="C299" s="53"/>
      <c r="D299" s="53"/>
      <c r="E299" s="53"/>
      <c r="F299" s="53"/>
      <c r="G299" s="53"/>
      <c r="H299" s="53"/>
      <c r="I299" s="53"/>
      <c r="BS299" s="53"/>
      <c r="BT299" s="53"/>
      <c r="BU299" s="53"/>
      <c r="BV299" s="53"/>
      <c r="BW299" s="53"/>
      <c r="BX299" s="53"/>
      <c r="BY299" s="53"/>
      <c r="BZ299" s="53"/>
      <c r="CA299" s="53"/>
      <c r="CB299" s="53"/>
      <c r="CC299" s="53"/>
    </row>
    <row r="300" spans="1:81">
      <c r="A300" s="53"/>
      <c r="B300" s="53"/>
      <c r="C300" s="53"/>
      <c r="D300" s="53"/>
      <c r="E300" s="53"/>
      <c r="F300" s="53"/>
      <c r="G300" s="53"/>
      <c r="H300" s="53"/>
      <c r="I300" s="53"/>
      <c r="BS300" s="53"/>
      <c r="BT300" s="53"/>
      <c r="BU300" s="53"/>
      <c r="BV300" s="53"/>
      <c r="BW300" s="53"/>
      <c r="BX300" s="53"/>
      <c r="BY300" s="53"/>
      <c r="BZ300" s="53"/>
      <c r="CA300" s="53"/>
      <c r="CB300" s="53"/>
      <c r="CC300" s="53"/>
    </row>
    <row r="301" spans="1:81">
      <c r="A301" s="53"/>
      <c r="B301" s="53"/>
      <c r="C301" s="53"/>
      <c r="D301" s="53"/>
      <c r="E301" s="53"/>
      <c r="F301" s="53"/>
      <c r="G301" s="53"/>
      <c r="H301" s="53"/>
      <c r="I301" s="53"/>
      <c r="BS301" s="53"/>
      <c r="BT301" s="53"/>
      <c r="BU301" s="53"/>
      <c r="BV301" s="53"/>
      <c r="BW301" s="53"/>
      <c r="BX301" s="53"/>
      <c r="BY301" s="53"/>
      <c r="BZ301" s="53"/>
      <c r="CA301" s="53"/>
      <c r="CB301" s="53"/>
      <c r="CC301" s="53"/>
    </row>
    <row r="302" spans="1:81">
      <c r="A302" s="53"/>
      <c r="B302" s="53"/>
      <c r="C302" s="53"/>
      <c r="D302" s="53"/>
      <c r="E302" s="53"/>
      <c r="F302" s="53"/>
      <c r="G302" s="53"/>
      <c r="H302" s="53"/>
      <c r="I302" s="53"/>
      <c r="BS302" s="53"/>
      <c r="BT302" s="53"/>
      <c r="BU302" s="53"/>
      <c r="BV302" s="53"/>
      <c r="BW302" s="53"/>
      <c r="BX302" s="53"/>
      <c r="BY302" s="53"/>
      <c r="BZ302" s="53"/>
      <c r="CA302" s="53"/>
      <c r="CB302" s="53"/>
      <c r="CC302" s="53"/>
    </row>
    <row r="303" spans="1:81">
      <c r="A303" s="53"/>
      <c r="B303" s="53"/>
      <c r="C303" s="53"/>
      <c r="D303" s="53"/>
      <c r="E303" s="53"/>
      <c r="F303" s="53"/>
      <c r="G303" s="53"/>
      <c r="H303" s="53"/>
      <c r="I303" s="53"/>
      <c r="BS303" s="53"/>
      <c r="BT303" s="53"/>
      <c r="BU303" s="53"/>
      <c r="BV303" s="53"/>
      <c r="BW303" s="53"/>
      <c r="BX303" s="53"/>
      <c r="BY303" s="53"/>
      <c r="BZ303" s="53"/>
      <c r="CA303" s="53"/>
      <c r="CB303" s="53"/>
      <c r="CC303" s="53"/>
    </row>
    <row r="304" spans="1:81">
      <c r="A304" s="53"/>
      <c r="B304" s="53"/>
      <c r="C304" s="53"/>
      <c r="D304" s="53"/>
      <c r="E304" s="53"/>
      <c r="F304" s="53"/>
      <c r="G304" s="53"/>
      <c r="H304" s="53"/>
      <c r="I304" s="53"/>
      <c r="BS304" s="53"/>
      <c r="BT304" s="53"/>
      <c r="BU304" s="53"/>
      <c r="BV304" s="53"/>
      <c r="BW304" s="53"/>
      <c r="BX304" s="53"/>
      <c r="BY304" s="53"/>
      <c r="BZ304" s="53"/>
      <c r="CA304" s="53"/>
      <c r="CB304" s="53"/>
      <c r="CC304" s="53"/>
    </row>
    <row r="305" spans="1:81">
      <c r="A305" s="53"/>
      <c r="B305" s="53"/>
      <c r="C305" s="53"/>
      <c r="D305" s="53"/>
      <c r="E305" s="53"/>
      <c r="F305" s="53"/>
      <c r="G305" s="53"/>
      <c r="H305" s="53"/>
      <c r="I305" s="53"/>
      <c r="BS305" s="53"/>
      <c r="BT305" s="53"/>
      <c r="BU305" s="53"/>
      <c r="BV305" s="53"/>
      <c r="BW305" s="53"/>
      <c r="BX305" s="53"/>
      <c r="BY305" s="53"/>
      <c r="BZ305" s="53"/>
      <c r="CA305" s="53"/>
      <c r="CB305" s="53"/>
      <c r="CC305" s="53"/>
    </row>
    <row r="306" spans="1:81">
      <c r="A306" s="53"/>
      <c r="B306" s="53"/>
      <c r="C306" s="53"/>
      <c r="D306" s="53"/>
      <c r="E306" s="53"/>
      <c r="F306" s="53"/>
      <c r="G306" s="53"/>
      <c r="H306" s="53"/>
      <c r="I306" s="53"/>
      <c r="BS306" s="53"/>
      <c r="BT306" s="53"/>
      <c r="BU306" s="53"/>
      <c r="BV306" s="53"/>
      <c r="BW306" s="53"/>
      <c r="BX306" s="53"/>
      <c r="BY306" s="53"/>
      <c r="BZ306" s="53"/>
      <c r="CA306" s="53"/>
      <c r="CB306" s="53"/>
      <c r="CC306" s="53"/>
    </row>
    <row r="307" spans="1:81">
      <c r="A307" s="53"/>
      <c r="B307" s="53"/>
      <c r="C307" s="53"/>
      <c r="D307" s="53"/>
      <c r="E307" s="53"/>
      <c r="F307" s="53"/>
      <c r="G307" s="53"/>
      <c r="H307" s="53"/>
      <c r="I307" s="53"/>
      <c r="BS307" s="53"/>
      <c r="BT307" s="53"/>
      <c r="BU307" s="53"/>
      <c r="BV307" s="53"/>
      <c r="BW307" s="53"/>
      <c r="BX307" s="53"/>
      <c r="BY307" s="53"/>
      <c r="BZ307" s="53"/>
      <c r="CA307" s="53"/>
      <c r="CB307" s="53"/>
      <c r="CC307" s="53"/>
    </row>
    <row r="308" spans="1:81">
      <c r="A308" s="53"/>
      <c r="B308" s="53"/>
      <c r="C308" s="53"/>
      <c r="D308" s="53"/>
      <c r="E308" s="53"/>
      <c r="F308" s="53"/>
      <c r="G308" s="53"/>
      <c r="H308" s="53"/>
      <c r="I308" s="53"/>
      <c r="BS308" s="53"/>
      <c r="BT308" s="53"/>
      <c r="BU308" s="53"/>
      <c r="BV308" s="53"/>
      <c r="BW308" s="53"/>
      <c r="BX308" s="53"/>
      <c r="BY308" s="53"/>
      <c r="BZ308" s="53"/>
      <c r="CA308" s="53"/>
      <c r="CB308" s="53"/>
      <c r="CC308" s="53"/>
    </row>
    <row r="309" spans="1:81">
      <c r="A309" s="53"/>
      <c r="B309" s="53"/>
      <c r="C309" s="53"/>
      <c r="D309" s="53"/>
      <c r="E309" s="53"/>
      <c r="F309" s="53"/>
      <c r="G309" s="53"/>
      <c r="H309" s="53"/>
      <c r="I309" s="53"/>
      <c r="BS309" s="53"/>
      <c r="BT309" s="53"/>
      <c r="BU309" s="53"/>
      <c r="BV309" s="53"/>
      <c r="BW309" s="53"/>
      <c r="BX309" s="53"/>
      <c r="BY309" s="53"/>
      <c r="BZ309" s="53"/>
      <c r="CA309" s="53"/>
      <c r="CB309" s="53"/>
      <c r="CC309" s="53"/>
    </row>
    <row r="310" spans="1:81">
      <c r="A310" s="53"/>
      <c r="B310" s="53"/>
      <c r="C310" s="53"/>
      <c r="D310" s="53"/>
      <c r="E310" s="53"/>
      <c r="F310" s="53"/>
      <c r="G310" s="53"/>
      <c r="H310" s="53"/>
      <c r="I310" s="53"/>
      <c r="BS310" s="53"/>
      <c r="BT310" s="53"/>
      <c r="BU310" s="53"/>
      <c r="BV310" s="53"/>
      <c r="BW310" s="53"/>
      <c r="BX310" s="53"/>
      <c r="BY310" s="53"/>
      <c r="BZ310" s="53"/>
      <c r="CA310" s="53"/>
      <c r="CB310" s="53"/>
      <c r="CC310" s="53"/>
    </row>
    <row r="311" spans="1:81">
      <c r="A311" s="53"/>
      <c r="B311" s="53"/>
      <c r="C311" s="53"/>
      <c r="D311" s="53"/>
      <c r="E311" s="53"/>
      <c r="F311" s="53"/>
      <c r="G311" s="53"/>
      <c r="H311" s="53"/>
      <c r="I311" s="53"/>
      <c r="BS311" s="53"/>
      <c r="BT311" s="53"/>
      <c r="BU311" s="53"/>
      <c r="BV311" s="53"/>
      <c r="BW311" s="53"/>
      <c r="BX311" s="53"/>
      <c r="BY311" s="53"/>
      <c r="BZ311" s="53"/>
      <c r="CA311" s="53"/>
      <c r="CB311" s="53"/>
      <c r="CC311" s="53"/>
    </row>
    <row r="312" spans="1:81">
      <c r="A312" s="53"/>
      <c r="B312" s="53"/>
      <c r="C312" s="53"/>
      <c r="D312" s="53"/>
      <c r="E312" s="53"/>
      <c r="F312" s="53"/>
      <c r="G312" s="53"/>
      <c r="H312" s="53"/>
      <c r="I312" s="53"/>
      <c r="BS312" s="53"/>
      <c r="BT312" s="53"/>
      <c r="BU312" s="53"/>
      <c r="BV312" s="53"/>
      <c r="BW312" s="53"/>
      <c r="BX312" s="53"/>
      <c r="BY312" s="53"/>
      <c r="BZ312" s="53"/>
      <c r="CA312" s="53"/>
      <c r="CB312" s="53"/>
      <c r="CC312" s="53"/>
    </row>
    <row r="313" spans="1:81">
      <c r="A313" s="53"/>
      <c r="B313" s="53"/>
      <c r="C313" s="53"/>
      <c r="D313" s="53"/>
      <c r="E313" s="53"/>
      <c r="F313" s="53"/>
      <c r="G313" s="53"/>
      <c r="H313" s="53"/>
      <c r="I313" s="53"/>
      <c r="BS313" s="53"/>
      <c r="BT313" s="53"/>
      <c r="BU313" s="53"/>
      <c r="BV313" s="53"/>
      <c r="BW313" s="53"/>
      <c r="BX313" s="53"/>
      <c r="BY313" s="53"/>
      <c r="BZ313" s="53"/>
      <c r="CA313" s="53"/>
      <c r="CB313" s="53"/>
      <c r="CC313" s="53"/>
    </row>
    <row r="314" spans="1:81">
      <c r="A314" s="53"/>
      <c r="B314" s="53"/>
      <c r="C314" s="53"/>
      <c r="D314" s="53"/>
      <c r="E314" s="53"/>
      <c r="F314" s="53"/>
      <c r="G314" s="53"/>
      <c r="H314" s="53"/>
      <c r="I314" s="53"/>
      <c r="BS314" s="53"/>
      <c r="BT314" s="53"/>
      <c r="BU314" s="53"/>
      <c r="BV314" s="53"/>
      <c r="BW314" s="53"/>
      <c r="BX314" s="53"/>
      <c r="BY314" s="53"/>
      <c r="BZ314" s="53"/>
      <c r="CA314" s="53"/>
      <c r="CB314" s="53"/>
      <c r="CC314" s="53"/>
    </row>
    <row r="315" spans="1:81">
      <c r="A315" s="53"/>
      <c r="B315" s="53"/>
      <c r="C315" s="53"/>
      <c r="D315" s="53"/>
      <c r="E315" s="53"/>
      <c r="F315" s="53"/>
      <c r="G315" s="53"/>
      <c r="H315" s="53"/>
      <c r="I315" s="53"/>
      <c r="BS315" s="53"/>
      <c r="BT315" s="53"/>
      <c r="BU315" s="53"/>
      <c r="BV315" s="53"/>
      <c r="BW315" s="53"/>
      <c r="BX315" s="53"/>
      <c r="BY315" s="53"/>
      <c r="BZ315" s="53"/>
      <c r="CA315" s="53"/>
      <c r="CB315" s="53"/>
      <c r="CC315" s="53"/>
    </row>
    <row r="316" spans="1:81">
      <c r="A316" s="53"/>
      <c r="B316" s="53"/>
      <c r="C316" s="53"/>
      <c r="D316" s="53"/>
      <c r="E316" s="53"/>
      <c r="F316" s="53"/>
      <c r="G316" s="53"/>
      <c r="H316" s="53"/>
      <c r="I316" s="53"/>
      <c r="BS316" s="53"/>
      <c r="BT316" s="53"/>
      <c r="BU316" s="53"/>
      <c r="BV316" s="53"/>
      <c r="BW316" s="53"/>
      <c r="BX316" s="53"/>
      <c r="BY316" s="53"/>
      <c r="BZ316" s="53"/>
      <c r="CA316" s="53"/>
      <c r="CB316" s="53"/>
      <c r="CC316" s="53"/>
    </row>
    <row r="317" spans="1:81">
      <c r="A317" s="53"/>
      <c r="B317" s="53"/>
      <c r="C317" s="53"/>
      <c r="D317" s="53"/>
      <c r="E317" s="53"/>
      <c r="F317" s="53"/>
      <c r="G317" s="53"/>
      <c r="H317" s="53"/>
      <c r="I317" s="53"/>
      <c r="BS317" s="53"/>
      <c r="BT317" s="53"/>
      <c r="BU317" s="53"/>
      <c r="BV317" s="53"/>
      <c r="BW317" s="53"/>
      <c r="BX317" s="53"/>
      <c r="BY317" s="53"/>
      <c r="BZ317" s="53"/>
      <c r="CA317" s="53"/>
      <c r="CB317" s="53"/>
      <c r="CC317" s="53"/>
    </row>
    <row r="318" spans="1:81">
      <c r="A318" s="53"/>
      <c r="B318" s="53"/>
      <c r="C318" s="53"/>
      <c r="D318" s="53"/>
      <c r="E318" s="53"/>
      <c r="F318" s="53"/>
      <c r="G318" s="53"/>
      <c r="H318" s="53"/>
      <c r="I318" s="53"/>
      <c r="BS318" s="53"/>
      <c r="BT318" s="53"/>
      <c r="BU318" s="53"/>
      <c r="BV318" s="53"/>
      <c r="BW318" s="53"/>
      <c r="BX318" s="53"/>
      <c r="BY318" s="53"/>
      <c r="BZ318" s="53"/>
      <c r="CA318" s="53"/>
      <c r="CB318" s="53"/>
      <c r="CC318" s="53"/>
    </row>
    <row r="319" spans="1:81">
      <c r="A319" s="53"/>
      <c r="B319" s="53"/>
      <c r="C319" s="53"/>
      <c r="D319" s="53"/>
      <c r="E319" s="53"/>
      <c r="F319" s="53"/>
      <c r="G319" s="53"/>
      <c r="H319" s="53"/>
      <c r="I319" s="53"/>
      <c r="BS319" s="53"/>
      <c r="BT319" s="53"/>
      <c r="BU319" s="53"/>
      <c r="BV319" s="53"/>
      <c r="BW319" s="53"/>
      <c r="BX319" s="53"/>
      <c r="BY319" s="53"/>
      <c r="BZ319" s="53"/>
      <c r="CA319" s="53"/>
      <c r="CB319" s="53"/>
      <c r="CC319" s="53"/>
    </row>
    <row r="320" spans="1:81">
      <c r="A320" s="53"/>
      <c r="B320" s="53"/>
      <c r="C320" s="53"/>
      <c r="D320" s="53"/>
      <c r="E320" s="53"/>
      <c r="F320" s="53"/>
      <c r="G320" s="53"/>
      <c r="H320" s="53"/>
      <c r="I320" s="53"/>
      <c r="BS320" s="53"/>
      <c r="BT320" s="53"/>
      <c r="BU320" s="53"/>
      <c r="BV320" s="53"/>
      <c r="BW320" s="53"/>
      <c r="BX320" s="53"/>
      <c r="BY320" s="53"/>
      <c r="BZ320" s="53"/>
      <c r="CA320" s="53"/>
      <c r="CB320" s="53"/>
      <c r="CC320" s="53"/>
    </row>
    <row r="321" spans="1:81">
      <c r="A321" s="53"/>
      <c r="B321" s="53"/>
      <c r="C321" s="53"/>
      <c r="D321" s="53"/>
      <c r="E321" s="53"/>
      <c r="F321" s="53"/>
      <c r="G321" s="53"/>
      <c r="H321" s="53"/>
      <c r="I321" s="53"/>
      <c r="BS321" s="53"/>
      <c r="BT321" s="53"/>
      <c r="BU321" s="53"/>
      <c r="BV321" s="53"/>
      <c r="BW321" s="53"/>
      <c r="BX321" s="53"/>
      <c r="BY321" s="53"/>
      <c r="BZ321" s="53"/>
      <c r="CA321" s="53"/>
      <c r="CB321" s="53"/>
      <c r="CC321" s="53"/>
    </row>
    <row r="322" spans="1:81">
      <c r="A322" s="53"/>
      <c r="B322" s="53"/>
      <c r="C322" s="53"/>
      <c r="D322" s="53"/>
      <c r="E322" s="53"/>
      <c r="F322" s="53"/>
      <c r="G322" s="53"/>
      <c r="H322" s="53"/>
      <c r="I322" s="53"/>
      <c r="BS322" s="53"/>
      <c r="BT322" s="53"/>
      <c r="BU322" s="53"/>
      <c r="BV322" s="53"/>
      <c r="BW322" s="53"/>
      <c r="BX322" s="53"/>
      <c r="BY322" s="53"/>
      <c r="BZ322" s="53"/>
      <c r="CA322" s="53"/>
      <c r="CB322" s="53"/>
      <c r="CC322" s="53"/>
    </row>
    <row r="323" spans="1:81">
      <c r="A323" s="53"/>
      <c r="B323" s="53"/>
      <c r="C323" s="53"/>
      <c r="D323" s="53"/>
      <c r="E323" s="53"/>
      <c r="F323" s="53"/>
      <c r="G323" s="53"/>
      <c r="H323" s="53"/>
      <c r="I323" s="53"/>
      <c r="BS323" s="53"/>
      <c r="BT323" s="53"/>
      <c r="BU323" s="53"/>
      <c r="BV323" s="53"/>
      <c r="BW323" s="53"/>
      <c r="BX323" s="53"/>
      <c r="BY323" s="53"/>
      <c r="BZ323" s="53"/>
      <c r="CA323" s="53"/>
      <c r="CB323" s="53"/>
      <c r="CC323" s="53"/>
    </row>
    <row r="324" spans="1:81">
      <c r="A324" s="53"/>
      <c r="B324" s="53"/>
      <c r="C324" s="53"/>
      <c r="D324" s="53"/>
      <c r="E324" s="53"/>
      <c r="F324" s="53"/>
      <c r="G324" s="53"/>
      <c r="H324" s="53"/>
      <c r="I324" s="53"/>
      <c r="BS324" s="53"/>
      <c r="BT324" s="53"/>
      <c r="BU324" s="53"/>
      <c r="BV324" s="53"/>
      <c r="BW324" s="53"/>
      <c r="BX324" s="53"/>
      <c r="BY324" s="53"/>
      <c r="BZ324" s="53"/>
      <c r="CA324" s="53"/>
      <c r="CB324" s="53"/>
      <c r="CC324" s="53"/>
    </row>
    <row r="325" spans="1:81">
      <c r="A325" s="53"/>
      <c r="B325" s="53"/>
      <c r="C325" s="53"/>
      <c r="D325" s="53"/>
      <c r="E325" s="53"/>
      <c r="F325" s="53"/>
      <c r="G325" s="53"/>
      <c r="H325" s="53"/>
      <c r="I325" s="53"/>
      <c r="BS325" s="53"/>
      <c r="BT325" s="53"/>
      <c r="BU325" s="53"/>
      <c r="BV325" s="53"/>
      <c r="BW325" s="53"/>
      <c r="BX325" s="53"/>
      <c r="BY325" s="53"/>
      <c r="BZ325" s="53"/>
      <c r="CA325" s="53"/>
      <c r="CB325" s="53"/>
      <c r="CC325" s="53"/>
    </row>
    <row r="326" spans="1:81">
      <c r="A326" s="53"/>
      <c r="B326" s="53"/>
      <c r="C326" s="53"/>
      <c r="D326" s="53"/>
      <c r="E326" s="53"/>
      <c r="F326" s="53"/>
      <c r="G326" s="53"/>
      <c r="H326" s="53"/>
      <c r="I326" s="53"/>
      <c r="BS326" s="53"/>
      <c r="BT326" s="53"/>
      <c r="BU326" s="53"/>
      <c r="BV326" s="53"/>
      <c r="BW326" s="53"/>
      <c r="BX326" s="53"/>
      <c r="BY326" s="53"/>
      <c r="BZ326" s="53"/>
      <c r="CA326" s="53"/>
      <c r="CB326" s="53"/>
      <c r="CC326" s="53"/>
    </row>
    <row r="327" spans="1:81">
      <c r="A327" s="53"/>
      <c r="B327" s="53"/>
      <c r="C327" s="53"/>
      <c r="D327" s="53"/>
      <c r="E327" s="53"/>
      <c r="F327" s="53"/>
      <c r="G327" s="53"/>
      <c r="H327" s="53"/>
      <c r="I327" s="53"/>
      <c r="BS327" s="53"/>
      <c r="BT327" s="53"/>
      <c r="BU327" s="53"/>
      <c r="BV327" s="53"/>
      <c r="BW327" s="53"/>
      <c r="BX327" s="53"/>
      <c r="BY327" s="53"/>
      <c r="BZ327" s="53"/>
      <c r="CA327" s="53"/>
      <c r="CB327" s="53"/>
      <c r="CC327" s="53"/>
    </row>
    <row r="328" spans="1:81">
      <c r="A328" s="53"/>
      <c r="B328" s="53"/>
      <c r="C328" s="53"/>
      <c r="D328" s="53"/>
      <c r="E328" s="53"/>
      <c r="F328" s="53"/>
      <c r="G328" s="53"/>
      <c r="H328" s="53"/>
      <c r="I328" s="53"/>
      <c r="BS328" s="53"/>
      <c r="BT328" s="53"/>
      <c r="BU328" s="53"/>
      <c r="BV328" s="53"/>
      <c r="BW328" s="53"/>
      <c r="BX328" s="53"/>
      <c r="BY328" s="53"/>
      <c r="BZ328" s="53"/>
      <c r="CA328" s="53"/>
      <c r="CB328" s="53"/>
      <c r="CC328" s="53"/>
    </row>
    <row r="329" spans="1:81">
      <c r="A329" s="53"/>
      <c r="B329" s="53"/>
      <c r="C329" s="53"/>
      <c r="D329" s="53"/>
      <c r="E329" s="53"/>
      <c r="F329" s="53"/>
      <c r="G329" s="53"/>
      <c r="H329" s="53"/>
      <c r="I329" s="53"/>
      <c r="BS329" s="53"/>
      <c r="BT329" s="53"/>
      <c r="BU329" s="53"/>
      <c r="BV329" s="53"/>
      <c r="BW329" s="53"/>
      <c r="BX329" s="53"/>
      <c r="BY329" s="53"/>
      <c r="BZ329" s="53"/>
      <c r="CA329" s="53"/>
      <c r="CB329" s="53"/>
      <c r="CC329" s="53"/>
    </row>
    <row r="330" spans="1:81">
      <c r="A330" s="53"/>
      <c r="B330" s="53"/>
      <c r="C330" s="53"/>
      <c r="D330" s="53"/>
      <c r="E330" s="53"/>
      <c r="F330" s="53"/>
      <c r="G330" s="53"/>
      <c r="H330" s="53"/>
      <c r="I330" s="53"/>
      <c r="BS330" s="53"/>
      <c r="BT330" s="53"/>
      <c r="BU330" s="53"/>
      <c r="BV330" s="53"/>
      <c r="BW330" s="53"/>
      <c r="BX330" s="53"/>
      <c r="BY330" s="53"/>
      <c r="BZ330" s="53"/>
      <c r="CA330" s="53"/>
      <c r="CB330" s="53"/>
      <c r="CC330" s="53"/>
    </row>
    <row r="331" spans="1:81">
      <c r="A331" s="53"/>
      <c r="B331" s="53"/>
      <c r="C331" s="53"/>
      <c r="D331" s="53"/>
      <c r="E331" s="53"/>
      <c r="F331" s="53"/>
      <c r="G331" s="53"/>
      <c r="H331" s="53"/>
      <c r="I331" s="53"/>
      <c r="BS331" s="53"/>
      <c r="BT331" s="53"/>
      <c r="BU331" s="53"/>
      <c r="BV331" s="53"/>
      <c r="BW331" s="53"/>
      <c r="BX331" s="53"/>
      <c r="BY331" s="53"/>
      <c r="BZ331" s="53"/>
      <c r="CA331" s="53"/>
      <c r="CB331" s="53"/>
      <c r="CC331" s="53"/>
    </row>
    <row r="332" spans="1:81">
      <c r="A332" s="53"/>
      <c r="B332" s="53"/>
      <c r="C332" s="53"/>
      <c r="D332" s="53"/>
      <c r="E332" s="53"/>
      <c r="F332" s="53"/>
      <c r="G332" s="53"/>
      <c r="H332" s="53"/>
      <c r="I332" s="53"/>
      <c r="BS332" s="53"/>
      <c r="BT332" s="53"/>
      <c r="BU332" s="53"/>
      <c r="BV332" s="53"/>
      <c r="BW332" s="53"/>
      <c r="BX332" s="53"/>
      <c r="BY332" s="53"/>
      <c r="BZ332" s="53"/>
      <c r="CA332" s="53"/>
      <c r="CB332" s="53"/>
      <c r="CC332" s="53"/>
    </row>
    <row r="333" spans="1:81">
      <c r="A333" s="53"/>
      <c r="B333" s="53"/>
      <c r="C333" s="53"/>
      <c r="D333" s="53"/>
      <c r="E333" s="53"/>
      <c r="F333" s="53"/>
      <c r="G333" s="53"/>
      <c r="H333" s="53"/>
      <c r="I333" s="53"/>
      <c r="BS333" s="53"/>
      <c r="BT333" s="53"/>
      <c r="BU333" s="53"/>
      <c r="BV333" s="53"/>
      <c r="BW333" s="53"/>
      <c r="BX333" s="53"/>
      <c r="BY333" s="53"/>
      <c r="BZ333" s="53"/>
      <c r="CA333" s="53"/>
      <c r="CB333" s="53"/>
      <c r="CC333" s="53"/>
    </row>
    <row r="334" spans="1:81">
      <c r="A334" s="53"/>
      <c r="B334" s="53"/>
      <c r="C334" s="53"/>
      <c r="D334" s="53"/>
      <c r="E334" s="53"/>
      <c r="F334" s="53"/>
      <c r="G334" s="53"/>
      <c r="H334" s="53"/>
      <c r="I334" s="53"/>
      <c r="BS334" s="53"/>
      <c r="BT334" s="53"/>
      <c r="BU334" s="53"/>
      <c r="BV334" s="53"/>
      <c r="BW334" s="53"/>
      <c r="BX334" s="53"/>
      <c r="BY334" s="53"/>
      <c r="BZ334" s="53"/>
      <c r="CA334" s="53"/>
      <c r="CB334" s="53"/>
      <c r="CC334" s="53"/>
    </row>
    <row r="335" spans="1:81">
      <c r="A335" s="53"/>
      <c r="B335" s="53"/>
      <c r="C335" s="53"/>
      <c r="D335" s="53"/>
      <c r="E335" s="53"/>
      <c r="F335" s="53"/>
      <c r="G335" s="53"/>
      <c r="H335" s="53"/>
      <c r="I335" s="53"/>
      <c r="BS335" s="53"/>
      <c r="BT335" s="53"/>
      <c r="BU335" s="53"/>
      <c r="BV335" s="53"/>
      <c r="BW335" s="53"/>
      <c r="BX335" s="53"/>
      <c r="BY335" s="53"/>
      <c r="BZ335" s="53"/>
      <c r="CA335" s="53"/>
      <c r="CB335" s="53"/>
      <c r="CC335" s="53"/>
    </row>
    <row r="336" spans="1:81">
      <c r="A336" s="53"/>
      <c r="B336" s="53"/>
      <c r="C336" s="53"/>
      <c r="D336" s="53"/>
      <c r="E336" s="53"/>
      <c r="F336" s="53"/>
      <c r="G336" s="53"/>
      <c r="H336" s="53"/>
      <c r="I336" s="53"/>
      <c r="BS336" s="53"/>
      <c r="BT336" s="53"/>
      <c r="BU336" s="53"/>
      <c r="BV336" s="53"/>
      <c r="BW336" s="53"/>
      <c r="BX336" s="53"/>
      <c r="BY336" s="53"/>
      <c r="BZ336" s="53"/>
      <c r="CA336" s="53"/>
      <c r="CB336" s="53"/>
      <c r="CC336" s="53"/>
    </row>
    <row r="337" spans="1:81">
      <c r="A337" s="53"/>
      <c r="B337" s="53"/>
      <c r="C337" s="53"/>
      <c r="D337" s="53"/>
      <c r="E337" s="53"/>
      <c r="F337" s="53"/>
      <c r="G337" s="53"/>
      <c r="H337" s="53"/>
      <c r="I337" s="53"/>
      <c r="BS337" s="53"/>
      <c r="BT337" s="53"/>
      <c r="BU337" s="53"/>
      <c r="BV337" s="53"/>
      <c r="BW337" s="53"/>
      <c r="BX337" s="53"/>
      <c r="BY337" s="53"/>
      <c r="BZ337" s="53"/>
      <c r="CA337" s="53"/>
      <c r="CB337" s="53"/>
      <c r="CC337" s="53"/>
    </row>
    <row r="338" spans="1:81">
      <c r="A338" s="53"/>
      <c r="B338" s="53"/>
      <c r="C338" s="53"/>
      <c r="D338" s="53"/>
      <c r="E338" s="53"/>
      <c r="F338" s="53"/>
      <c r="G338" s="53"/>
      <c r="H338" s="53"/>
      <c r="I338" s="53"/>
      <c r="BS338" s="53"/>
      <c r="BT338" s="53"/>
      <c r="BU338" s="53"/>
      <c r="BV338" s="53"/>
      <c r="BW338" s="53"/>
      <c r="BX338" s="53"/>
      <c r="BY338" s="53"/>
      <c r="BZ338" s="53"/>
      <c r="CA338" s="53"/>
      <c r="CB338" s="53"/>
      <c r="CC338" s="53"/>
    </row>
    <row r="339" spans="1:81">
      <c r="A339" s="53"/>
      <c r="B339" s="53"/>
      <c r="C339" s="53"/>
      <c r="D339" s="53"/>
      <c r="E339" s="53"/>
      <c r="F339" s="53"/>
      <c r="G339" s="53"/>
      <c r="H339" s="53"/>
      <c r="I339" s="53"/>
      <c r="BS339" s="53"/>
      <c r="BT339" s="53"/>
      <c r="BU339" s="53"/>
      <c r="BV339" s="53"/>
      <c r="BW339" s="53"/>
      <c r="BX339" s="53"/>
      <c r="BY339" s="53"/>
      <c r="BZ339" s="53"/>
      <c r="CA339" s="53"/>
      <c r="CB339" s="53"/>
      <c r="CC339" s="53"/>
    </row>
    <row r="340" spans="1:81">
      <c r="A340" s="53"/>
      <c r="B340" s="53"/>
      <c r="C340" s="53"/>
      <c r="D340" s="53"/>
      <c r="E340" s="53"/>
      <c r="F340" s="53"/>
      <c r="G340" s="53"/>
      <c r="H340" s="53"/>
      <c r="I340" s="53"/>
      <c r="BS340" s="53"/>
      <c r="BT340" s="53"/>
      <c r="BU340" s="53"/>
      <c r="BV340" s="53"/>
      <c r="BW340" s="53"/>
      <c r="BX340" s="53"/>
      <c r="BY340" s="53"/>
      <c r="BZ340" s="53"/>
      <c r="CA340" s="53"/>
      <c r="CB340" s="53"/>
      <c r="CC340" s="53"/>
    </row>
    <row r="341" spans="1:81">
      <c r="A341" s="53"/>
      <c r="B341" s="53"/>
      <c r="C341" s="53"/>
      <c r="D341" s="53"/>
      <c r="E341" s="53"/>
      <c r="F341" s="53"/>
      <c r="G341" s="53"/>
      <c r="H341" s="53"/>
      <c r="I341" s="53"/>
      <c r="BS341" s="53"/>
      <c r="BT341" s="53"/>
      <c r="BU341" s="53"/>
      <c r="BV341" s="53"/>
      <c r="BW341" s="53"/>
      <c r="BX341" s="53"/>
      <c r="BY341" s="53"/>
      <c r="BZ341" s="53"/>
      <c r="CA341" s="53"/>
      <c r="CB341" s="53"/>
      <c r="CC341" s="53"/>
    </row>
    <row r="342" spans="1:81">
      <c r="A342" s="53"/>
      <c r="B342" s="53"/>
      <c r="C342" s="53"/>
      <c r="D342" s="53"/>
      <c r="E342" s="53"/>
      <c r="F342" s="53"/>
      <c r="G342" s="53"/>
      <c r="H342" s="53"/>
      <c r="I342" s="53"/>
      <c r="BS342" s="53"/>
      <c r="BT342" s="53"/>
      <c r="BU342" s="53"/>
      <c r="BV342" s="53"/>
      <c r="BW342" s="53"/>
      <c r="BX342" s="53"/>
      <c r="BY342" s="53"/>
      <c r="BZ342" s="53"/>
      <c r="CA342" s="53"/>
      <c r="CB342" s="53"/>
      <c r="CC342" s="53"/>
    </row>
    <row r="343" spans="1:81">
      <c r="A343" s="53"/>
      <c r="B343" s="53"/>
      <c r="C343" s="53"/>
      <c r="D343" s="53"/>
      <c r="E343" s="53"/>
      <c r="F343" s="53"/>
      <c r="G343" s="53"/>
      <c r="H343" s="53"/>
      <c r="I343" s="53"/>
      <c r="BS343" s="53"/>
      <c r="BT343" s="53"/>
      <c r="BU343" s="53"/>
      <c r="BV343" s="53"/>
      <c r="BW343" s="53"/>
      <c r="BX343" s="53"/>
      <c r="BY343" s="53"/>
      <c r="BZ343" s="53"/>
      <c r="CA343" s="53"/>
      <c r="CB343" s="53"/>
      <c r="CC343" s="53"/>
    </row>
    <row r="344" spans="1:81">
      <c r="A344" s="53"/>
      <c r="B344" s="53"/>
      <c r="C344" s="53"/>
      <c r="D344" s="53"/>
      <c r="E344" s="53"/>
      <c r="F344" s="53"/>
      <c r="G344" s="53"/>
      <c r="H344" s="53"/>
      <c r="I344" s="53"/>
      <c r="BS344" s="53"/>
      <c r="BT344" s="53"/>
      <c r="BU344" s="53"/>
      <c r="BV344" s="53"/>
      <c r="BW344" s="53"/>
      <c r="BX344" s="53"/>
      <c r="BY344" s="53"/>
      <c r="BZ344" s="53"/>
      <c r="CA344" s="53"/>
      <c r="CB344" s="53"/>
      <c r="CC344" s="53"/>
    </row>
    <row r="345" spans="1:81">
      <c r="A345" s="53"/>
      <c r="B345" s="53"/>
      <c r="C345" s="53"/>
      <c r="D345" s="53"/>
      <c r="E345" s="53"/>
      <c r="F345" s="53"/>
      <c r="G345" s="53"/>
      <c r="H345" s="53"/>
      <c r="I345" s="53"/>
      <c r="BS345" s="53"/>
      <c r="BT345" s="53"/>
      <c r="BU345" s="53"/>
      <c r="BV345" s="53"/>
      <c r="BW345" s="53"/>
      <c r="BX345" s="53"/>
      <c r="BY345" s="53"/>
      <c r="BZ345" s="53"/>
      <c r="CA345" s="53"/>
      <c r="CB345" s="53"/>
      <c r="CC345" s="53"/>
    </row>
    <row r="346" spans="1:81">
      <c r="A346" s="53"/>
      <c r="B346" s="53"/>
      <c r="C346" s="53"/>
      <c r="D346" s="53"/>
      <c r="E346" s="53"/>
      <c r="F346" s="53"/>
      <c r="G346" s="53"/>
      <c r="H346" s="53"/>
      <c r="I346" s="53"/>
      <c r="BS346" s="53"/>
      <c r="BT346" s="53"/>
      <c r="BU346" s="53"/>
      <c r="BV346" s="53"/>
      <c r="BW346" s="53"/>
      <c r="BX346" s="53"/>
      <c r="BY346" s="53"/>
      <c r="BZ346" s="53"/>
      <c r="CA346" s="53"/>
      <c r="CB346" s="53"/>
      <c r="CC346" s="53"/>
    </row>
    <row r="347" spans="1:81">
      <c r="A347" s="53"/>
      <c r="B347" s="53"/>
      <c r="C347" s="53"/>
      <c r="D347" s="53"/>
      <c r="E347" s="53"/>
      <c r="F347" s="53"/>
      <c r="G347" s="53"/>
      <c r="H347" s="53"/>
      <c r="I347" s="53"/>
      <c r="BS347" s="53"/>
      <c r="BT347" s="53"/>
      <c r="BU347" s="53"/>
      <c r="BV347" s="53"/>
      <c r="BW347" s="53"/>
      <c r="BX347" s="53"/>
      <c r="BY347" s="53"/>
      <c r="BZ347" s="53"/>
      <c r="CA347" s="53"/>
      <c r="CB347" s="53"/>
      <c r="CC347" s="53"/>
    </row>
    <row r="348" spans="1:81">
      <c r="A348" s="53"/>
      <c r="B348" s="53"/>
      <c r="C348" s="53"/>
      <c r="D348" s="53"/>
      <c r="E348" s="53"/>
      <c r="F348" s="53"/>
      <c r="G348" s="53"/>
      <c r="H348" s="53"/>
      <c r="I348" s="53"/>
      <c r="BS348" s="53"/>
      <c r="BT348" s="53"/>
      <c r="BU348" s="53"/>
      <c r="BV348" s="53"/>
      <c r="BW348" s="53"/>
      <c r="BX348" s="53"/>
      <c r="BY348" s="53"/>
      <c r="BZ348" s="53"/>
      <c r="CA348" s="53"/>
      <c r="CB348" s="53"/>
      <c r="CC348" s="53"/>
    </row>
    <row r="349" spans="1:81">
      <c r="A349" s="53"/>
      <c r="B349" s="53"/>
      <c r="C349" s="53"/>
      <c r="D349" s="53"/>
      <c r="E349" s="53"/>
      <c r="F349" s="53"/>
      <c r="G349" s="53"/>
      <c r="H349" s="53"/>
      <c r="I349" s="53"/>
      <c r="BS349" s="53"/>
      <c r="BT349" s="53"/>
      <c r="BU349" s="53"/>
      <c r="BV349" s="53"/>
      <c r="BW349" s="53"/>
      <c r="BX349" s="53"/>
      <c r="BY349" s="53"/>
      <c r="BZ349" s="53"/>
      <c r="CA349" s="53"/>
      <c r="CB349" s="53"/>
      <c r="CC349" s="53"/>
    </row>
    <row r="350" spans="1:81">
      <c r="A350" s="53"/>
      <c r="B350" s="53"/>
      <c r="C350" s="53"/>
      <c r="D350" s="53"/>
      <c r="E350" s="53"/>
      <c r="F350" s="53"/>
      <c r="G350" s="53"/>
      <c r="H350" s="53"/>
      <c r="I350" s="53"/>
      <c r="BS350" s="53"/>
      <c r="BT350" s="53"/>
      <c r="BU350" s="53"/>
      <c r="BV350" s="53"/>
      <c r="BW350" s="53"/>
      <c r="BX350" s="53"/>
      <c r="BY350" s="53"/>
      <c r="BZ350" s="53"/>
      <c r="CA350" s="53"/>
      <c r="CB350" s="53"/>
      <c r="CC350" s="53"/>
    </row>
    <row r="351" spans="1:81">
      <c r="A351" s="53"/>
      <c r="B351" s="53"/>
      <c r="C351" s="53"/>
      <c r="D351" s="53"/>
      <c r="E351" s="53"/>
      <c r="F351" s="53"/>
      <c r="G351" s="53"/>
      <c r="H351" s="53"/>
      <c r="I351" s="53"/>
      <c r="BS351" s="53"/>
      <c r="BT351" s="53"/>
      <c r="BU351" s="53"/>
      <c r="BV351" s="53"/>
      <c r="BW351" s="53"/>
      <c r="BX351" s="53"/>
      <c r="BY351" s="53"/>
      <c r="BZ351" s="53"/>
      <c r="CA351" s="53"/>
      <c r="CB351" s="53"/>
      <c r="CC351" s="53"/>
    </row>
    <row r="352" spans="1:81">
      <c r="A352" s="53"/>
      <c r="B352" s="53"/>
      <c r="C352" s="53"/>
      <c r="D352" s="53"/>
      <c r="E352" s="53"/>
      <c r="F352" s="53"/>
      <c r="G352" s="53"/>
      <c r="H352" s="53"/>
      <c r="I352" s="53"/>
      <c r="BS352" s="53"/>
      <c r="BT352" s="53"/>
      <c r="BU352" s="53"/>
      <c r="BV352" s="53"/>
      <c r="BW352" s="53"/>
      <c r="BX352" s="53"/>
      <c r="BY352" s="53"/>
      <c r="BZ352" s="53"/>
      <c r="CA352" s="53"/>
      <c r="CB352" s="53"/>
      <c r="CC352" s="53"/>
    </row>
    <row r="353" spans="1:81">
      <c r="A353" s="53"/>
      <c r="B353" s="53"/>
      <c r="C353" s="53"/>
      <c r="D353" s="53"/>
      <c r="E353" s="53"/>
      <c r="F353" s="53"/>
      <c r="G353" s="53"/>
      <c r="H353" s="53"/>
      <c r="I353" s="53"/>
      <c r="BS353" s="53"/>
      <c r="BT353" s="53"/>
      <c r="BU353" s="53"/>
      <c r="BV353" s="53"/>
      <c r="BW353" s="53"/>
      <c r="BX353" s="53"/>
      <c r="BY353" s="53"/>
      <c r="BZ353" s="53"/>
      <c r="CA353" s="53"/>
      <c r="CB353" s="53"/>
      <c r="CC353" s="53"/>
    </row>
    <row r="354" spans="1:81">
      <c r="A354" s="53"/>
      <c r="B354" s="53"/>
      <c r="C354" s="53"/>
      <c r="D354" s="53"/>
      <c r="E354" s="53"/>
      <c r="F354" s="53"/>
      <c r="G354" s="53"/>
      <c r="H354" s="53"/>
      <c r="I354" s="53"/>
      <c r="BS354" s="53"/>
      <c r="BT354" s="53"/>
      <c r="BU354" s="53"/>
      <c r="BV354" s="53"/>
      <c r="BW354" s="53"/>
      <c r="BX354" s="53"/>
      <c r="BY354" s="53"/>
      <c r="BZ354" s="53"/>
      <c r="CA354" s="53"/>
      <c r="CB354" s="53"/>
      <c r="CC354" s="53"/>
    </row>
    <row r="355" spans="1:81">
      <c r="A355" s="53"/>
      <c r="B355" s="53"/>
      <c r="C355" s="53"/>
      <c r="D355" s="53"/>
      <c r="E355" s="53"/>
      <c r="F355" s="53"/>
      <c r="G355" s="53"/>
      <c r="H355" s="53"/>
      <c r="I355" s="53"/>
      <c r="BS355" s="53"/>
      <c r="BT355" s="53"/>
      <c r="BU355" s="53"/>
      <c r="BV355" s="53"/>
      <c r="BW355" s="53"/>
      <c r="BX355" s="53"/>
      <c r="BY355" s="53"/>
      <c r="BZ355" s="53"/>
      <c r="CA355" s="53"/>
      <c r="CB355" s="53"/>
      <c r="CC355" s="53"/>
    </row>
    <row r="356" spans="1:81">
      <c r="A356" s="53"/>
      <c r="B356" s="53"/>
      <c r="C356" s="53"/>
      <c r="D356" s="53"/>
      <c r="E356" s="53"/>
      <c r="F356" s="53"/>
      <c r="G356" s="53"/>
      <c r="H356" s="53"/>
      <c r="I356" s="53"/>
      <c r="BS356" s="53"/>
      <c r="BT356" s="53"/>
      <c r="BU356" s="53"/>
      <c r="BV356" s="53"/>
      <c r="BW356" s="53"/>
      <c r="BX356" s="53"/>
      <c r="BY356" s="53"/>
      <c r="BZ356" s="53"/>
      <c r="CA356" s="53"/>
      <c r="CB356" s="53"/>
      <c r="CC356" s="53"/>
    </row>
    <row r="357" spans="1:81">
      <c r="A357" s="53"/>
      <c r="B357" s="53"/>
      <c r="C357" s="53"/>
      <c r="D357" s="53"/>
      <c r="E357" s="53"/>
      <c r="F357" s="53"/>
      <c r="G357" s="53"/>
      <c r="H357" s="53"/>
      <c r="I357" s="53"/>
      <c r="BS357" s="53"/>
      <c r="BT357" s="53"/>
      <c r="BU357" s="53"/>
      <c r="BV357" s="53"/>
      <c r="BW357" s="53"/>
      <c r="BX357" s="53"/>
      <c r="BY357" s="53"/>
      <c r="BZ357" s="53"/>
      <c r="CA357" s="53"/>
      <c r="CB357" s="53"/>
      <c r="CC357" s="53"/>
    </row>
    <row r="358" spans="1:81">
      <c r="A358" s="53"/>
      <c r="B358" s="53"/>
      <c r="C358" s="53"/>
      <c r="D358" s="53"/>
      <c r="E358" s="53"/>
      <c r="F358" s="53"/>
      <c r="G358" s="53"/>
      <c r="H358" s="53"/>
      <c r="I358" s="53"/>
      <c r="BS358" s="53"/>
      <c r="BT358" s="53"/>
      <c r="BU358" s="53"/>
      <c r="BV358" s="53"/>
      <c r="BW358" s="53"/>
      <c r="BX358" s="53"/>
      <c r="BY358" s="53"/>
      <c r="BZ358" s="53"/>
      <c r="CA358" s="53"/>
      <c r="CB358" s="53"/>
      <c r="CC358" s="53"/>
    </row>
    <row r="359" spans="1:81">
      <c r="A359" s="53"/>
      <c r="B359" s="53"/>
      <c r="C359" s="53"/>
      <c r="D359" s="53"/>
      <c r="E359" s="53"/>
      <c r="F359" s="53"/>
      <c r="G359" s="53"/>
      <c r="H359" s="53"/>
      <c r="I359" s="53"/>
      <c r="BS359" s="53"/>
      <c r="BT359" s="53"/>
      <c r="BU359" s="53"/>
      <c r="BV359" s="53"/>
      <c r="BW359" s="53"/>
      <c r="BX359" s="53"/>
      <c r="BY359" s="53"/>
      <c r="BZ359" s="53"/>
      <c r="CA359" s="53"/>
      <c r="CB359" s="53"/>
      <c r="CC359" s="53"/>
    </row>
    <row r="360" spans="1:81">
      <c r="A360" s="53"/>
      <c r="B360" s="53"/>
      <c r="C360" s="53"/>
      <c r="D360" s="53"/>
      <c r="E360" s="53"/>
      <c r="F360" s="53"/>
      <c r="G360" s="53"/>
      <c r="H360" s="53"/>
      <c r="I360" s="53"/>
      <c r="BS360" s="53"/>
      <c r="BT360" s="53"/>
      <c r="BU360" s="53"/>
      <c r="BV360" s="53"/>
      <c r="BW360" s="53"/>
      <c r="BX360" s="53"/>
      <c r="BY360" s="53"/>
      <c r="BZ360" s="53"/>
      <c r="CA360" s="53"/>
      <c r="CB360" s="53"/>
      <c r="CC360" s="53"/>
    </row>
    <row r="361" spans="1:81">
      <c r="A361" s="53"/>
      <c r="B361" s="53"/>
      <c r="C361" s="53"/>
      <c r="D361" s="53"/>
      <c r="E361" s="53"/>
      <c r="F361" s="53"/>
      <c r="G361" s="53"/>
      <c r="H361" s="53"/>
      <c r="I361" s="53"/>
      <c r="BS361" s="53"/>
      <c r="BT361" s="53"/>
      <c r="BU361" s="53"/>
      <c r="BV361" s="53"/>
      <c r="BW361" s="53"/>
      <c r="BX361" s="53"/>
      <c r="BY361" s="53"/>
      <c r="BZ361" s="53"/>
      <c r="CA361" s="53"/>
      <c r="CB361" s="53"/>
      <c r="CC361" s="53"/>
    </row>
    <row r="362" spans="1:81">
      <c r="A362" s="53"/>
      <c r="B362" s="53"/>
      <c r="C362" s="53"/>
      <c r="D362" s="53"/>
      <c r="E362" s="53"/>
      <c r="F362" s="53"/>
      <c r="G362" s="53"/>
      <c r="H362" s="53"/>
      <c r="I362" s="53"/>
      <c r="BS362" s="53"/>
      <c r="BT362" s="53"/>
      <c r="BU362" s="53"/>
      <c r="BV362" s="53"/>
      <c r="BW362" s="53"/>
      <c r="BX362" s="53"/>
      <c r="BY362" s="53"/>
      <c r="BZ362" s="53"/>
      <c r="CA362" s="53"/>
      <c r="CB362" s="53"/>
      <c r="CC362" s="53"/>
    </row>
    <row r="363" spans="1:81">
      <c r="A363" s="53"/>
      <c r="B363" s="53"/>
      <c r="C363" s="53"/>
      <c r="D363" s="53"/>
      <c r="E363" s="53"/>
      <c r="F363" s="53"/>
      <c r="G363" s="53"/>
      <c r="H363" s="53"/>
      <c r="I363" s="53"/>
      <c r="BS363" s="53"/>
      <c r="BT363" s="53"/>
      <c r="BU363" s="53"/>
      <c r="BV363" s="53"/>
      <c r="BW363" s="53"/>
      <c r="BX363" s="53"/>
      <c r="BY363" s="53"/>
      <c r="BZ363" s="53"/>
      <c r="CA363" s="53"/>
      <c r="CB363" s="53"/>
      <c r="CC363" s="53"/>
    </row>
    <row r="364" spans="1:81">
      <c r="A364" s="53"/>
      <c r="B364" s="53"/>
      <c r="C364" s="53"/>
      <c r="D364" s="53"/>
      <c r="E364" s="53"/>
      <c r="F364" s="53"/>
      <c r="G364" s="53"/>
      <c r="H364" s="53"/>
      <c r="I364" s="53"/>
      <c r="BS364" s="53"/>
      <c r="BT364" s="53"/>
      <c r="BU364" s="53"/>
      <c r="BV364" s="53"/>
      <c r="BW364" s="53"/>
      <c r="BX364" s="53"/>
      <c r="BY364" s="53"/>
      <c r="BZ364" s="53"/>
      <c r="CA364" s="53"/>
      <c r="CB364" s="53"/>
      <c r="CC364" s="53"/>
    </row>
    <row r="365" spans="1:81">
      <c r="A365" s="53"/>
      <c r="B365" s="53"/>
      <c r="C365" s="53"/>
      <c r="D365" s="53"/>
      <c r="E365" s="53"/>
      <c r="F365" s="53"/>
      <c r="G365" s="53"/>
      <c r="H365" s="53"/>
      <c r="I365" s="53"/>
      <c r="BS365" s="53"/>
      <c r="BT365" s="53"/>
      <c r="BU365" s="53"/>
      <c r="BV365" s="53"/>
      <c r="BW365" s="53"/>
      <c r="BX365" s="53"/>
      <c r="BY365" s="53"/>
      <c r="BZ365" s="53"/>
      <c r="CA365" s="53"/>
      <c r="CB365" s="53"/>
      <c r="CC365" s="53"/>
    </row>
    <row r="366" spans="1:81">
      <c r="A366" s="53"/>
      <c r="B366" s="53"/>
      <c r="C366" s="53"/>
      <c r="D366" s="53"/>
      <c r="E366" s="53"/>
      <c r="F366" s="53"/>
      <c r="G366" s="53"/>
      <c r="H366" s="53"/>
      <c r="I366" s="53"/>
      <c r="BS366" s="53"/>
      <c r="BT366" s="53"/>
      <c r="BU366" s="53"/>
      <c r="BV366" s="53"/>
      <c r="BW366" s="53"/>
      <c r="BX366" s="53"/>
      <c r="BY366" s="53"/>
      <c r="BZ366" s="53"/>
      <c r="CA366" s="53"/>
      <c r="CB366" s="53"/>
      <c r="CC366" s="53"/>
    </row>
    <row r="367" spans="1:81">
      <c r="A367" s="53"/>
      <c r="B367" s="53"/>
      <c r="C367" s="53"/>
      <c r="D367" s="53"/>
      <c r="E367" s="53"/>
      <c r="F367" s="53"/>
      <c r="G367" s="53"/>
      <c r="H367" s="53"/>
      <c r="I367" s="53"/>
      <c r="BS367" s="53"/>
      <c r="BT367" s="53"/>
      <c r="BU367" s="53"/>
      <c r="BV367" s="53"/>
      <c r="BW367" s="53"/>
      <c r="BX367" s="53"/>
      <c r="BY367" s="53"/>
      <c r="BZ367" s="53"/>
      <c r="CA367" s="53"/>
      <c r="CB367" s="53"/>
      <c r="CC367" s="53"/>
    </row>
    <row r="368" spans="1:81">
      <c r="A368" s="53"/>
      <c r="B368" s="53"/>
      <c r="C368" s="53"/>
      <c r="D368" s="53"/>
      <c r="E368" s="53"/>
      <c r="F368" s="53"/>
      <c r="G368" s="53"/>
      <c r="H368" s="53"/>
      <c r="I368" s="53"/>
      <c r="BS368" s="53"/>
      <c r="BT368" s="53"/>
      <c r="BU368" s="53"/>
      <c r="BV368" s="53"/>
      <c r="BW368" s="53"/>
      <c r="BX368" s="53"/>
      <c r="BY368" s="53"/>
      <c r="BZ368" s="53"/>
      <c r="CA368" s="53"/>
      <c r="CB368" s="53"/>
      <c r="CC368" s="53"/>
    </row>
    <row r="369" spans="1:81">
      <c r="A369" s="53"/>
      <c r="B369" s="53"/>
      <c r="C369" s="53"/>
      <c r="D369" s="53"/>
      <c r="E369" s="53"/>
      <c r="F369" s="53"/>
      <c r="G369" s="53"/>
      <c r="H369" s="53"/>
      <c r="I369" s="53"/>
      <c r="BS369" s="53"/>
      <c r="BT369" s="53"/>
      <c r="BU369" s="53"/>
      <c r="BV369" s="53"/>
      <c r="BW369" s="53"/>
      <c r="BX369" s="53"/>
      <c r="BY369" s="53"/>
      <c r="BZ369" s="53"/>
      <c r="CA369" s="53"/>
      <c r="CB369" s="53"/>
      <c r="CC369" s="53"/>
    </row>
    <row r="370" spans="1:81">
      <c r="A370" s="53"/>
      <c r="B370" s="53"/>
      <c r="C370" s="53"/>
      <c r="D370" s="53"/>
      <c r="E370" s="53"/>
      <c r="F370" s="53"/>
      <c r="G370" s="53"/>
      <c r="H370" s="53"/>
      <c r="I370" s="53"/>
      <c r="BS370" s="53"/>
      <c r="BT370" s="53"/>
      <c r="BU370" s="53"/>
      <c r="BV370" s="53"/>
      <c r="BW370" s="53"/>
      <c r="BX370" s="53"/>
      <c r="BY370" s="53"/>
      <c r="BZ370" s="53"/>
      <c r="CA370" s="53"/>
      <c r="CB370" s="53"/>
      <c r="CC370" s="53"/>
    </row>
    <row r="371" spans="1:81">
      <c r="A371" s="53"/>
      <c r="B371" s="53"/>
      <c r="C371" s="53"/>
      <c r="D371" s="53"/>
      <c r="E371" s="53"/>
      <c r="F371" s="53"/>
      <c r="G371" s="53"/>
      <c r="H371" s="53"/>
      <c r="I371" s="53"/>
      <c r="BS371" s="53"/>
      <c r="BT371" s="53"/>
      <c r="BU371" s="53"/>
      <c r="BV371" s="53"/>
      <c r="BW371" s="53"/>
      <c r="BX371" s="53"/>
      <c r="BY371" s="53"/>
      <c r="BZ371" s="53"/>
      <c r="CA371" s="53"/>
      <c r="CB371" s="53"/>
      <c r="CC371" s="53"/>
    </row>
    <row r="372" spans="1:81">
      <c r="A372" s="53"/>
      <c r="B372" s="53"/>
      <c r="C372" s="53"/>
      <c r="D372" s="53"/>
      <c r="E372" s="53"/>
      <c r="F372" s="53"/>
      <c r="G372" s="53"/>
      <c r="H372" s="53"/>
      <c r="I372" s="53"/>
      <c r="BS372" s="53"/>
      <c r="BT372" s="53"/>
      <c r="BU372" s="53"/>
      <c r="BV372" s="53"/>
      <c r="BW372" s="53"/>
      <c r="BX372" s="53"/>
      <c r="BY372" s="53"/>
      <c r="BZ372" s="53"/>
      <c r="CA372" s="53"/>
      <c r="CB372" s="53"/>
      <c r="CC372" s="53"/>
    </row>
    <row r="373" spans="1:81">
      <c r="A373" s="53"/>
      <c r="B373" s="53"/>
      <c r="C373" s="53"/>
      <c r="D373" s="53"/>
      <c r="E373" s="53"/>
      <c r="F373" s="53"/>
      <c r="G373" s="53"/>
      <c r="H373" s="53"/>
      <c r="I373" s="53"/>
      <c r="BS373" s="53"/>
      <c r="BT373" s="53"/>
      <c r="BU373" s="53"/>
      <c r="BV373" s="53"/>
      <c r="BW373" s="53"/>
      <c r="BX373" s="53"/>
      <c r="BY373" s="53"/>
      <c r="BZ373" s="53"/>
      <c r="CA373" s="53"/>
      <c r="CB373" s="53"/>
      <c r="CC373" s="53"/>
    </row>
    <row r="374" spans="1:81">
      <c r="A374" s="53"/>
      <c r="B374" s="53"/>
      <c r="C374" s="53"/>
      <c r="D374" s="53"/>
      <c r="E374" s="53"/>
      <c r="F374" s="53"/>
      <c r="G374" s="53"/>
      <c r="H374" s="53"/>
      <c r="I374" s="53"/>
      <c r="BS374" s="53"/>
      <c r="BT374" s="53"/>
      <c r="BU374" s="53"/>
      <c r="BV374" s="53"/>
      <c r="BW374" s="53"/>
      <c r="BX374" s="53"/>
      <c r="BY374" s="53"/>
      <c r="BZ374" s="53"/>
      <c r="CA374" s="53"/>
      <c r="CB374" s="53"/>
      <c r="CC374" s="53"/>
    </row>
    <row r="375" spans="1:81">
      <c r="A375" s="53"/>
      <c r="B375" s="53"/>
      <c r="C375" s="53"/>
      <c r="D375" s="53"/>
      <c r="E375" s="53"/>
      <c r="F375" s="53"/>
      <c r="G375" s="53"/>
      <c r="H375" s="53"/>
      <c r="I375" s="53"/>
      <c r="BS375" s="53"/>
      <c r="BT375" s="53"/>
      <c r="BU375" s="53"/>
      <c r="BV375" s="53"/>
      <c r="BW375" s="53"/>
      <c r="BX375" s="53"/>
      <c r="BY375" s="53"/>
      <c r="BZ375" s="53"/>
      <c r="CA375" s="53"/>
      <c r="CB375" s="53"/>
      <c r="CC375" s="53"/>
    </row>
    <row r="376" spans="1:81">
      <c r="A376" s="53"/>
      <c r="B376" s="53"/>
      <c r="C376" s="53"/>
      <c r="D376" s="53"/>
      <c r="E376" s="53"/>
      <c r="F376" s="53"/>
      <c r="G376" s="53"/>
      <c r="H376" s="53"/>
      <c r="I376" s="53"/>
      <c r="BS376" s="53"/>
      <c r="BT376" s="53"/>
      <c r="BU376" s="53"/>
      <c r="BV376" s="53"/>
      <c r="BW376" s="53"/>
      <c r="BX376" s="53"/>
      <c r="BY376" s="53"/>
      <c r="BZ376" s="53"/>
      <c r="CA376" s="53"/>
      <c r="CB376" s="53"/>
      <c r="CC376" s="53"/>
    </row>
    <row r="377" spans="1:81">
      <c r="A377" s="53"/>
      <c r="B377" s="53"/>
      <c r="C377" s="53"/>
      <c r="D377" s="53"/>
      <c r="E377" s="53"/>
      <c r="F377" s="53"/>
      <c r="G377" s="53"/>
      <c r="H377" s="53"/>
      <c r="I377" s="53"/>
      <c r="BS377" s="53"/>
      <c r="BT377" s="53"/>
      <c r="BU377" s="53"/>
      <c r="BV377" s="53"/>
      <c r="BW377" s="53"/>
      <c r="BX377" s="53"/>
      <c r="BY377" s="53"/>
      <c r="BZ377" s="53"/>
      <c r="CA377" s="53"/>
      <c r="CB377" s="53"/>
      <c r="CC377" s="53"/>
    </row>
    <row r="378" spans="1:81">
      <c r="A378" s="53"/>
      <c r="B378" s="53"/>
      <c r="C378" s="53"/>
      <c r="D378" s="53"/>
      <c r="E378" s="53"/>
      <c r="F378" s="53"/>
      <c r="G378" s="53"/>
      <c r="H378" s="53"/>
      <c r="I378" s="53"/>
      <c r="BS378" s="53"/>
      <c r="BT378" s="53"/>
      <c r="BU378" s="53"/>
      <c r="BV378" s="53"/>
      <c r="BW378" s="53"/>
      <c r="BX378" s="53"/>
      <c r="BY378" s="53"/>
      <c r="BZ378" s="53"/>
      <c r="CA378" s="53"/>
      <c r="CB378" s="53"/>
      <c r="CC378" s="53"/>
    </row>
    <row r="379" spans="1:81">
      <c r="A379" s="53"/>
      <c r="B379" s="53"/>
      <c r="C379" s="53"/>
      <c r="D379" s="53"/>
      <c r="E379" s="53"/>
      <c r="F379" s="53"/>
      <c r="G379" s="53"/>
      <c r="H379" s="53"/>
      <c r="I379" s="53"/>
      <c r="BS379" s="53"/>
      <c r="BT379" s="53"/>
      <c r="BU379" s="53"/>
      <c r="BV379" s="53"/>
      <c r="BW379" s="53"/>
      <c r="BX379" s="53"/>
      <c r="BY379" s="53"/>
      <c r="BZ379" s="53"/>
      <c r="CA379" s="53"/>
      <c r="CB379" s="53"/>
      <c r="CC379" s="53"/>
    </row>
    <row r="380" spans="1:81">
      <c r="A380" s="53"/>
      <c r="B380" s="53"/>
      <c r="C380" s="53"/>
      <c r="D380" s="53"/>
      <c r="E380" s="53"/>
      <c r="F380" s="53"/>
      <c r="G380" s="53"/>
      <c r="H380" s="53"/>
      <c r="I380" s="53"/>
      <c r="BS380" s="53"/>
      <c r="BT380" s="53"/>
      <c r="BU380" s="53"/>
      <c r="BV380" s="53"/>
      <c r="BW380" s="53"/>
      <c r="BX380" s="53"/>
      <c r="BY380" s="53"/>
      <c r="BZ380" s="53"/>
      <c r="CA380" s="53"/>
      <c r="CB380" s="53"/>
      <c r="CC380" s="53"/>
    </row>
    <row r="381" spans="1:81">
      <c r="A381" s="53"/>
      <c r="B381" s="53"/>
      <c r="C381" s="53"/>
      <c r="D381" s="53"/>
      <c r="E381" s="53"/>
      <c r="F381" s="53"/>
      <c r="G381" s="53"/>
      <c r="H381" s="53"/>
      <c r="I381" s="53"/>
      <c r="BS381" s="53"/>
      <c r="BT381" s="53"/>
      <c r="BU381" s="53"/>
      <c r="BV381" s="53"/>
      <c r="BW381" s="53"/>
      <c r="BX381" s="53"/>
      <c r="BY381" s="53"/>
      <c r="BZ381" s="53"/>
      <c r="CA381" s="53"/>
      <c r="CB381" s="53"/>
      <c r="CC381" s="53"/>
    </row>
    <row r="382" spans="1:81">
      <c r="A382" s="53"/>
      <c r="B382" s="53"/>
      <c r="C382" s="53"/>
      <c r="D382" s="53"/>
      <c r="E382" s="53"/>
      <c r="F382" s="53"/>
      <c r="G382" s="53"/>
      <c r="H382" s="53"/>
      <c r="I382" s="53"/>
      <c r="BS382" s="53"/>
      <c r="BT382" s="53"/>
      <c r="BU382" s="53"/>
      <c r="BV382" s="53"/>
      <c r="BW382" s="53"/>
      <c r="BX382" s="53"/>
      <c r="BY382" s="53"/>
      <c r="BZ382" s="53"/>
      <c r="CA382" s="53"/>
      <c r="CB382" s="53"/>
      <c r="CC382" s="53"/>
    </row>
    <row r="383" spans="1:81">
      <c r="A383" s="53"/>
      <c r="B383" s="53"/>
      <c r="C383" s="53"/>
      <c r="D383" s="53"/>
      <c r="E383" s="53"/>
      <c r="F383" s="53"/>
      <c r="G383" s="53"/>
      <c r="H383" s="53"/>
      <c r="I383" s="53"/>
      <c r="BS383" s="53"/>
      <c r="BT383" s="53"/>
      <c r="BU383" s="53"/>
      <c r="BV383" s="53"/>
      <c r="BW383" s="53"/>
      <c r="BX383" s="53"/>
      <c r="BY383" s="53"/>
      <c r="BZ383" s="53"/>
      <c r="CA383" s="53"/>
      <c r="CB383" s="53"/>
      <c r="CC383" s="53"/>
    </row>
    <row r="384" spans="1:81">
      <c r="A384" s="53"/>
      <c r="B384" s="53"/>
      <c r="C384" s="53"/>
      <c r="D384" s="53"/>
      <c r="E384" s="53"/>
      <c r="F384" s="53"/>
      <c r="G384" s="53"/>
      <c r="H384" s="53"/>
      <c r="I384" s="53"/>
      <c r="BS384" s="53"/>
      <c r="BT384" s="53"/>
      <c r="BU384" s="53"/>
      <c r="BV384" s="53"/>
      <c r="BW384" s="53"/>
      <c r="BX384" s="53"/>
      <c r="BY384" s="53"/>
      <c r="BZ384" s="53"/>
      <c r="CA384" s="53"/>
      <c r="CB384" s="53"/>
      <c r="CC384" s="53"/>
    </row>
    <row r="385" spans="1:81">
      <c r="A385" s="53"/>
      <c r="B385" s="53"/>
      <c r="C385" s="53"/>
      <c r="D385" s="53"/>
      <c r="E385" s="53"/>
      <c r="F385" s="53"/>
      <c r="G385" s="53"/>
      <c r="H385" s="53"/>
      <c r="I385" s="53"/>
      <c r="BS385" s="53"/>
      <c r="BT385" s="53"/>
      <c r="BU385" s="53"/>
      <c r="BV385" s="53"/>
      <c r="BW385" s="53"/>
      <c r="BX385" s="53"/>
      <c r="BY385" s="53"/>
      <c r="BZ385" s="53"/>
      <c r="CA385" s="53"/>
      <c r="CB385" s="53"/>
      <c r="CC385" s="53"/>
    </row>
    <row r="386" spans="1:81">
      <c r="A386" s="53"/>
      <c r="B386" s="53"/>
      <c r="C386" s="53"/>
      <c r="D386" s="53"/>
      <c r="E386" s="53"/>
      <c r="F386" s="53"/>
      <c r="G386" s="53"/>
      <c r="H386" s="53"/>
      <c r="I386" s="53"/>
      <c r="BS386" s="53"/>
      <c r="BT386" s="53"/>
      <c r="BU386" s="53"/>
      <c r="BV386" s="53"/>
      <c r="BW386" s="53"/>
      <c r="BX386" s="53"/>
      <c r="BY386" s="53"/>
      <c r="BZ386" s="53"/>
      <c r="CA386" s="53"/>
      <c r="CB386" s="53"/>
      <c r="CC386" s="53"/>
    </row>
    <row r="387" spans="1:81">
      <c r="A387" s="53"/>
      <c r="B387" s="53"/>
      <c r="C387" s="53"/>
      <c r="D387" s="53"/>
      <c r="E387" s="53"/>
      <c r="F387" s="53"/>
      <c r="G387" s="53"/>
      <c r="H387" s="53"/>
      <c r="I387" s="53"/>
      <c r="BS387" s="53"/>
      <c r="BT387" s="53"/>
      <c r="BU387" s="53"/>
      <c r="BV387" s="53"/>
      <c r="BW387" s="53"/>
      <c r="BX387" s="53"/>
      <c r="BY387" s="53"/>
      <c r="BZ387" s="53"/>
      <c r="CA387" s="53"/>
      <c r="CB387" s="53"/>
      <c r="CC387" s="53"/>
    </row>
    <row r="388" spans="1:81">
      <c r="A388" s="53"/>
      <c r="B388" s="53"/>
      <c r="C388" s="53"/>
      <c r="D388" s="53"/>
      <c r="E388" s="53"/>
      <c r="F388" s="53"/>
      <c r="G388" s="53"/>
      <c r="H388" s="53"/>
      <c r="I388" s="53"/>
      <c r="BS388" s="53"/>
      <c r="BT388" s="53"/>
      <c r="BU388" s="53"/>
      <c r="BV388" s="53"/>
      <c r="BW388" s="53"/>
      <c r="BX388" s="53"/>
      <c r="BY388" s="53"/>
      <c r="BZ388" s="53"/>
      <c r="CA388" s="53"/>
      <c r="CB388" s="53"/>
      <c r="CC388" s="53"/>
    </row>
    <row r="389" spans="1:81">
      <c r="A389" s="53"/>
      <c r="B389" s="53"/>
      <c r="C389" s="53"/>
      <c r="D389" s="53"/>
      <c r="E389" s="53"/>
      <c r="F389" s="53"/>
      <c r="G389" s="53"/>
      <c r="H389" s="53"/>
      <c r="I389" s="53"/>
      <c r="BS389" s="53"/>
      <c r="BT389" s="53"/>
      <c r="BU389" s="53"/>
      <c r="BV389" s="53"/>
      <c r="BW389" s="53"/>
      <c r="BX389" s="53"/>
      <c r="BY389" s="53"/>
      <c r="BZ389" s="53"/>
      <c r="CA389" s="53"/>
      <c r="CB389" s="53"/>
      <c r="CC389" s="53"/>
    </row>
    <row r="390" spans="1:81">
      <c r="A390" s="53"/>
      <c r="B390" s="53"/>
      <c r="C390" s="53"/>
      <c r="D390" s="53"/>
      <c r="E390" s="53"/>
      <c r="F390" s="53"/>
      <c r="G390" s="53"/>
      <c r="H390" s="53"/>
      <c r="I390" s="53"/>
      <c r="BS390" s="53"/>
      <c r="BT390" s="53"/>
      <c r="BU390" s="53"/>
      <c r="BV390" s="53"/>
      <c r="BW390" s="53"/>
      <c r="BX390" s="53"/>
      <c r="BY390" s="53"/>
      <c r="BZ390" s="53"/>
      <c r="CA390" s="53"/>
      <c r="CB390" s="53"/>
      <c r="CC390" s="53"/>
    </row>
    <row r="391" spans="1:81">
      <c r="A391" s="53"/>
      <c r="B391" s="53"/>
      <c r="C391" s="53"/>
      <c r="D391" s="53"/>
      <c r="E391" s="53"/>
      <c r="F391" s="53"/>
      <c r="G391" s="53"/>
      <c r="H391" s="53"/>
      <c r="I391" s="53"/>
      <c r="BS391" s="53"/>
      <c r="BT391" s="53"/>
      <c r="BU391" s="53"/>
      <c r="BV391" s="53"/>
      <c r="BW391" s="53"/>
      <c r="BX391" s="53"/>
      <c r="BY391" s="53"/>
      <c r="BZ391" s="53"/>
      <c r="CA391" s="53"/>
      <c r="CB391" s="53"/>
      <c r="CC391" s="53"/>
    </row>
    <row r="392" spans="1:81">
      <c r="A392" s="53"/>
      <c r="B392" s="53"/>
      <c r="C392" s="53"/>
      <c r="D392" s="53"/>
      <c r="E392" s="53"/>
      <c r="F392" s="53"/>
      <c r="G392" s="53"/>
      <c r="H392" s="53"/>
      <c r="I392" s="53"/>
      <c r="BS392" s="53"/>
      <c r="BT392" s="53"/>
      <c r="BU392" s="53"/>
      <c r="BV392" s="53"/>
      <c r="BW392" s="53"/>
      <c r="BX392" s="53"/>
      <c r="BY392" s="53"/>
      <c r="BZ392" s="53"/>
      <c r="CA392" s="53"/>
      <c r="CB392" s="53"/>
      <c r="CC392" s="53"/>
    </row>
    <row r="393" spans="1:81">
      <c r="A393" s="53"/>
      <c r="B393" s="53"/>
      <c r="C393" s="53"/>
      <c r="D393" s="53"/>
      <c r="E393" s="53"/>
      <c r="F393" s="53"/>
      <c r="G393" s="53"/>
      <c r="H393" s="53"/>
      <c r="I393" s="53"/>
      <c r="BS393" s="53"/>
      <c r="BT393" s="53"/>
      <c r="BU393" s="53"/>
      <c r="BV393" s="53"/>
      <c r="BW393" s="53"/>
      <c r="BX393" s="53"/>
      <c r="BY393" s="53"/>
      <c r="BZ393" s="53"/>
      <c r="CA393" s="53"/>
      <c r="CB393" s="53"/>
      <c r="CC393" s="53"/>
    </row>
    <row r="394" spans="1:81">
      <c r="A394" s="53"/>
      <c r="B394" s="53"/>
      <c r="C394" s="53"/>
      <c r="D394" s="53"/>
      <c r="E394" s="53"/>
      <c r="F394" s="53"/>
      <c r="G394" s="53"/>
      <c r="H394" s="53"/>
      <c r="I394" s="53"/>
      <c r="BS394" s="53"/>
      <c r="BT394" s="53"/>
      <c r="BU394" s="53"/>
      <c r="BV394" s="53"/>
      <c r="BW394" s="53"/>
      <c r="BX394" s="53"/>
      <c r="BY394" s="53"/>
      <c r="BZ394" s="53"/>
      <c r="CA394" s="53"/>
      <c r="CB394" s="53"/>
      <c r="CC394" s="53"/>
    </row>
    <row r="395" spans="1:81">
      <c r="A395" s="53"/>
      <c r="B395" s="53"/>
      <c r="C395" s="53"/>
      <c r="D395" s="53"/>
      <c r="E395" s="53"/>
      <c r="F395" s="53"/>
      <c r="G395" s="53"/>
      <c r="H395" s="53"/>
      <c r="I395" s="53"/>
      <c r="BS395" s="53"/>
      <c r="BT395" s="53"/>
      <c r="BU395" s="53"/>
      <c r="BV395" s="53"/>
      <c r="BW395" s="53"/>
      <c r="BX395" s="53"/>
      <c r="BY395" s="53"/>
      <c r="BZ395" s="53"/>
      <c r="CA395" s="53"/>
      <c r="CB395" s="53"/>
      <c r="CC395" s="53"/>
    </row>
    <row r="396" spans="1:81">
      <c r="A396" s="53"/>
      <c r="B396" s="53"/>
      <c r="C396" s="53"/>
      <c r="D396" s="53"/>
      <c r="E396" s="53"/>
      <c r="F396" s="53"/>
      <c r="G396" s="53"/>
      <c r="H396" s="53"/>
      <c r="I396" s="53"/>
      <c r="BS396" s="53"/>
      <c r="BT396" s="53"/>
      <c r="BU396" s="53"/>
      <c r="BV396" s="53"/>
      <c r="BW396" s="53"/>
      <c r="BX396" s="53"/>
      <c r="BY396" s="53"/>
      <c r="BZ396" s="53"/>
      <c r="CA396" s="53"/>
      <c r="CB396" s="53"/>
      <c r="CC396" s="53"/>
    </row>
    <row r="397" spans="1:81">
      <c r="A397" s="53"/>
      <c r="B397" s="53"/>
      <c r="C397" s="53"/>
      <c r="D397" s="53"/>
      <c r="E397" s="53"/>
      <c r="F397" s="53"/>
      <c r="G397" s="53"/>
      <c r="H397" s="53"/>
      <c r="I397" s="53"/>
      <c r="BS397" s="53"/>
      <c r="BT397" s="53"/>
      <c r="BU397" s="53"/>
      <c r="BV397" s="53"/>
      <c r="BW397" s="53"/>
      <c r="BX397" s="53"/>
      <c r="BY397" s="53"/>
      <c r="BZ397" s="53"/>
      <c r="CA397" s="53"/>
      <c r="CB397" s="53"/>
      <c r="CC397" s="53"/>
    </row>
    <row r="398" spans="1:81">
      <c r="A398" s="53"/>
      <c r="B398" s="53"/>
      <c r="C398" s="53"/>
      <c r="D398" s="53"/>
      <c r="E398" s="53"/>
      <c r="F398" s="53"/>
      <c r="G398" s="53"/>
      <c r="H398" s="53"/>
      <c r="I398" s="53"/>
      <c r="BS398" s="53"/>
      <c r="BT398" s="53"/>
      <c r="BU398" s="53"/>
      <c r="BV398" s="53"/>
      <c r="BW398" s="53"/>
      <c r="BX398" s="53"/>
      <c r="BY398" s="53"/>
      <c r="BZ398" s="53"/>
      <c r="CA398" s="53"/>
      <c r="CB398" s="53"/>
      <c r="CC398" s="53"/>
    </row>
    <row r="399" spans="1:81">
      <c r="A399" s="53"/>
      <c r="B399" s="53"/>
      <c r="C399" s="53"/>
      <c r="D399" s="53"/>
      <c r="E399" s="53"/>
      <c r="F399" s="53"/>
      <c r="G399" s="53"/>
      <c r="H399" s="53"/>
      <c r="I399" s="53"/>
      <c r="BS399" s="53"/>
      <c r="BT399" s="53"/>
      <c r="BU399" s="53"/>
      <c r="BV399" s="53"/>
      <c r="BW399" s="53"/>
      <c r="BX399" s="53"/>
      <c r="BY399" s="53"/>
      <c r="BZ399" s="53"/>
      <c r="CA399" s="53"/>
      <c r="CB399" s="53"/>
      <c r="CC399" s="53"/>
    </row>
    <row r="400" spans="1:81">
      <c r="A400" s="53"/>
      <c r="B400" s="53"/>
      <c r="C400" s="53"/>
      <c r="D400" s="53"/>
      <c r="E400" s="53"/>
      <c r="F400" s="53"/>
      <c r="G400" s="53"/>
      <c r="H400" s="53"/>
      <c r="I400" s="53"/>
      <c r="BS400" s="53"/>
      <c r="BT400" s="53"/>
      <c r="BU400" s="53"/>
      <c r="BV400" s="53"/>
      <c r="BW400" s="53"/>
      <c r="BX400" s="53"/>
      <c r="BY400" s="53"/>
      <c r="BZ400" s="53"/>
      <c r="CA400" s="53"/>
      <c r="CB400" s="53"/>
      <c r="CC400" s="53"/>
    </row>
    <row r="401" spans="1:81">
      <c r="A401" s="53"/>
      <c r="B401" s="53"/>
      <c r="C401" s="53"/>
      <c r="D401" s="53"/>
      <c r="E401" s="53"/>
      <c r="F401" s="53"/>
      <c r="G401" s="53"/>
      <c r="H401" s="53"/>
      <c r="I401" s="53"/>
      <c r="BS401" s="53"/>
      <c r="BT401" s="53"/>
      <c r="BU401" s="53"/>
      <c r="BV401" s="53"/>
      <c r="BW401" s="53"/>
      <c r="BX401" s="53"/>
      <c r="BY401" s="53"/>
      <c r="BZ401" s="53"/>
      <c r="CA401" s="53"/>
      <c r="CB401" s="53"/>
      <c r="CC401" s="53"/>
    </row>
    <row r="402" spans="1:81">
      <c r="A402" s="53"/>
      <c r="B402" s="53"/>
      <c r="C402" s="53"/>
      <c r="D402" s="53"/>
      <c r="E402" s="53"/>
      <c r="F402" s="53"/>
      <c r="G402" s="53"/>
      <c r="H402" s="53"/>
      <c r="I402" s="53"/>
      <c r="BS402" s="53"/>
      <c r="BT402" s="53"/>
      <c r="BU402" s="53"/>
      <c r="BV402" s="53"/>
      <c r="BW402" s="53"/>
      <c r="BX402" s="53"/>
      <c r="BY402" s="53"/>
      <c r="BZ402" s="53"/>
      <c r="CA402" s="53"/>
      <c r="CB402" s="53"/>
      <c r="CC402" s="53"/>
    </row>
    <row r="403" spans="1:81">
      <c r="A403" s="53"/>
      <c r="B403" s="53"/>
      <c r="C403" s="53"/>
      <c r="D403" s="53"/>
      <c r="E403" s="53"/>
      <c r="F403" s="53"/>
      <c r="G403" s="53"/>
      <c r="H403" s="53"/>
      <c r="I403" s="53"/>
      <c r="BS403" s="53"/>
      <c r="BT403" s="53"/>
      <c r="BU403" s="53"/>
      <c r="BV403" s="53"/>
      <c r="BW403" s="53"/>
      <c r="BX403" s="53"/>
      <c r="BY403" s="53"/>
      <c r="BZ403" s="53"/>
      <c r="CA403" s="53"/>
      <c r="CB403" s="53"/>
      <c r="CC403" s="53"/>
    </row>
    <row r="404" spans="1:81">
      <c r="A404" s="53"/>
      <c r="B404" s="53"/>
      <c r="C404" s="53"/>
      <c r="D404" s="53"/>
      <c r="E404" s="53"/>
      <c r="F404" s="53"/>
      <c r="G404" s="53"/>
      <c r="H404" s="53"/>
      <c r="I404" s="53"/>
      <c r="BS404" s="53"/>
      <c r="BT404" s="53"/>
      <c r="BU404" s="53"/>
      <c r="BV404" s="53"/>
      <c r="BW404" s="53"/>
      <c r="BX404" s="53"/>
      <c r="BY404" s="53"/>
      <c r="BZ404" s="53"/>
      <c r="CA404" s="53"/>
      <c r="CB404" s="53"/>
      <c r="CC404" s="53"/>
    </row>
    <row r="405" spans="1:81">
      <c r="A405" s="53"/>
      <c r="B405" s="53"/>
      <c r="C405" s="53"/>
      <c r="D405" s="53"/>
      <c r="E405" s="53"/>
      <c r="F405" s="53"/>
      <c r="G405" s="53"/>
      <c r="H405" s="53"/>
      <c r="I405" s="53"/>
      <c r="BS405" s="53"/>
      <c r="BT405" s="53"/>
      <c r="BU405" s="53"/>
      <c r="BV405" s="53"/>
      <c r="BW405" s="53"/>
      <c r="BX405" s="53"/>
      <c r="BY405" s="53"/>
      <c r="BZ405" s="53"/>
      <c r="CA405" s="53"/>
      <c r="CB405" s="53"/>
      <c r="CC405" s="53"/>
    </row>
    <row r="406" spans="1:81">
      <c r="A406" s="53"/>
      <c r="B406" s="53"/>
      <c r="C406" s="53"/>
      <c r="D406" s="53"/>
      <c r="E406" s="53"/>
      <c r="F406" s="53"/>
      <c r="G406" s="53"/>
      <c r="H406" s="53"/>
      <c r="I406" s="53"/>
      <c r="BS406" s="53"/>
      <c r="BT406" s="53"/>
      <c r="BU406" s="53"/>
      <c r="BV406" s="53"/>
      <c r="BW406" s="53"/>
      <c r="BX406" s="53"/>
      <c r="BY406" s="53"/>
      <c r="BZ406" s="53"/>
      <c r="CA406" s="53"/>
      <c r="CB406" s="53"/>
      <c r="CC406" s="53"/>
    </row>
    <row r="407" spans="1:81">
      <c r="A407" s="53"/>
      <c r="B407" s="53"/>
      <c r="C407" s="53"/>
      <c r="D407" s="53"/>
      <c r="E407" s="53"/>
      <c r="F407" s="53"/>
      <c r="G407" s="53"/>
      <c r="H407" s="53"/>
      <c r="I407" s="53"/>
      <c r="BS407" s="53"/>
      <c r="BT407" s="53"/>
      <c r="BU407" s="53"/>
      <c r="BV407" s="53"/>
      <c r="BW407" s="53"/>
      <c r="BX407" s="53"/>
      <c r="BY407" s="53"/>
      <c r="BZ407" s="53"/>
      <c r="CA407" s="53"/>
      <c r="CB407" s="53"/>
      <c r="CC407" s="53"/>
    </row>
    <row r="408" spans="1:81">
      <c r="A408" s="53"/>
      <c r="B408" s="53"/>
      <c r="C408" s="53"/>
      <c r="D408" s="53"/>
      <c r="E408" s="53"/>
      <c r="F408" s="53"/>
      <c r="G408" s="53"/>
      <c r="H408" s="53"/>
      <c r="I408" s="53"/>
      <c r="BS408" s="53"/>
      <c r="BT408" s="53"/>
      <c r="BU408" s="53"/>
      <c r="BV408" s="53"/>
      <c r="BW408" s="53"/>
      <c r="BX408" s="53"/>
      <c r="BY408" s="53"/>
      <c r="BZ408" s="53"/>
      <c r="CA408" s="53"/>
      <c r="CB408" s="53"/>
      <c r="CC408" s="53"/>
    </row>
    <row r="409" spans="1:81">
      <c r="A409" s="53"/>
      <c r="B409" s="53"/>
      <c r="C409" s="53"/>
      <c r="D409" s="53"/>
      <c r="E409" s="53"/>
      <c r="F409" s="53"/>
      <c r="G409" s="53"/>
      <c r="H409" s="53"/>
      <c r="I409" s="53"/>
      <c r="BS409" s="53"/>
      <c r="BT409" s="53"/>
      <c r="BU409" s="53"/>
      <c r="BV409" s="53"/>
      <c r="BW409" s="53"/>
      <c r="BX409" s="53"/>
      <c r="BY409" s="53"/>
      <c r="BZ409" s="53"/>
      <c r="CA409" s="53"/>
      <c r="CB409" s="53"/>
      <c r="CC409" s="53"/>
    </row>
    <row r="410" spans="1:81">
      <c r="A410" s="53"/>
      <c r="B410" s="53"/>
      <c r="C410" s="53"/>
      <c r="D410" s="53"/>
      <c r="E410" s="53"/>
      <c r="F410" s="53"/>
      <c r="G410" s="53"/>
      <c r="H410" s="53"/>
      <c r="I410" s="53"/>
      <c r="BS410" s="53"/>
      <c r="BT410" s="53"/>
      <c r="BU410" s="53"/>
      <c r="BV410" s="53"/>
      <c r="BW410" s="53"/>
      <c r="BX410" s="53"/>
      <c r="BY410" s="53"/>
      <c r="BZ410" s="53"/>
      <c r="CA410" s="53"/>
      <c r="CB410" s="53"/>
      <c r="CC410" s="53"/>
    </row>
    <row r="411" spans="1:81">
      <c r="A411" s="53"/>
      <c r="B411" s="53"/>
      <c r="C411" s="53"/>
      <c r="D411" s="53"/>
      <c r="E411" s="53"/>
      <c r="F411" s="53"/>
      <c r="G411" s="53"/>
      <c r="H411" s="53"/>
      <c r="I411" s="53"/>
      <c r="BS411" s="53"/>
      <c r="BT411" s="53"/>
      <c r="BU411" s="53"/>
      <c r="BV411" s="53"/>
      <c r="BW411" s="53"/>
      <c r="BX411" s="53"/>
      <c r="BY411" s="53"/>
      <c r="BZ411" s="53"/>
      <c r="CA411" s="53"/>
      <c r="CB411" s="53"/>
      <c r="CC411" s="53"/>
    </row>
    <row r="412" spans="1:81">
      <c r="A412" s="53"/>
      <c r="B412" s="53"/>
      <c r="C412" s="53"/>
      <c r="D412" s="53"/>
      <c r="E412" s="53"/>
      <c r="F412" s="53"/>
      <c r="G412" s="53"/>
      <c r="H412" s="53"/>
      <c r="I412" s="53"/>
      <c r="BS412" s="53"/>
      <c r="BT412" s="53"/>
      <c r="BU412" s="53"/>
      <c r="BV412" s="53"/>
      <c r="BW412" s="53"/>
      <c r="BX412" s="53"/>
      <c r="BY412" s="53"/>
      <c r="BZ412" s="53"/>
      <c r="CA412" s="53"/>
      <c r="CB412" s="53"/>
      <c r="CC412" s="53"/>
    </row>
    <row r="413" spans="1:81">
      <c r="A413" s="53"/>
      <c r="B413" s="53"/>
      <c r="C413" s="53"/>
      <c r="D413" s="53"/>
      <c r="E413" s="53"/>
      <c r="F413" s="53"/>
      <c r="G413" s="53"/>
      <c r="H413" s="53"/>
      <c r="I413" s="53"/>
      <c r="BS413" s="53"/>
      <c r="BT413" s="53"/>
      <c r="BU413" s="53"/>
      <c r="BV413" s="53"/>
      <c r="BW413" s="53"/>
      <c r="BX413" s="53"/>
      <c r="BY413" s="53"/>
      <c r="BZ413" s="53"/>
      <c r="CA413" s="53"/>
      <c r="CB413" s="53"/>
      <c r="CC413" s="53"/>
    </row>
    <row r="414" spans="1:81">
      <c r="A414" s="53"/>
      <c r="B414" s="53"/>
      <c r="C414" s="53"/>
      <c r="D414" s="53"/>
      <c r="E414" s="53"/>
      <c r="F414" s="53"/>
      <c r="G414" s="53"/>
      <c r="H414" s="53"/>
      <c r="I414" s="53"/>
      <c r="BS414" s="53"/>
      <c r="BT414" s="53"/>
      <c r="BU414" s="53"/>
      <c r="BV414" s="53"/>
      <c r="BW414" s="53"/>
      <c r="BX414" s="53"/>
      <c r="BY414" s="53"/>
      <c r="BZ414" s="53"/>
      <c r="CA414" s="53"/>
      <c r="CB414" s="53"/>
      <c r="CC414" s="53"/>
    </row>
    <row r="415" spans="1:81">
      <c r="A415" s="53"/>
      <c r="B415" s="53"/>
      <c r="C415" s="53"/>
      <c r="D415" s="53"/>
      <c r="E415" s="53"/>
      <c r="F415" s="53"/>
      <c r="G415" s="53"/>
      <c r="H415" s="53"/>
      <c r="I415" s="53"/>
      <c r="BS415" s="53"/>
      <c r="BT415" s="53"/>
      <c r="BU415" s="53"/>
      <c r="BV415" s="53"/>
      <c r="BW415" s="53"/>
      <c r="BX415" s="53"/>
      <c r="BY415" s="53"/>
      <c r="BZ415" s="53"/>
      <c r="CA415" s="53"/>
      <c r="CB415" s="53"/>
      <c r="CC415" s="53"/>
    </row>
    <row r="416" spans="1:81">
      <c r="A416" s="53"/>
      <c r="B416" s="53"/>
      <c r="C416" s="53"/>
      <c r="D416" s="53"/>
      <c r="E416" s="53"/>
      <c r="F416" s="53"/>
      <c r="G416" s="53"/>
      <c r="H416" s="53"/>
      <c r="I416" s="53"/>
      <c r="BS416" s="53"/>
      <c r="BT416" s="53"/>
      <c r="BU416" s="53"/>
      <c r="BV416" s="53"/>
      <c r="BW416" s="53"/>
      <c r="BX416" s="53"/>
      <c r="BY416" s="53"/>
      <c r="BZ416" s="53"/>
      <c r="CA416" s="53"/>
      <c r="CB416" s="53"/>
      <c r="CC416" s="53"/>
    </row>
    <row r="417" spans="1:81">
      <c r="A417" s="53"/>
      <c r="B417" s="53"/>
      <c r="C417" s="53"/>
      <c r="D417" s="53"/>
      <c r="E417" s="53"/>
      <c r="F417" s="53"/>
      <c r="G417" s="53"/>
      <c r="H417" s="53"/>
      <c r="I417" s="53"/>
      <c r="BS417" s="53"/>
      <c r="BT417" s="53"/>
      <c r="BU417" s="53"/>
      <c r="BV417" s="53"/>
      <c r="BW417" s="53"/>
      <c r="BX417" s="53"/>
      <c r="BY417" s="53"/>
      <c r="BZ417" s="53"/>
      <c r="CA417" s="53"/>
      <c r="CB417" s="53"/>
      <c r="CC417" s="53"/>
    </row>
    <row r="418" spans="1:81">
      <c r="A418" s="53"/>
      <c r="B418" s="53"/>
      <c r="C418" s="53"/>
      <c r="D418" s="53"/>
      <c r="E418" s="53"/>
      <c r="F418" s="53"/>
      <c r="G418" s="53"/>
      <c r="H418" s="53"/>
      <c r="I418" s="53"/>
      <c r="BS418" s="53"/>
      <c r="BT418" s="53"/>
      <c r="BU418" s="53"/>
      <c r="BV418" s="53"/>
      <c r="BW418" s="53"/>
      <c r="BX418" s="53"/>
      <c r="BY418" s="53"/>
      <c r="BZ418" s="53"/>
      <c r="CA418" s="53"/>
      <c r="CB418" s="53"/>
      <c r="CC418" s="53"/>
    </row>
    <row r="419" spans="1:81">
      <c r="A419" s="53"/>
      <c r="B419" s="53"/>
      <c r="C419" s="53"/>
      <c r="D419" s="53"/>
      <c r="E419" s="53"/>
      <c r="F419" s="53"/>
      <c r="G419" s="53"/>
      <c r="H419" s="53"/>
      <c r="I419" s="53"/>
      <c r="BS419" s="53"/>
      <c r="BT419" s="53"/>
      <c r="BU419" s="53"/>
      <c r="BV419" s="53"/>
      <c r="BW419" s="53"/>
      <c r="BX419" s="53"/>
      <c r="BY419" s="53"/>
      <c r="BZ419" s="53"/>
      <c r="CA419" s="53"/>
      <c r="CB419" s="53"/>
      <c r="CC419" s="53"/>
    </row>
    <row r="420" spans="1:81">
      <c r="A420" s="53"/>
      <c r="B420" s="53"/>
      <c r="C420" s="53"/>
      <c r="D420" s="53"/>
      <c r="E420" s="53"/>
      <c r="F420" s="53"/>
      <c r="G420" s="53"/>
      <c r="H420" s="53"/>
      <c r="I420" s="53"/>
      <c r="BS420" s="53"/>
      <c r="BT420" s="53"/>
      <c r="BU420" s="53"/>
      <c r="BV420" s="53"/>
      <c r="BW420" s="53"/>
      <c r="BX420" s="53"/>
      <c r="BY420" s="53"/>
      <c r="BZ420" s="53"/>
      <c r="CA420" s="53"/>
      <c r="CB420" s="53"/>
      <c r="CC420" s="53"/>
    </row>
    <row r="421" spans="1:81">
      <c r="A421" s="53"/>
      <c r="B421" s="53"/>
      <c r="C421" s="53"/>
      <c r="D421" s="53"/>
      <c r="E421" s="53"/>
      <c r="F421" s="53"/>
      <c r="G421" s="53"/>
      <c r="H421" s="53"/>
      <c r="I421" s="53"/>
      <c r="BS421" s="53"/>
      <c r="BT421" s="53"/>
      <c r="BU421" s="53"/>
      <c r="BV421" s="53"/>
      <c r="BW421" s="53"/>
      <c r="BX421" s="53"/>
      <c r="BY421" s="53"/>
      <c r="BZ421" s="53"/>
      <c r="CA421" s="53"/>
      <c r="CB421" s="53"/>
      <c r="CC421" s="53"/>
    </row>
    <row r="422" spans="1:81">
      <c r="A422" s="53"/>
      <c r="B422" s="53"/>
      <c r="C422" s="53"/>
      <c r="D422" s="53"/>
      <c r="E422" s="53"/>
      <c r="F422" s="53"/>
      <c r="G422" s="53"/>
      <c r="H422" s="53"/>
      <c r="I422" s="53"/>
      <c r="BS422" s="53"/>
      <c r="BT422" s="53"/>
      <c r="BU422" s="53"/>
      <c r="BV422" s="53"/>
      <c r="BW422" s="53"/>
      <c r="BX422" s="53"/>
      <c r="BY422" s="53"/>
      <c r="BZ422" s="53"/>
      <c r="CA422" s="53"/>
      <c r="CB422" s="53"/>
      <c r="CC422" s="53"/>
    </row>
    <row r="423" spans="1:81">
      <c r="A423" s="53"/>
      <c r="B423" s="53"/>
      <c r="C423" s="53"/>
      <c r="D423" s="53"/>
      <c r="E423" s="53"/>
      <c r="F423" s="53"/>
      <c r="G423" s="53"/>
      <c r="H423" s="53"/>
      <c r="I423" s="53"/>
      <c r="BS423" s="53"/>
      <c r="BT423" s="53"/>
      <c r="BU423" s="53"/>
      <c r="BV423" s="53"/>
      <c r="BW423" s="53"/>
      <c r="BX423" s="53"/>
      <c r="BY423" s="53"/>
      <c r="BZ423" s="53"/>
      <c r="CA423" s="53"/>
      <c r="CB423" s="53"/>
      <c r="CC423" s="53"/>
    </row>
    <row r="424" spans="1:81">
      <c r="A424" s="53"/>
      <c r="B424" s="53"/>
      <c r="C424" s="53"/>
      <c r="D424" s="53"/>
      <c r="E424" s="53"/>
      <c r="F424" s="53"/>
      <c r="G424" s="53"/>
      <c r="H424" s="53"/>
      <c r="I424" s="53"/>
      <c r="BS424" s="53"/>
      <c r="BT424" s="53"/>
      <c r="BU424" s="53"/>
      <c r="BV424" s="53"/>
      <c r="BW424" s="53"/>
      <c r="BX424" s="53"/>
      <c r="BY424" s="53"/>
      <c r="BZ424" s="53"/>
      <c r="CA424" s="53"/>
      <c r="CB424" s="53"/>
      <c r="CC424" s="53"/>
    </row>
    <row r="425" spans="1:81">
      <c r="A425" s="53"/>
      <c r="B425" s="53"/>
      <c r="C425" s="53"/>
      <c r="D425" s="53"/>
      <c r="E425" s="53"/>
      <c r="F425" s="53"/>
      <c r="G425" s="53"/>
      <c r="H425" s="53"/>
      <c r="I425" s="53"/>
      <c r="BS425" s="53"/>
      <c r="BT425" s="53"/>
      <c r="BU425" s="53"/>
      <c r="BV425" s="53"/>
      <c r="BW425" s="53"/>
      <c r="BX425" s="53"/>
      <c r="BY425" s="53"/>
      <c r="BZ425" s="53"/>
      <c r="CA425" s="53"/>
      <c r="CB425" s="53"/>
      <c r="CC425" s="53"/>
    </row>
    <row r="426" spans="1:81">
      <c r="A426" s="53"/>
      <c r="B426" s="53"/>
      <c r="C426" s="53"/>
      <c r="D426" s="53"/>
      <c r="E426" s="53"/>
      <c r="F426" s="53"/>
      <c r="G426" s="53"/>
      <c r="H426" s="53"/>
      <c r="I426" s="53"/>
      <c r="BS426" s="53"/>
      <c r="BT426" s="53"/>
      <c r="BU426" s="53"/>
      <c r="BV426" s="53"/>
      <c r="BW426" s="53"/>
      <c r="BX426" s="53"/>
      <c r="BY426" s="53"/>
      <c r="BZ426" s="53"/>
      <c r="CA426" s="53"/>
      <c r="CB426" s="53"/>
      <c r="CC426" s="53"/>
    </row>
    <row r="427" spans="1:81">
      <c r="A427" s="53"/>
      <c r="B427" s="53"/>
      <c r="C427" s="53"/>
      <c r="D427" s="53"/>
      <c r="E427" s="53"/>
      <c r="F427" s="53"/>
      <c r="G427" s="53"/>
      <c r="H427" s="53"/>
      <c r="I427" s="53"/>
      <c r="BS427" s="53"/>
      <c r="BT427" s="53"/>
      <c r="BU427" s="53"/>
      <c r="BV427" s="53"/>
      <c r="BW427" s="53"/>
      <c r="BX427" s="53"/>
      <c r="BY427" s="53"/>
      <c r="BZ427" s="53"/>
      <c r="CA427" s="53"/>
      <c r="CB427" s="53"/>
      <c r="CC427" s="53"/>
    </row>
    <row r="428" spans="1:81">
      <c r="A428" s="53"/>
      <c r="B428" s="53"/>
      <c r="C428" s="53"/>
      <c r="D428" s="53"/>
      <c r="E428" s="53"/>
      <c r="F428" s="53"/>
      <c r="G428" s="53"/>
      <c r="H428" s="53"/>
      <c r="I428" s="53"/>
      <c r="BS428" s="53"/>
      <c r="BT428" s="53"/>
      <c r="BU428" s="53"/>
      <c r="BV428" s="53"/>
      <c r="BW428" s="53"/>
      <c r="BX428" s="53"/>
      <c r="BY428" s="53"/>
      <c r="BZ428" s="53"/>
      <c r="CA428" s="53"/>
      <c r="CB428" s="53"/>
      <c r="CC428" s="53"/>
    </row>
    <row r="429" spans="1:81">
      <c r="A429" s="53"/>
      <c r="B429" s="53"/>
      <c r="C429" s="53"/>
      <c r="D429" s="53"/>
      <c r="E429" s="53"/>
      <c r="F429" s="53"/>
      <c r="G429" s="53"/>
      <c r="H429" s="53"/>
      <c r="I429" s="53"/>
      <c r="BS429" s="53"/>
      <c r="BT429" s="53"/>
      <c r="BU429" s="53"/>
      <c r="BV429" s="53"/>
      <c r="BW429" s="53"/>
      <c r="BX429" s="53"/>
      <c r="BY429" s="53"/>
      <c r="BZ429" s="53"/>
      <c r="CA429" s="53"/>
      <c r="CB429" s="53"/>
      <c r="CC429" s="53"/>
    </row>
    <row r="430" spans="1:81">
      <c r="A430" s="53"/>
      <c r="B430" s="53"/>
      <c r="C430" s="53"/>
      <c r="D430" s="53"/>
      <c r="E430" s="53"/>
      <c r="F430" s="53"/>
      <c r="G430" s="53"/>
      <c r="H430" s="53"/>
      <c r="I430" s="53"/>
      <c r="BS430" s="53"/>
      <c r="BT430" s="53"/>
      <c r="BU430" s="53"/>
      <c r="BV430" s="53"/>
      <c r="BW430" s="53"/>
      <c r="BX430" s="53"/>
      <c r="BY430" s="53"/>
      <c r="BZ430" s="53"/>
      <c r="CA430" s="53"/>
      <c r="CB430" s="53"/>
      <c r="CC430" s="53"/>
    </row>
    <row r="431" spans="1:81">
      <c r="A431" s="53"/>
      <c r="B431" s="53"/>
      <c r="C431" s="53"/>
      <c r="D431" s="53"/>
      <c r="E431" s="53"/>
      <c r="F431" s="53"/>
      <c r="G431" s="53"/>
      <c r="H431" s="53"/>
      <c r="I431" s="53"/>
      <c r="BS431" s="53"/>
      <c r="BT431" s="53"/>
      <c r="BU431" s="53"/>
      <c r="BV431" s="53"/>
      <c r="BW431" s="53"/>
      <c r="BX431" s="53"/>
      <c r="BY431" s="53"/>
      <c r="BZ431" s="53"/>
      <c r="CA431" s="53"/>
      <c r="CB431" s="53"/>
      <c r="CC431" s="53"/>
    </row>
    <row r="432" spans="1:81">
      <c r="A432" s="53"/>
      <c r="B432" s="53"/>
      <c r="C432" s="53"/>
      <c r="D432" s="53"/>
      <c r="E432" s="53"/>
      <c r="F432" s="53"/>
      <c r="G432" s="53"/>
      <c r="H432" s="53"/>
      <c r="I432" s="53"/>
      <c r="BS432" s="53"/>
      <c r="BT432" s="53"/>
      <c r="BU432" s="53"/>
      <c r="BV432" s="53"/>
      <c r="BW432" s="53"/>
      <c r="BX432" s="53"/>
      <c r="BY432" s="53"/>
      <c r="BZ432" s="53"/>
      <c r="CA432" s="53"/>
      <c r="CB432" s="53"/>
      <c r="CC432" s="53"/>
    </row>
    <row r="433" spans="1:81">
      <c r="A433" s="53"/>
      <c r="B433" s="53"/>
      <c r="C433" s="53"/>
      <c r="D433" s="53"/>
      <c r="E433" s="53"/>
      <c r="F433" s="53"/>
      <c r="G433" s="53"/>
      <c r="H433" s="53"/>
      <c r="I433" s="53"/>
      <c r="BS433" s="53"/>
      <c r="BT433" s="53"/>
      <c r="BU433" s="53"/>
      <c r="BV433" s="53"/>
      <c r="BW433" s="53"/>
      <c r="BX433" s="53"/>
      <c r="BY433" s="53"/>
      <c r="BZ433" s="53"/>
      <c r="CA433" s="53"/>
      <c r="CB433" s="53"/>
      <c r="CC433" s="53"/>
    </row>
    <row r="434" spans="1:81">
      <c r="A434" s="53"/>
      <c r="B434" s="53"/>
      <c r="C434" s="53"/>
      <c r="D434" s="53"/>
      <c r="E434" s="53"/>
      <c r="F434" s="53"/>
      <c r="G434" s="53"/>
      <c r="H434" s="53"/>
      <c r="I434" s="53"/>
      <c r="BS434" s="53"/>
      <c r="BT434" s="53"/>
      <c r="BU434" s="53"/>
      <c r="BV434" s="53"/>
      <c r="BW434" s="53"/>
      <c r="BX434" s="53"/>
      <c r="BY434" s="53"/>
      <c r="BZ434" s="53"/>
      <c r="CA434" s="53"/>
      <c r="CB434" s="53"/>
      <c r="CC434" s="53"/>
    </row>
    <row r="435" spans="1:81">
      <c r="A435" s="53"/>
      <c r="B435" s="53"/>
      <c r="C435" s="53"/>
      <c r="D435" s="53"/>
      <c r="E435" s="53"/>
      <c r="F435" s="53"/>
      <c r="G435" s="53"/>
      <c r="H435" s="53"/>
      <c r="I435" s="53"/>
      <c r="BS435" s="53"/>
      <c r="BT435" s="53"/>
      <c r="BU435" s="53"/>
      <c r="BV435" s="53"/>
      <c r="BW435" s="53"/>
      <c r="BX435" s="53"/>
      <c r="BY435" s="53"/>
      <c r="BZ435" s="53"/>
      <c r="CA435" s="53"/>
      <c r="CB435" s="53"/>
      <c r="CC435" s="53"/>
    </row>
    <row r="436" spans="1:81">
      <c r="A436" s="53"/>
      <c r="B436" s="53"/>
      <c r="C436" s="53"/>
      <c r="D436" s="53"/>
      <c r="E436" s="53"/>
      <c r="F436" s="53"/>
      <c r="G436" s="53"/>
      <c r="H436" s="53"/>
      <c r="I436" s="53"/>
      <c r="BS436" s="53"/>
      <c r="BT436" s="53"/>
      <c r="BU436" s="53"/>
      <c r="BV436" s="53"/>
      <c r="BW436" s="53"/>
      <c r="BX436" s="53"/>
      <c r="BY436" s="53"/>
      <c r="BZ436" s="53"/>
      <c r="CA436" s="53"/>
      <c r="CB436" s="53"/>
      <c r="CC436" s="53"/>
    </row>
    <row r="437" spans="1:81">
      <c r="A437" s="53"/>
      <c r="B437" s="53"/>
      <c r="C437" s="53"/>
      <c r="D437" s="53"/>
      <c r="E437" s="53"/>
      <c r="F437" s="53"/>
      <c r="G437" s="53"/>
      <c r="H437" s="53"/>
      <c r="I437" s="53"/>
      <c r="BS437" s="53"/>
      <c r="BT437" s="53"/>
      <c r="BU437" s="53"/>
      <c r="BV437" s="53"/>
      <c r="BW437" s="53"/>
      <c r="BX437" s="53"/>
      <c r="BY437" s="53"/>
      <c r="BZ437" s="53"/>
      <c r="CA437" s="53"/>
      <c r="CB437" s="53"/>
      <c r="CC437" s="53"/>
    </row>
    <row r="438" spans="1:81">
      <c r="A438" s="53"/>
      <c r="B438" s="53"/>
      <c r="C438" s="53"/>
      <c r="D438" s="53"/>
      <c r="E438" s="53"/>
      <c r="F438" s="53"/>
      <c r="G438" s="53"/>
      <c r="H438" s="53"/>
      <c r="I438" s="53"/>
      <c r="BS438" s="53"/>
      <c r="BT438" s="53"/>
      <c r="BU438" s="53"/>
      <c r="BV438" s="53"/>
      <c r="BW438" s="53"/>
      <c r="BX438" s="53"/>
      <c r="BY438" s="53"/>
      <c r="BZ438" s="53"/>
      <c r="CA438" s="53"/>
      <c r="CB438" s="53"/>
      <c r="CC438" s="53"/>
    </row>
    <row r="439" spans="1:81">
      <c r="A439" s="53"/>
      <c r="B439" s="53"/>
      <c r="C439" s="53"/>
      <c r="D439" s="53"/>
      <c r="E439" s="53"/>
      <c r="F439" s="53"/>
      <c r="G439" s="53"/>
      <c r="H439" s="53"/>
      <c r="I439" s="53"/>
      <c r="BS439" s="53"/>
      <c r="BT439" s="53"/>
      <c r="BU439" s="53"/>
      <c r="BV439" s="53"/>
      <c r="BW439" s="53"/>
      <c r="BX439" s="53"/>
      <c r="BY439" s="53"/>
      <c r="BZ439" s="53"/>
      <c r="CA439" s="53"/>
      <c r="CB439" s="53"/>
      <c r="CC439" s="53"/>
    </row>
    <row r="440" spans="1:81">
      <c r="A440" s="53"/>
      <c r="B440" s="53"/>
      <c r="C440" s="53"/>
      <c r="D440" s="53"/>
      <c r="E440" s="53"/>
      <c r="F440" s="53"/>
      <c r="G440" s="53"/>
      <c r="H440" s="53"/>
      <c r="I440" s="53"/>
      <c r="BS440" s="53"/>
      <c r="BT440" s="53"/>
      <c r="BU440" s="53"/>
      <c r="BV440" s="53"/>
      <c r="BW440" s="53"/>
      <c r="BX440" s="53"/>
      <c r="BY440" s="53"/>
      <c r="BZ440" s="53"/>
      <c r="CA440" s="53"/>
      <c r="CB440" s="53"/>
      <c r="CC440" s="53"/>
    </row>
    <row r="441" spans="1:81">
      <c r="A441" s="53"/>
      <c r="B441" s="53"/>
      <c r="C441" s="53"/>
      <c r="D441" s="53"/>
      <c r="E441" s="53"/>
      <c r="F441" s="53"/>
      <c r="G441" s="53"/>
      <c r="H441" s="53"/>
      <c r="I441" s="53"/>
      <c r="BS441" s="53"/>
      <c r="BT441" s="53"/>
      <c r="BU441" s="53"/>
      <c r="BV441" s="53"/>
      <c r="BW441" s="53"/>
      <c r="BX441" s="53"/>
      <c r="BY441" s="53"/>
      <c r="BZ441" s="53"/>
      <c r="CA441" s="53"/>
      <c r="CB441" s="53"/>
      <c r="CC441" s="53"/>
    </row>
    <row r="442" spans="1:81">
      <c r="A442" s="53"/>
      <c r="B442" s="53"/>
      <c r="C442" s="53"/>
      <c r="D442" s="53"/>
      <c r="E442" s="53"/>
      <c r="F442" s="53"/>
      <c r="G442" s="53"/>
      <c r="H442" s="53"/>
      <c r="I442" s="53"/>
      <c r="BS442" s="53"/>
      <c r="BT442" s="53"/>
      <c r="BU442" s="53"/>
      <c r="BV442" s="53"/>
      <c r="BW442" s="53"/>
      <c r="BX442" s="53"/>
      <c r="BY442" s="53"/>
      <c r="BZ442" s="53"/>
      <c r="CA442" s="53"/>
      <c r="CB442" s="53"/>
      <c r="CC442" s="53"/>
    </row>
    <row r="443" spans="1:81">
      <c r="A443" s="53"/>
      <c r="B443" s="53"/>
      <c r="C443" s="53"/>
      <c r="D443" s="53"/>
      <c r="E443" s="53"/>
      <c r="F443" s="53"/>
      <c r="G443" s="53"/>
      <c r="H443" s="53"/>
      <c r="I443" s="53"/>
      <c r="BS443" s="53"/>
      <c r="BT443" s="53"/>
      <c r="BU443" s="53"/>
      <c r="BV443" s="53"/>
      <c r="BW443" s="53"/>
      <c r="BX443" s="53"/>
      <c r="BY443" s="53"/>
      <c r="BZ443" s="53"/>
      <c r="CA443" s="53"/>
      <c r="CB443" s="53"/>
      <c r="CC443" s="53"/>
    </row>
    <row r="444" spans="1:81">
      <c r="A444" s="53"/>
      <c r="B444" s="53"/>
      <c r="C444" s="53"/>
      <c r="D444" s="53"/>
      <c r="E444" s="53"/>
      <c r="F444" s="53"/>
      <c r="G444" s="53"/>
      <c r="H444" s="53"/>
      <c r="I444" s="53"/>
      <c r="BS444" s="53"/>
      <c r="BT444" s="53"/>
      <c r="BU444" s="53"/>
      <c r="BV444" s="53"/>
      <c r="BW444" s="53"/>
      <c r="BX444" s="53"/>
      <c r="BY444" s="53"/>
      <c r="BZ444" s="53"/>
      <c r="CA444" s="53"/>
      <c r="CB444" s="53"/>
      <c r="CC444" s="53"/>
    </row>
    <row r="445" spans="1:81">
      <c r="A445" s="53"/>
      <c r="B445" s="53"/>
      <c r="C445" s="53"/>
      <c r="D445" s="53"/>
      <c r="E445" s="53"/>
      <c r="F445" s="53"/>
      <c r="G445" s="53"/>
      <c r="H445" s="53"/>
      <c r="I445" s="53"/>
      <c r="BS445" s="53"/>
      <c r="BT445" s="53"/>
      <c r="BU445" s="53"/>
      <c r="BV445" s="53"/>
      <c r="BW445" s="53"/>
      <c r="BX445" s="53"/>
      <c r="BY445" s="53"/>
      <c r="BZ445" s="53"/>
      <c r="CA445" s="53"/>
      <c r="CB445" s="53"/>
      <c r="CC445" s="53"/>
    </row>
    <row r="446" spans="1:81">
      <c r="A446" s="53"/>
      <c r="B446" s="53"/>
      <c r="C446" s="53"/>
      <c r="D446" s="53"/>
      <c r="E446" s="53"/>
      <c r="F446" s="53"/>
      <c r="G446" s="53"/>
      <c r="H446" s="53"/>
      <c r="I446" s="53"/>
      <c r="BS446" s="53"/>
      <c r="BT446" s="53"/>
      <c r="BU446" s="53"/>
      <c r="BV446" s="53"/>
      <c r="BW446" s="53"/>
      <c r="BX446" s="53"/>
      <c r="BY446" s="53"/>
      <c r="BZ446" s="53"/>
      <c r="CA446" s="53"/>
      <c r="CB446" s="53"/>
      <c r="CC446" s="53"/>
    </row>
    <row r="447" spans="1:81">
      <c r="A447" s="53"/>
      <c r="B447" s="53"/>
      <c r="C447" s="53"/>
      <c r="D447" s="53"/>
      <c r="E447" s="53"/>
      <c r="F447" s="53"/>
      <c r="G447" s="53"/>
      <c r="H447" s="53"/>
      <c r="I447" s="53"/>
      <c r="BS447" s="53"/>
      <c r="BT447" s="53"/>
      <c r="BU447" s="53"/>
      <c r="BV447" s="53"/>
      <c r="BW447" s="53"/>
      <c r="BX447" s="53"/>
      <c r="BY447" s="53"/>
      <c r="BZ447" s="53"/>
      <c r="CA447" s="53"/>
      <c r="CB447" s="53"/>
      <c r="CC447" s="53"/>
    </row>
    <row r="448" spans="1:81">
      <c r="A448" s="53"/>
      <c r="B448" s="53"/>
      <c r="C448" s="53"/>
      <c r="D448" s="53"/>
      <c r="E448" s="53"/>
      <c r="F448" s="53"/>
      <c r="G448" s="53"/>
      <c r="H448" s="53"/>
      <c r="I448" s="53"/>
      <c r="BS448" s="53"/>
      <c r="BT448" s="53"/>
      <c r="BU448" s="53"/>
      <c r="BV448" s="53"/>
      <c r="BW448" s="53"/>
      <c r="BX448" s="53"/>
      <c r="BY448" s="53"/>
      <c r="BZ448" s="53"/>
      <c r="CA448" s="53"/>
      <c r="CB448" s="53"/>
      <c r="CC448" s="53"/>
    </row>
    <row r="449" spans="1:81">
      <c r="A449" s="53"/>
      <c r="B449" s="53"/>
      <c r="C449" s="53"/>
      <c r="D449" s="53"/>
      <c r="E449" s="53"/>
      <c r="F449" s="53"/>
      <c r="G449" s="53"/>
      <c r="H449" s="53"/>
      <c r="I449" s="53"/>
      <c r="BS449" s="53"/>
      <c r="BT449" s="53"/>
      <c r="BU449" s="53"/>
      <c r="BV449" s="53"/>
      <c r="BW449" s="53"/>
      <c r="BX449" s="53"/>
      <c r="BY449" s="53"/>
      <c r="BZ449" s="53"/>
      <c r="CA449" s="53"/>
      <c r="CB449" s="53"/>
      <c r="CC449" s="53"/>
    </row>
    <row r="450" spans="1:81">
      <c r="A450" s="53"/>
      <c r="B450" s="53"/>
      <c r="C450" s="53"/>
      <c r="D450" s="53"/>
      <c r="E450" s="53"/>
      <c r="F450" s="53"/>
      <c r="G450" s="53"/>
      <c r="H450" s="53"/>
      <c r="I450" s="53"/>
      <c r="BS450" s="53"/>
      <c r="BT450" s="53"/>
      <c r="BU450" s="53"/>
      <c r="BV450" s="53"/>
      <c r="BW450" s="53"/>
      <c r="BX450" s="53"/>
      <c r="BY450" s="53"/>
      <c r="BZ450" s="53"/>
      <c r="CA450" s="53"/>
      <c r="CB450" s="53"/>
      <c r="CC450" s="53"/>
    </row>
    <row r="451" spans="1:81">
      <c r="A451" s="53"/>
      <c r="B451" s="53"/>
      <c r="C451" s="53"/>
      <c r="D451" s="53"/>
      <c r="E451" s="53"/>
      <c r="F451" s="53"/>
      <c r="G451" s="53"/>
      <c r="H451" s="53"/>
      <c r="I451" s="53"/>
      <c r="BS451" s="53"/>
      <c r="BT451" s="53"/>
      <c r="BU451" s="53"/>
      <c r="BV451" s="53"/>
      <c r="BW451" s="53"/>
      <c r="BX451" s="53"/>
      <c r="BY451" s="53"/>
      <c r="BZ451" s="53"/>
      <c r="CA451" s="53"/>
      <c r="CB451" s="53"/>
      <c r="CC451" s="53"/>
    </row>
    <row r="452" spans="1:81">
      <c r="A452" s="53"/>
      <c r="B452" s="53"/>
      <c r="C452" s="53"/>
      <c r="D452" s="53"/>
      <c r="E452" s="53"/>
      <c r="F452" s="53"/>
      <c r="G452" s="53"/>
      <c r="H452" s="53"/>
      <c r="I452" s="53"/>
      <c r="BS452" s="53"/>
      <c r="BT452" s="53"/>
      <c r="BU452" s="53"/>
      <c r="BV452" s="53"/>
      <c r="BW452" s="53"/>
      <c r="BX452" s="53"/>
      <c r="BY452" s="53"/>
      <c r="BZ452" s="53"/>
      <c r="CA452" s="53"/>
      <c r="CB452" s="53"/>
      <c r="CC452" s="53"/>
    </row>
    <row r="453" spans="1:81">
      <c r="A453" s="53"/>
      <c r="B453" s="53"/>
      <c r="C453" s="53"/>
      <c r="D453" s="53"/>
      <c r="E453" s="53"/>
      <c r="F453" s="53"/>
      <c r="G453" s="53"/>
      <c r="H453" s="53"/>
      <c r="I453" s="53"/>
      <c r="BS453" s="53"/>
      <c r="BT453" s="53"/>
      <c r="BU453" s="53"/>
      <c r="BV453" s="53"/>
      <c r="BW453" s="53"/>
      <c r="BX453" s="53"/>
      <c r="BY453" s="53"/>
      <c r="BZ453" s="53"/>
      <c r="CA453" s="53"/>
      <c r="CB453" s="53"/>
      <c r="CC453" s="53"/>
    </row>
    <row r="454" spans="1:81">
      <c r="A454" s="53"/>
      <c r="B454" s="53"/>
      <c r="C454" s="53"/>
      <c r="D454" s="53"/>
      <c r="E454" s="53"/>
      <c r="F454" s="53"/>
      <c r="G454" s="53"/>
      <c r="H454" s="53"/>
      <c r="I454" s="53"/>
      <c r="BS454" s="53"/>
      <c r="BT454" s="53"/>
      <c r="BU454" s="53"/>
      <c r="BV454" s="53"/>
      <c r="BW454" s="53"/>
      <c r="BX454" s="53"/>
      <c r="BY454" s="53"/>
      <c r="BZ454" s="53"/>
      <c r="CA454" s="53"/>
      <c r="CB454" s="53"/>
      <c r="CC454" s="53"/>
    </row>
    <row r="455" spans="1:81">
      <c r="A455" s="53"/>
      <c r="B455" s="53"/>
      <c r="C455" s="53"/>
      <c r="D455" s="53"/>
      <c r="E455" s="53"/>
      <c r="F455" s="53"/>
      <c r="G455" s="53"/>
      <c r="H455" s="53"/>
      <c r="I455" s="53"/>
      <c r="BS455" s="53"/>
      <c r="BT455" s="53"/>
      <c r="BU455" s="53"/>
      <c r="BV455" s="53"/>
      <c r="BW455" s="53"/>
      <c r="BX455" s="53"/>
      <c r="BY455" s="53"/>
      <c r="BZ455" s="53"/>
      <c r="CA455" s="53"/>
      <c r="CB455" s="53"/>
      <c r="CC455" s="53"/>
    </row>
    <row r="456" spans="1:81">
      <c r="A456" s="53"/>
      <c r="B456" s="53"/>
      <c r="C456" s="53"/>
      <c r="D456" s="53"/>
      <c r="E456" s="53"/>
      <c r="F456" s="53"/>
      <c r="G456" s="53"/>
      <c r="H456" s="53"/>
      <c r="I456" s="53"/>
      <c r="BS456" s="53"/>
      <c r="BT456" s="53"/>
      <c r="BU456" s="53"/>
      <c r="BV456" s="53"/>
      <c r="BW456" s="53"/>
      <c r="BX456" s="53"/>
      <c r="BY456" s="53"/>
      <c r="BZ456" s="53"/>
      <c r="CA456" s="53"/>
      <c r="CB456" s="53"/>
      <c r="CC456" s="53"/>
    </row>
    <row r="457" spans="1:81">
      <c r="A457" s="53"/>
      <c r="B457" s="53"/>
      <c r="C457" s="53"/>
      <c r="D457" s="53"/>
      <c r="E457" s="53"/>
      <c r="F457" s="53"/>
      <c r="G457" s="53"/>
      <c r="H457" s="53"/>
      <c r="I457" s="53"/>
      <c r="BS457" s="53"/>
      <c r="BT457" s="53"/>
      <c r="BU457" s="53"/>
      <c r="BV457" s="53"/>
      <c r="BW457" s="53"/>
      <c r="BX457" s="53"/>
      <c r="BY457" s="53"/>
      <c r="BZ457" s="53"/>
      <c r="CA457" s="53"/>
      <c r="CB457" s="53"/>
      <c r="CC457" s="53"/>
    </row>
    <row r="458" spans="1:81">
      <c r="A458" s="53"/>
      <c r="B458" s="53"/>
      <c r="C458" s="53"/>
      <c r="D458" s="53"/>
      <c r="E458" s="53"/>
      <c r="F458" s="53"/>
      <c r="G458" s="53"/>
      <c r="H458" s="53"/>
      <c r="I458" s="53"/>
      <c r="BS458" s="53"/>
      <c r="BT458" s="53"/>
      <c r="BU458" s="53"/>
      <c r="BV458" s="53"/>
      <c r="BW458" s="53"/>
      <c r="BX458" s="53"/>
      <c r="BY458" s="53"/>
      <c r="BZ458" s="53"/>
      <c r="CA458" s="53"/>
      <c r="CB458" s="53"/>
      <c r="CC458" s="53"/>
    </row>
    <row r="459" spans="1:81">
      <c r="A459" s="53"/>
      <c r="B459" s="53"/>
      <c r="C459" s="53"/>
      <c r="D459" s="53"/>
      <c r="E459" s="53"/>
      <c r="F459" s="53"/>
      <c r="G459" s="53"/>
      <c r="H459" s="53"/>
      <c r="I459" s="53"/>
      <c r="BS459" s="53"/>
      <c r="BT459" s="53"/>
      <c r="BU459" s="53"/>
      <c r="BV459" s="53"/>
      <c r="BW459" s="53"/>
      <c r="BX459" s="53"/>
      <c r="BY459" s="53"/>
      <c r="BZ459" s="53"/>
      <c r="CA459" s="53"/>
      <c r="CB459" s="53"/>
      <c r="CC459" s="53"/>
    </row>
    <row r="460" spans="1:81">
      <c r="A460" s="53"/>
      <c r="B460" s="53"/>
      <c r="C460" s="53"/>
      <c r="D460" s="53"/>
      <c r="E460" s="53"/>
      <c r="F460" s="53"/>
      <c r="G460" s="53"/>
      <c r="H460" s="53"/>
      <c r="I460" s="53"/>
      <c r="BS460" s="53"/>
      <c r="BT460" s="53"/>
      <c r="BU460" s="53"/>
      <c r="BV460" s="53"/>
      <c r="BW460" s="53"/>
      <c r="BX460" s="53"/>
      <c r="BY460" s="53"/>
      <c r="BZ460" s="53"/>
      <c r="CA460" s="53"/>
      <c r="CB460" s="53"/>
      <c r="CC460" s="53"/>
    </row>
    <row r="461" spans="1:81">
      <c r="A461" s="53"/>
      <c r="B461" s="53"/>
      <c r="C461" s="53"/>
      <c r="D461" s="53"/>
      <c r="E461" s="53"/>
      <c r="F461" s="53"/>
      <c r="G461" s="53"/>
      <c r="H461" s="53"/>
      <c r="I461" s="53"/>
      <c r="BS461" s="53"/>
      <c r="BT461" s="53"/>
      <c r="BU461" s="53"/>
      <c r="BV461" s="53"/>
      <c r="BW461" s="53"/>
      <c r="BX461" s="53"/>
      <c r="BY461" s="53"/>
      <c r="BZ461" s="53"/>
      <c r="CA461" s="53"/>
      <c r="CB461" s="53"/>
      <c r="CC461" s="53"/>
    </row>
    <row r="462" spans="1:81">
      <c r="A462" s="53"/>
      <c r="B462" s="53"/>
      <c r="C462" s="53"/>
      <c r="D462" s="53"/>
      <c r="E462" s="53"/>
      <c r="F462" s="53"/>
      <c r="G462" s="53"/>
      <c r="H462" s="53"/>
      <c r="I462" s="53"/>
      <c r="BS462" s="53"/>
      <c r="BT462" s="53"/>
      <c r="BU462" s="53"/>
      <c r="BV462" s="53"/>
      <c r="BW462" s="53"/>
      <c r="BX462" s="53"/>
      <c r="BY462" s="53"/>
      <c r="BZ462" s="53"/>
      <c r="CA462" s="53"/>
      <c r="CB462" s="53"/>
      <c r="CC462" s="53"/>
    </row>
    <row r="463" spans="1:81">
      <c r="A463" s="53"/>
      <c r="B463" s="53"/>
      <c r="C463" s="53"/>
      <c r="D463" s="53"/>
      <c r="E463" s="53"/>
      <c r="F463" s="53"/>
      <c r="G463" s="53"/>
      <c r="H463" s="53"/>
      <c r="I463" s="53"/>
      <c r="BS463" s="53"/>
      <c r="BT463" s="53"/>
      <c r="BU463" s="53"/>
      <c r="BV463" s="53"/>
      <c r="BW463" s="53"/>
      <c r="BX463" s="53"/>
      <c r="BY463" s="53"/>
      <c r="BZ463" s="53"/>
      <c r="CA463" s="53"/>
      <c r="CB463" s="53"/>
      <c r="CC463" s="53"/>
    </row>
    <row r="464" spans="1:81">
      <c r="A464" s="53"/>
      <c r="B464" s="53"/>
      <c r="C464" s="53"/>
      <c r="D464" s="53"/>
      <c r="E464" s="53"/>
      <c r="F464" s="53"/>
      <c r="G464" s="53"/>
      <c r="H464" s="53"/>
      <c r="I464" s="53"/>
      <c r="BS464" s="53"/>
      <c r="BT464" s="53"/>
      <c r="BU464" s="53"/>
      <c r="BV464" s="53"/>
      <c r="BW464" s="53"/>
      <c r="BX464" s="53"/>
      <c r="BY464" s="53"/>
      <c r="BZ464" s="53"/>
      <c r="CA464" s="53"/>
      <c r="CB464" s="53"/>
      <c r="CC464" s="53"/>
    </row>
    <row r="465" spans="1:81">
      <c r="A465" s="53"/>
      <c r="B465" s="53"/>
      <c r="C465" s="53"/>
      <c r="D465" s="53"/>
      <c r="E465" s="53"/>
      <c r="F465" s="53"/>
      <c r="G465" s="53"/>
      <c r="H465" s="53"/>
      <c r="I465" s="53"/>
      <c r="BS465" s="53"/>
      <c r="BT465" s="53"/>
      <c r="BU465" s="53"/>
      <c r="BV465" s="53"/>
      <c r="BW465" s="53"/>
      <c r="BX465" s="53"/>
      <c r="BY465" s="53"/>
      <c r="BZ465" s="53"/>
      <c r="CA465" s="53"/>
      <c r="CB465" s="53"/>
      <c r="CC465" s="53"/>
    </row>
    <row r="466" spans="1:81">
      <c r="A466" s="53"/>
      <c r="B466" s="53"/>
      <c r="C466" s="53"/>
      <c r="D466" s="53"/>
      <c r="E466" s="53"/>
      <c r="F466" s="53"/>
      <c r="G466" s="53"/>
      <c r="H466" s="53"/>
      <c r="I466" s="53"/>
      <c r="BS466" s="53"/>
      <c r="BT466" s="53"/>
      <c r="BU466" s="53"/>
      <c r="BV466" s="53"/>
      <c r="BW466" s="53"/>
      <c r="BX466" s="53"/>
      <c r="BY466" s="53"/>
      <c r="BZ466" s="53"/>
      <c r="CA466" s="53"/>
      <c r="CB466" s="53"/>
      <c r="CC466" s="53"/>
    </row>
    <row r="467" spans="1:81">
      <c r="A467" s="53"/>
      <c r="B467" s="53"/>
      <c r="C467" s="53"/>
      <c r="D467" s="53"/>
      <c r="E467" s="53"/>
      <c r="F467" s="53"/>
      <c r="G467" s="53"/>
      <c r="H467" s="53"/>
      <c r="I467" s="53"/>
      <c r="BS467" s="53"/>
      <c r="BT467" s="53"/>
      <c r="BU467" s="53"/>
      <c r="BV467" s="53"/>
      <c r="BW467" s="53"/>
      <c r="BX467" s="53"/>
      <c r="BY467" s="53"/>
      <c r="BZ467" s="53"/>
      <c r="CA467" s="53"/>
      <c r="CB467" s="53"/>
      <c r="CC467" s="53"/>
    </row>
    <row r="468" spans="1:81">
      <c r="A468" s="53"/>
      <c r="B468" s="53"/>
      <c r="C468" s="53"/>
      <c r="D468" s="53"/>
      <c r="E468" s="53"/>
      <c r="F468" s="53"/>
      <c r="G468" s="53"/>
      <c r="H468" s="53"/>
      <c r="I468" s="53"/>
      <c r="BS468" s="53"/>
      <c r="BT468" s="53"/>
      <c r="BU468" s="53"/>
      <c r="BV468" s="53"/>
      <c r="BW468" s="53"/>
      <c r="BX468" s="53"/>
      <c r="BY468" s="53"/>
      <c r="BZ468" s="53"/>
      <c r="CA468" s="53"/>
      <c r="CB468" s="53"/>
      <c r="CC468" s="53"/>
    </row>
    <row r="469" spans="1:81">
      <c r="A469" s="53"/>
      <c r="B469" s="53"/>
      <c r="C469" s="53"/>
      <c r="D469" s="53"/>
      <c r="E469" s="53"/>
      <c r="F469" s="53"/>
      <c r="G469" s="53"/>
      <c r="H469" s="53"/>
      <c r="I469" s="53"/>
      <c r="BS469" s="53"/>
      <c r="BT469" s="53"/>
      <c r="BU469" s="53"/>
      <c r="BV469" s="53"/>
      <c r="BW469" s="53"/>
      <c r="BX469" s="53"/>
      <c r="BY469" s="53"/>
      <c r="BZ469" s="53"/>
      <c r="CA469" s="53"/>
      <c r="CB469" s="53"/>
      <c r="CC469" s="53"/>
    </row>
    <row r="470" spans="1:81">
      <c r="A470" s="53"/>
      <c r="B470" s="53"/>
      <c r="C470" s="53"/>
      <c r="D470" s="53"/>
      <c r="E470" s="53"/>
      <c r="F470" s="53"/>
      <c r="G470" s="53"/>
      <c r="H470" s="53"/>
      <c r="I470" s="53"/>
      <c r="BS470" s="53"/>
      <c r="BT470" s="53"/>
      <c r="BU470" s="53"/>
      <c r="BV470" s="53"/>
      <c r="BW470" s="53"/>
      <c r="BX470" s="53"/>
      <c r="BY470" s="53"/>
      <c r="BZ470" s="53"/>
      <c r="CA470" s="53"/>
      <c r="CB470" s="53"/>
      <c r="CC470" s="53"/>
    </row>
    <row r="471" spans="1:81">
      <c r="A471" s="53"/>
      <c r="B471" s="53"/>
      <c r="C471" s="53"/>
      <c r="D471" s="53"/>
      <c r="E471" s="53"/>
      <c r="F471" s="53"/>
      <c r="G471" s="53"/>
      <c r="H471" s="53"/>
      <c r="I471" s="53"/>
      <c r="BS471" s="53"/>
      <c r="BT471" s="53"/>
      <c r="BU471" s="53"/>
      <c r="BV471" s="53"/>
      <c r="BW471" s="53"/>
      <c r="BX471" s="53"/>
      <c r="BY471" s="53"/>
      <c r="BZ471" s="53"/>
      <c r="CA471" s="53"/>
      <c r="CB471" s="53"/>
      <c r="CC471" s="53"/>
    </row>
    <row r="472" spans="1:81">
      <c r="A472" s="53"/>
      <c r="B472" s="53"/>
      <c r="C472" s="53"/>
      <c r="D472" s="53"/>
      <c r="E472" s="53"/>
      <c r="F472" s="53"/>
      <c r="G472" s="53"/>
      <c r="H472" s="53"/>
      <c r="I472" s="53"/>
      <c r="BS472" s="53"/>
      <c r="BT472" s="53"/>
      <c r="BU472" s="53"/>
      <c r="BV472" s="53"/>
      <c r="BW472" s="53"/>
      <c r="BX472" s="53"/>
      <c r="BY472" s="53"/>
      <c r="BZ472" s="53"/>
      <c r="CA472" s="53"/>
      <c r="CB472" s="53"/>
      <c r="CC472" s="53"/>
    </row>
    <row r="473" spans="1:81">
      <c r="A473" s="53"/>
      <c r="B473" s="53"/>
      <c r="C473" s="53"/>
      <c r="D473" s="53"/>
      <c r="E473" s="53"/>
      <c r="F473" s="53"/>
      <c r="G473" s="53"/>
      <c r="H473" s="53"/>
      <c r="I473" s="53"/>
      <c r="BS473" s="53"/>
      <c r="BT473" s="53"/>
      <c r="BU473" s="53"/>
      <c r="BV473" s="53"/>
      <c r="BW473" s="53"/>
      <c r="BX473" s="53"/>
      <c r="BY473" s="53"/>
      <c r="BZ473" s="53"/>
      <c r="CA473" s="53"/>
      <c r="CB473" s="53"/>
      <c r="CC473" s="53"/>
    </row>
    <row r="474" spans="1:81">
      <c r="A474" s="53"/>
      <c r="B474" s="53"/>
      <c r="C474" s="53"/>
      <c r="D474" s="53"/>
      <c r="E474" s="53"/>
      <c r="F474" s="53"/>
      <c r="G474" s="53"/>
      <c r="H474" s="53"/>
      <c r="I474" s="53"/>
      <c r="BS474" s="53"/>
      <c r="BT474" s="53"/>
      <c r="BU474" s="53"/>
      <c r="BV474" s="53"/>
      <c r="BW474" s="53"/>
      <c r="BX474" s="53"/>
      <c r="BY474" s="53"/>
      <c r="BZ474" s="53"/>
      <c r="CA474" s="53"/>
      <c r="CB474" s="53"/>
      <c r="CC474" s="53"/>
    </row>
    <row r="475" spans="1:81">
      <c r="A475" s="53"/>
      <c r="B475" s="53"/>
      <c r="C475" s="53"/>
      <c r="D475" s="53"/>
      <c r="E475" s="53"/>
      <c r="F475" s="53"/>
      <c r="G475" s="53"/>
      <c r="H475" s="53"/>
      <c r="I475" s="53"/>
      <c r="BS475" s="53"/>
      <c r="BT475" s="53"/>
      <c r="BU475" s="53"/>
      <c r="BV475" s="53"/>
      <c r="BW475" s="53"/>
      <c r="BX475" s="53"/>
      <c r="BY475" s="53"/>
      <c r="BZ475" s="53"/>
      <c r="CA475" s="53"/>
      <c r="CB475" s="53"/>
      <c r="CC475" s="53"/>
    </row>
    <row r="476" spans="1:81">
      <c r="A476" s="53"/>
      <c r="B476" s="53"/>
      <c r="C476" s="53"/>
      <c r="D476" s="53"/>
      <c r="E476" s="53"/>
      <c r="F476" s="53"/>
      <c r="G476" s="53"/>
      <c r="H476" s="53"/>
      <c r="I476" s="53"/>
      <c r="BS476" s="53"/>
      <c r="BT476" s="53"/>
      <c r="BU476" s="53"/>
      <c r="BV476" s="53"/>
      <c r="BW476" s="53"/>
      <c r="BX476" s="53"/>
      <c r="BY476" s="53"/>
      <c r="BZ476" s="53"/>
      <c r="CA476" s="53"/>
      <c r="CB476" s="53"/>
      <c r="CC476" s="53"/>
    </row>
    <row r="477" spans="1:81">
      <c r="A477" s="53"/>
      <c r="B477" s="53"/>
      <c r="C477" s="53"/>
      <c r="D477" s="53"/>
      <c r="E477" s="53"/>
      <c r="F477" s="53"/>
      <c r="G477" s="53"/>
      <c r="H477" s="53"/>
      <c r="I477" s="53"/>
      <c r="BS477" s="53"/>
      <c r="BT477" s="53"/>
      <c r="BU477" s="53"/>
      <c r="BV477" s="53"/>
      <c r="BW477" s="53"/>
      <c r="BX477" s="53"/>
      <c r="BY477" s="53"/>
      <c r="BZ477" s="53"/>
      <c r="CA477" s="53"/>
      <c r="CB477" s="53"/>
      <c r="CC477" s="53"/>
    </row>
    <row r="478" spans="1:81">
      <c r="A478" s="53"/>
      <c r="B478" s="53"/>
      <c r="C478" s="53"/>
      <c r="D478" s="53"/>
      <c r="E478" s="53"/>
      <c r="F478" s="53"/>
      <c r="G478" s="53"/>
      <c r="H478" s="53"/>
      <c r="I478" s="53"/>
      <c r="BS478" s="53"/>
      <c r="BT478" s="53"/>
      <c r="BU478" s="53"/>
      <c r="BV478" s="53"/>
      <c r="BW478" s="53"/>
      <c r="BX478" s="53"/>
      <c r="BY478" s="53"/>
      <c r="BZ478" s="53"/>
      <c r="CA478" s="53"/>
      <c r="CB478" s="53"/>
      <c r="CC478" s="53"/>
    </row>
    <row r="479" spans="1:81">
      <c r="A479" s="53"/>
      <c r="B479" s="53"/>
      <c r="C479" s="53"/>
      <c r="D479" s="53"/>
      <c r="E479" s="53"/>
      <c r="F479" s="53"/>
      <c r="G479" s="53"/>
      <c r="H479" s="53"/>
      <c r="I479" s="53"/>
      <c r="BS479" s="53"/>
      <c r="BT479" s="53"/>
      <c r="BU479" s="53"/>
      <c r="BV479" s="53"/>
      <c r="BW479" s="53"/>
      <c r="BX479" s="53"/>
      <c r="BY479" s="53"/>
      <c r="BZ479" s="53"/>
      <c r="CA479" s="53"/>
      <c r="CB479" s="53"/>
      <c r="CC479" s="53"/>
    </row>
    <row r="480" spans="1:81">
      <c r="A480" s="53"/>
      <c r="B480" s="53"/>
      <c r="C480" s="53"/>
      <c r="D480" s="53"/>
      <c r="E480" s="53"/>
      <c r="F480" s="53"/>
      <c r="G480" s="53"/>
      <c r="H480" s="53"/>
      <c r="I480" s="53"/>
      <c r="BS480" s="53"/>
      <c r="BT480" s="53"/>
      <c r="BU480" s="53"/>
      <c r="BV480" s="53"/>
      <c r="BW480" s="53"/>
      <c r="BX480" s="53"/>
      <c r="BY480" s="53"/>
      <c r="BZ480" s="53"/>
      <c r="CA480" s="53"/>
      <c r="CB480" s="53"/>
      <c r="CC480" s="53"/>
    </row>
    <row r="481" spans="1:81">
      <c r="A481" s="53"/>
      <c r="B481" s="53"/>
      <c r="C481" s="53"/>
      <c r="D481" s="53"/>
      <c r="E481" s="53"/>
      <c r="F481" s="53"/>
      <c r="G481" s="53"/>
      <c r="H481" s="53"/>
      <c r="I481" s="53"/>
      <c r="BS481" s="53"/>
      <c r="BT481" s="53"/>
      <c r="BU481" s="53"/>
      <c r="BV481" s="53"/>
      <c r="BW481" s="53"/>
      <c r="BX481" s="53"/>
      <c r="BY481" s="53"/>
      <c r="BZ481" s="53"/>
      <c r="CA481" s="53"/>
      <c r="CB481" s="53"/>
      <c r="CC481" s="53"/>
    </row>
    <row r="482" spans="1:81">
      <c r="A482" s="53"/>
      <c r="B482" s="53"/>
      <c r="C482" s="53"/>
      <c r="D482" s="53"/>
      <c r="E482" s="53"/>
      <c r="F482" s="53"/>
      <c r="G482" s="53"/>
      <c r="H482" s="53"/>
      <c r="I482" s="53"/>
      <c r="BS482" s="53"/>
      <c r="BT482" s="53"/>
      <c r="BU482" s="53"/>
      <c r="BV482" s="53"/>
      <c r="BW482" s="53"/>
      <c r="BX482" s="53"/>
      <c r="BY482" s="53"/>
      <c r="BZ482" s="53"/>
      <c r="CA482" s="53"/>
      <c r="CB482" s="53"/>
      <c r="CC482" s="53"/>
    </row>
    <row r="483" spans="1:81">
      <c r="A483" s="53"/>
      <c r="B483" s="53"/>
      <c r="C483" s="53"/>
      <c r="D483" s="53"/>
      <c r="E483" s="53"/>
      <c r="F483" s="53"/>
      <c r="G483" s="53"/>
      <c r="H483" s="53"/>
      <c r="I483" s="53"/>
      <c r="BS483" s="53"/>
      <c r="BT483" s="53"/>
      <c r="BU483" s="53"/>
      <c r="BV483" s="53"/>
      <c r="BW483" s="53"/>
      <c r="BX483" s="53"/>
      <c r="BY483" s="53"/>
      <c r="BZ483" s="53"/>
      <c r="CA483" s="53"/>
      <c r="CB483" s="53"/>
      <c r="CC483" s="53"/>
    </row>
    <row r="484" spans="1:81">
      <c r="A484" s="53"/>
      <c r="B484" s="53"/>
      <c r="C484" s="53"/>
      <c r="D484" s="53"/>
      <c r="E484" s="53"/>
      <c r="F484" s="53"/>
      <c r="G484" s="53"/>
      <c r="H484" s="53"/>
      <c r="I484" s="53"/>
      <c r="BS484" s="53"/>
      <c r="BT484" s="53"/>
      <c r="BU484" s="53"/>
      <c r="BV484" s="53"/>
      <c r="BW484" s="53"/>
      <c r="BX484" s="53"/>
      <c r="BY484" s="53"/>
      <c r="BZ484" s="53"/>
      <c r="CA484" s="53"/>
      <c r="CB484" s="53"/>
      <c r="CC484" s="53"/>
    </row>
    <row r="485" spans="1:81">
      <c r="A485" s="53"/>
      <c r="B485" s="53"/>
      <c r="C485" s="53"/>
      <c r="D485" s="53"/>
      <c r="E485" s="53"/>
      <c r="F485" s="53"/>
      <c r="G485" s="53"/>
      <c r="H485" s="53"/>
      <c r="I485" s="53"/>
      <c r="BS485" s="53"/>
      <c r="BT485" s="53"/>
      <c r="BU485" s="53"/>
      <c r="BV485" s="53"/>
      <c r="BW485" s="53"/>
      <c r="BX485" s="53"/>
      <c r="BY485" s="53"/>
      <c r="BZ485" s="53"/>
      <c r="CA485" s="53"/>
      <c r="CB485" s="53"/>
      <c r="CC485" s="53"/>
    </row>
    <row r="486" spans="1:81">
      <c r="A486" s="53"/>
      <c r="B486" s="53"/>
      <c r="C486" s="53"/>
      <c r="D486" s="53"/>
      <c r="E486" s="53"/>
      <c r="F486" s="53"/>
      <c r="G486" s="53"/>
      <c r="H486" s="53"/>
      <c r="I486" s="53"/>
      <c r="BS486" s="53"/>
      <c r="BT486" s="53"/>
      <c r="BU486" s="53"/>
      <c r="BV486" s="53"/>
      <c r="BW486" s="53"/>
      <c r="BX486" s="53"/>
      <c r="BY486" s="53"/>
      <c r="BZ486" s="53"/>
      <c r="CA486" s="53"/>
      <c r="CB486" s="53"/>
      <c r="CC486" s="53"/>
    </row>
    <row r="487" spans="1:81">
      <c r="A487" s="53"/>
      <c r="B487" s="53"/>
      <c r="C487" s="53"/>
      <c r="D487" s="53"/>
      <c r="E487" s="53"/>
      <c r="F487" s="53"/>
      <c r="G487" s="53"/>
      <c r="H487" s="53"/>
      <c r="I487" s="53"/>
      <c r="BS487" s="53"/>
      <c r="BT487" s="53"/>
      <c r="BU487" s="53"/>
      <c r="BV487" s="53"/>
      <c r="BW487" s="53"/>
      <c r="BX487" s="53"/>
      <c r="BY487" s="53"/>
      <c r="BZ487" s="53"/>
      <c r="CA487" s="53"/>
      <c r="CB487" s="53"/>
      <c r="CC487" s="53"/>
    </row>
    <row r="488" spans="1:81">
      <c r="A488" s="53"/>
      <c r="B488" s="53"/>
      <c r="C488" s="53"/>
      <c r="D488" s="53"/>
      <c r="E488" s="53"/>
      <c r="F488" s="53"/>
      <c r="G488" s="53"/>
      <c r="H488" s="53"/>
      <c r="I488" s="53"/>
      <c r="BS488" s="53"/>
      <c r="BT488" s="53"/>
      <c r="BU488" s="53"/>
      <c r="BV488" s="53"/>
      <c r="BW488" s="53"/>
      <c r="BX488" s="53"/>
      <c r="BY488" s="53"/>
      <c r="BZ488" s="53"/>
      <c r="CA488" s="53"/>
      <c r="CB488" s="53"/>
      <c r="CC488" s="53"/>
    </row>
    <row r="489" spans="1:81">
      <c r="A489" s="53"/>
      <c r="B489" s="53"/>
      <c r="C489" s="53"/>
      <c r="D489" s="53"/>
      <c r="E489" s="53"/>
      <c r="F489" s="53"/>
      <c r="G489" s="53"/>
      <c r="H489" s="53"/>
      <c r="I489" s="53"/>
      <c r="BS489" s="53"/>
      <c r="BT489" s="53"/>
      <c r="BU489" s="53"/>
      <c r="BV489" s="53"/>
      <c r="BW489" s="53"/>
      <c r="BX489" s="53"/>
      <c r="BY489" s="53"/>
      <c r="BZ489" s="53"/>
      <c r="CA489" s="53"/>
      <c r="CB489" s="53"/>
      <c r="CC489" s="53"/>
    </row>
    <row r="490" spans="1:81">
      <c r="A490" s="53"/>
      <c r="B490" s="53"/>
      <c r="C490" s="53"/>
      <c r="D490" s="53"/>
      <c r="E490" s="53"/>
      <c r="F490" s="53"/>
      <c r="G490" s="53"/>
      <c r="H490" s="53"/>
      <c r="I490" s="53"/>
      <c r="BS490" s="53"/>
      <c r="BT490" s="53"/>
      <c r="BU490" s="53"/>
      <c r="BV490" s="53"/>
      <c r="BW490" s="53"/>
      <c r="BX490" s="53"/>
      <c r="BY490" s="53"/>
      <c r="BZ490" s="53"/>
      <c r="CA490" s="53"/>
      <c r="CB490" s="53"/>
      <c r="CC490" s="53"/>
    </row>
    <row r="491" spans="1:81">
      <c r="A491" s="53"/>
      <c r="B491" s="53"/>
      <c r="C491" s="53"/>
      <c r="D491" s="53"/>
      <c r="E491" s="53"/>
      <c r="F491" s="53"/>
      <c r="G491" s="53"/>
      <c r="H491" s="53"/>
      <c r="I491" s="53"/>
      <c r="BS491" s="53"/>
      <c r="BT491" s="53"/>
      <c r="BU491" s="53"/>
      <c r="BV491" s="53"/>
      <c r="BW491" s="53"/>
      <c r="BX491" s="53"/>
      <c r="BY491" s="53"/>
      <c r="BZ491" s="53"/>
      <c r="CA491" s="53"/>
      <c r="CB491" s="53"/>
      <c r="CC491" s="53"/>
    </row>
    <row r="492" spans="1:81">
      <c r="A492" s="53"/>
      <c r="B492" s="53"/>
      <c r="C492" s="53"/>
      <c r="D492" s="53"/>
      <c r="E492" s="53"/>
      <c r="F492" s="53"/>
      <c r="G492" s="53"/>
      <c r="H492" s="53"/>
      <c r="I492" s="53"/>
      <c r="BS492" s="53"/>
      <c r="BT492" s="53"/>
      <c r="BU492" s="53"/>
      <c r="BV492" s="53"/>
      <c r="BW492" s="53"/>
      <c r="BX492" s="53"/>
      <c r="BY492" s="53"/>
      <c r="BZ492" s="53"/>
      <c r="CA492" s="53"/>
      <c r="CB492" s="53"/>
      <c r="CC492" s="53"/>
    </row>
    <row r="493" spans="1:81">
      <c r="A493" s="53"/>
      <c r="B493" s="53"/>
      <c r="C493" s="53"/>
      <c r="D493" s="53"/>
      <c r="E493" s="53"/>
      <c r="F493" s="53"/>
      <c r="G493" s="53"/>
      <c r="H493" s="53"/>
      <c r="I493" s="53"/>
      <c r="BS493" s="53"/>
      <c r="BT493" s="53"/>
      <c r="BU493" s="53"/>
      <c r="BV493" s="53"/>
      <c r="BW493" s="53"/>
      <c r="BX493" s="53"/>
      <c r="BY493" s="53"/>
      <c r="BZ493" s="53"/>
      <c r="CA493" s="53"/>
      <c r="CB493" s="53"/>
      <c r="CC493" s="53"/>
    </row>
    <row r="494" spans="1:81">
      <c r="A494" s="53"/>
      <c r="B494" s="53"/>
      <c r="C494" s="53"/>
      <c r="D494" s="53"/>
      <c r="E494" s="53"/>
      <c r="F494" s="53"/>
      <c r="G494" s="53"/>
      <c r="H494" s="53"/>
      <c r="I494" s="53"/>
      <c r="BS494" s="53"/>
      <c r="BT494" s="53"/>
      <c r="BU494" s="53"/>
      <c r="BV494" s="53"/>
      <c r="BW494" s="53"/>
      <c r="BX494" s="53"/>
      <c r="BY494" s="53"/>
      <c r="BZ494" s="53"/>
      <c r="CA494" s="53"/>
      <c r="CB494" s="53"/>
      <c r="CC494" s="53"/>
    </row>
    <row r="495" spans="1:81">
      <c r="A495" s="53"/>
      <c r="B495" s="53"/>
      <c r="C495" s="53"/>
      <c r="D495" s="53"/>
      <c r="E495" s="53"/>
      <c r="F495" s="53"/>
      <c r="G495" s="53"/>
      <c r="H495" s="53"/>
      <c r="I495" s="53"/>
      <c r="BS495" s="53"/>
      <c r="BT495" s="53"/>
      <c r="BU495" s="53"/>
      <c r="BV495" s="53"/>
      <c r="BW495" s="53"/>
      <c r="BX495" s="53"/>
      <c r="BY495" s="53"/>
      <c r="BZ495" s="53"/>
      <c r="CA495" s="53"/>
      <c r="CB495" s="53"/>
      <c r="CC495" s="53"/>
    </row>
    <row r="496" spans="1:81">
      <c r="A496" s="53"/>
      <c r="B496" s="53"/>
      <c r="C496" s="53"/>
      <c r="D496" s="53"/>
      <c r="E496" s="53"/>
      <c r="F496" s="53"/>
      <c r="G496" s="53"/>
      <c r="H496" s="53"/>
      <c r="I496" s="53"/>
      <c r="BS496" s="53"/>
      <c r="BT496" s="53"/>
      <c r="BU496" s="53"/>
      <c r="BV496" s="53"/>
      <c r="BW496" s="53"/>
      <c r="BX496" s="53"/>
      <c r="BY496" s="53"/>
      <c r="BZ496" s="53"/>
      <c r="CA496" s="53"/>
      <c r="CB496" s="53"/>
      <c r="CC496" s="53"/>
    </row>
    <row r="497" spans="1:81">
      <c r="A497" s="53"/>
      <c r="B497" s="53"/>
      <c r="C497" s="53"/>
      <c r="D497" s="53"/>
      <c r="E497" s="53"/>
      <c r="F497" s="53"/>
      <c r="G497" s="53"/>
      <c r="H497" s="53"/>
      <c r="I497" s="53"/>
      <c r="BS497" s="53"/>
      <c r="BT497" s="53"/>
      <c r="BU497" s="53"/>
      <c r="BV497" s="53"/>
      <c r="BW497" s="53"/>
      <c r="BX497" s="53"/>
      <c r="BY497" s="53"/>
      <c r="BZ497" s="53"/>
      <c r="CA497" s="53"/>
      <c r="CB497" s="53"/>
      <c r="CC497" s="53"/>
    </row>
    <row r="498" spans="1:81">
      <c r="A498" s="53"/>
      <c r="B498" s="53"/>
      <c r="C498" s="53"/>
      <c r="D498" s="53"/>
      <c r="E498" s="53"/>
      <c r="F498" s="53"/>
      <c r="G498" s="53"/>
      <c r="H498" s="53"/>
      <c r="I498" s="53"/>
      <c r="BS498" s="53"/>
      <c r="BT498" s="53"/>
      <c r="BU498" s="53"/>
      <c r="BV498" s="53"/>
      <c r="BW498" s="53"/>
      <c r="BX498" s="53"/>
      <c r="BY498" s="53"/>
      <c r="BZ498" s="53"/>
      <c r="CA498" s="53"/>
      <c r="CB498" s="53"/>
      <c r="CC498" s="53"/>
    </row>
    <row r="499" spans="1:81">
      <c r="A499" s="53"/>
      <c r="B499" s="53"/>
      <c r="C499" s="53"/>
      <c r="D499" s="53"/>
      <c r="E499" s="53"/>
      <c r="F499" s="53"/>
      <c r="G499" s="53"/>
      <c r="H499" s="53"/>
      <c r="I499" s="53"/>
      <c r="BS499" s="53"/>
      <c r="BT499" s="53"/>
      <c r="BU499" s="53"/>
      <c r="BV499" s="53"/>
      <c r="BW499" s="53"/>
      <c r="BX499" s="53"/>
      <c r="BY499" s="53"/>
      <c r="BZ499" s="53"/>
      <c r="CA499" s="53"/>
      <c r="CB499" s="53"/>
      <c r="CC499" s="53"/>
    </row>
    <row r="500" spans="1:81">
      <c r="A500" s="53"/>
      <c r="B500" s="53"/>
      <c r="C500" s="53"/>
      <c r="D500" s="53"/>
      <c r="E500" s="53"/>
      <c r="F500" s="53"/>
      <c r="G500" s="53"/>
      <c r="H500" s="53"/>
      <c r="I500" s="53"/>
      <c r="BS500" s="53"/>
      <c r="BT500" s="53"/>
      <c r="BU500" s="53"/>
      <c r="BV500" s="53"/>
      <c r="BW500" s="53"/>
      <c r="BX500" s="53"/>
      <c r="BY500" s="53"/>
      <c r="BZ500" s="53"/>
      <c r="CA500" s="53"/>
      <c r="CB500" s="53"/>
      <c r="CC500" s="53"/>
    </row>
    <row r="501" spans="1:81">
      <c r="A501" s="53"/>
      <c r="B501" s="53"/>
      <c r="C501" s="53"/>
      <c r="D501" s="53"/>
      <c r="E501" s="53"/>
      <c r="F501" s="53"/>
      <c r="G501" s="53"/>
      <c r="H501" s="53"/>
      <c r="I501" s="53"/>
      <c r="BS501" s="53"/>
      <c r="BT501" s="53"/>
      <c r="BU501" s="53"/>
      <c r="BV501" s="53"/>
      <c r="BW501" s="53"/>
      <c r="BX501" s="53"/>
      <c r="BY501" s="53"/>
      <c r="BZ501" s="53"/>
      <c r="CA501" s="53"/>
      <c r="CB501" s="53"/>
      <c r="CC501" s="53"/>
    </row>
    <row r="502" spans="1:81">
      <c r="A502" s="53"/>
      <c r="B502" s="53"/>
      <c r="C502" s="53"/>
      <c r="D502" s="53"/>
      <c r="E502" s="53"/>
      <c r="F502" s="53"/>
      <c r="G502" s="53"/>
      <c r="H502" s="53"/>
      <c r="I502" s="53"/>
      <c r="BS502" s="53"/>
      <c r="BT502" s="53"/>
      <c r="BU502" s="53"/>
      <c r="BV502" s="53"/>
      <c r="BW502" s="53"/>
      <c r="BX502" s="53"/>
      <c r="BY502" s="53"/>
      <c r="BZ502" s="53"/>
      <c r="CA502" s="53"/>
      <c r="CB502" s="53"/>
      <c r="CC502" s="53"/>
    </row>
    <row r="503" spans="1:81">
      <c r="A503" s="53"/>
      <c r="B503" s="53"/>
      <c r="C503" s="53"/>
      <c r="D503" s="53"/>
      <c r="E503" s="53"/>
      <c r="F503" s="53"/>
      <c r="G503" s="53"/>
      <c r="H503" s="53"/>
      <c r="I503" s="53"/>
      <c r="BS503" s="53"/>
      <c r="BT503" s="53"/>
      <c r="BU503" s="53"/>
      <c r="BV503" s="53"/>
      <c r="BW503" s="53"/>
      <c r="BX503" s="53"/>
      <c r="BY503" s="53"/>
      <c r="BZ503" s="53"/>
      <c r="CA503" s="53"/>
      <c r="CB503" s="53"/>
      <c r="CC503" s="53"/>
    </row>
    <row r="504" spans="1:81">
      <c r="A504" s="53"/>
      <c r="B504" s="53"/>
      <c r="C504" s="53"/>
      <c r="D504" s="53"/>
      <c r="E504" s="53"/>
      <c r="F504" s="53"/>
      <c r="G504" s="53"/>
      <c r="H504" s="53"/>
      <c r="I504" s="53"/>
      <c r="BS504" s="53"/>
      <c r="BT504" s="53"/>
      <c r="BU504" s="53"/>
      <c r="BV504" s="53"/>
      <c r="BW504" s="53"/>
      <c r="BX504" s="53"/>
      <c r="BY504" s="53"/>
      <c r="BZ504" s="53"/>
      <c r="CA504" s="53"/>
      <c r="CB504" s="53"/>
      <c r="CC504" s="53"/>
    </row>
    <row r="505" spans="1:81">
      <c r="A505" s="53"/>
      <c r="B505" s="53"/>
      <c r="C505" s="53"/>
      <c r="D505" s="53"/>
      <c r="E505" s="53"/>
      <c r="F505" s="53"/>
      <c r="G505" s="53"/>
      <c r="H505" s="53"/>
      <c r="I505" s="53"/>
      <c r="BS505" s="53"/>
      <c r="BT505" s="53"/>
      <c r="BU505" s="53"/>
      <c r="BV505" s="53"/>
      <c r="BW505" s="53"/>
      <c r="BX505" s="53"/>
      <c r="BY505" s="53"/>
      <c r="BZ505" s="53"/>
      <c r="CA505" s="53"/>
      <c r="CB505" s="53"/>
      <c r="CC505" s="53"/>
    </row>
    <row r="506" spans="1:81">
      <c r="A506" s="53"/>
      <c r="B506" s="53"/>
      <c r="C506" s="53"/>
      <c r="D506" s="53"/>
      <c r="E506" s="53"/>
      <c r="F506" s="53"/>
      <c r="G506" s="53"/>
      <c r="H506" s="53"/>
      <c r="I506" s="53"/>
      <c r="BS506" s="53"/>
      <c r="BT506" s="53"/>
      <c r="BU506" s="53"/>
      <c r="BV506" s="53"/>
      <c r="BW506" s="53"/>
      <c r="BX506" s="53"/>
      <c r="BY506" s="53"/>
      <c r="BZ506" s="53"/>
      <c r="CA506" s="53"/>
      <c r="CB506" s="53"/>
      <c r="CC506" s="53"/>
    </row>
    <row r="507" spans="1:81">
      <c r="A507" s="53"/>
      <c r="B507" s="53"/>
      <c r="C507" s="53"/>
      <c r="D507" s="53"/>
      <c r="E507" s="53"/>
      <c r="F507" s="53"/>
      <c r="G507" s="53"/>
      <c r="H507" s="53"/>
      <c r="I507" s="53"/>
      <c r="BS507" s="53"/>
      <c r="BT507" s="53"/>
      <c r="BU507" s="53"/>
      <c r="BV507" s="53"/>
      <c r="BW507" s="53"/>
      <c r="BX507" s="53"/>
      <c r="BY507" s="53"/>
      <c r="BZ507" s="53"/>
      <c r="CA507" s="53"/>
      <c r="CB507" s="53"/>
      <c r="CC507" s="53"/>
    </row>
    <row r="508" spans="1:81">
      <c r="A508" s="53"/>
      <c r="B508" s="53"/>
      <c r="C508" s="53"/>
      <c r="D508" s="53"/>
      <c r="E508" s="53"/>
      <c r="F508" s="53"/>
      <c r="G508" s="53"/>
      <c r="H508" s="53"/>
      <c r="I508" s="53"/>
      <c r="BS508" s="53"/>
      <c r="BT508" s="53"/>
      <c r="BU508" s="53"/>
      <c r="BV508" s="53"/>
      <c r="BW508" s="53"/>
      <c r="BX508" s="53"/>
      <c r="BY508" s="53"/>
      <c r="BZ508" s="53"/>
      <c r="CA508" s="53"/>
      <c r="CB508" s="53"/>
      <c r="CC508" s="53"/>
    </row>
    <row r="509" spans="1:81">
      <c r="A509" s="53"/>
      <c r="B509" s="53"/>
      <c r="C509" s="53"/>
      <c r="D509" s="53"/>
      <c r="E509" s="53"/>
      <c r="F509" s="53"/>
      <c r="G509" s="53"/>
      <c r="H509" s="53"/>
      <c r="I509" s="53"/>
      <c r="BS509" s="53"/>
      <c r="BT509" s="53"/>
      <c r="BU509" s="53"/>
      <c r="BV509" s="53"/>
      <c r="BW509" s="53"/>
      <c r="BX509" s="53"/>
      <c r="BY509" s="53"/>
      <c r="BZ509" s="53"/>
      <c r="CA509" s="53"/>
      <c r="CB509" s="53"/>
      <c r="CC509" s="53"/>
    </row>
    <row r="510" spans="1:81">
      <c r="A510" s="53"/>
      <c r="B510" s="53"/>
      <c r="C510" s="53"/>
      <c r="D510" s="53"/>
      <c r="E510" s="53"/>
      <c r="F510" s="53"/>
      <c r="G510" s="53"/>
      <c r="H510" s="53"/>
      <c r="I510" s="53"/>
      <c r="BS510" s="53"/>
      <c r="BT510" s="53"/>
      <c r="BU510" s="53"/>
      <c r="BV510" s="53"/>
      <c r="BW510" s="53"/>
      <c r="BX510" s="53"/>
      <c r="BY510" s="53"/>
      <c r="BZ510" s="53"/>
      <c r="CA510" s="53"/>
      <c r="CB510" s="53"/>
      <c r="CC510" s="53"/>
    </row>
    <row r="511" spans="1:81">
      <c r="A511" s="53"/>
      <c r="B511" s="53"/>
      <c r="C511" s="53"/>
      <c r="D511" s="53"/>
      <c r="E511" s="53"/>
      <c r="F511" s="53"/>
      <c r="G511" s="53"/>
      <c r="H511" s="53"/>
      <c r="I511" s="53"/>
      <c r="BS511" s="53"/>
      <c r="BT511" s="53"/>
      <c r="BU511" s="53"/>
      <c r="BV511" s="53"/>
      <c r="BW511" s="53"/>
      <c r="BX511" s="53"/>
      <c r="BY511" s="53"/>
      <c r="BZ511" s="53"/>
      <c r="CA511" s="53"/>
      <c r="CB511" s="53"/>
      <c r="CC511" s="53"/>
    </row>
    <row r="512" spans="1:81">
      <c r="A512" s="53"/>
      <c r="B512" s="53"/>
      <c r="C512" s="53"/>
      <c r="D512" s="53"/>
      <c r="E512" s="53"/>
      <c r="F512" s="53"/>
      <c r="G512" s="53"/>
      <c r="H512" s="53"/>
      <c r="I512" s="53"/>
      <c r="BS512" s="53"/>
      <c r="BT512" s="53"/>
      <c r="BU512" s="53"/>
      <c r="BV512" s="53"/>
      <c r="BW512" s="53"/>
      <c r="BX512" s="53"/>
      <c r="BY512" s="53"/>
      <c r="BZ512" s="53"/>
      <c r="CA512" s="53"/>
      <c r="CB512" s="53"/>
      <c r="CC512" s="53"/>
    </row>
    <row r="513" spans="1:81">
      <c r="A513" s="53"/>
      <c r="B513" s="53"/>
      <c r="C513" s="53"/>
      <c r="D513" s="53"/>
      <c r="E513" s="53"/>
      <c r="F513" s="53"/>
      <c r="G513" s="53"/>
      <c r="H513" s="53"/>
      <c r="I513" s="53"/>
      <c r="BS513" s="53"/>
      <c r="BT513" s="53"/>
      <c r="BU513" s="53"/>
      <c r="BV513" s="53"/>
      <c r="BW513" s="53"/>
      <c r="BX513" s="53"/>
      <c r="BY513" s="53"/>
      <c r="BZ513" s="53"/>
      <c r="CA513" s="53"/>
      <c r="CB513" s="53"/>
      <c r="CC513" s="53"/>
    </row>
    <row r="514" spans="1:81">
      <c r="A514" s="53"/>
      <c r="B514" s="53"/>
      <c r="C514" s="53"/>
      <c r="D514" s="53"/>
      <c r="E514" s="53"/>
      <c r="F514" s="53"/>
      <c r="G514" s="53"/>
      <c r="H514" s="53"/>
      <c r="I514" s="53"/>
      <c r="BS514" s="53"/>
      <c r="BT514" s="53"/>
      <c r="BU514" s="53"/>
      <c r="BV514" s="53"/>
      <c r="BW514" s="53"/>
      <c r="BX514" s="53"/>
      <c r="BY514" s="53"/>
      <c r="BZ514" s="53"/>
      <c r="CA514" s="53"/>
      <c r="CB514" s="53"/>
      <c r="CC514" s="53"/>
    </row>
    <row r="515" spans="1:81">
      <c r="A515" s="53"/>
      <c r="B515" s="53"/>
      <c r="C515" s="53"/>
      <c r="D515" s="53"/>
      <c r="E515" s="53"/>
      <c r="F515" s="53"/>
      <c r="G515" s="53"/>
      <c r="H515" s="53"/>
      <c r="I515" s="53"/>
      <c r="BS515" s="53"/>
      <c r="BT515" s="53"/>
      <c r="BU515" s="53"/>
      <c r="BV515" s="53"/>
      <c r="BW515" s="53"/>
      <c r="BX515" s="53"/>
      <c r="BY515" s="53"/>
      <c r="BZ515" s="53"/>
      <c r="CA515" s="53"/>
      <c r="CB515" s="53"/>
      <c r="CC515" s="53"/>
    </row>
    <row r="516" spans="1:81">
      <c r="A516" s="53"/>
      <c r="B516" s="53"/>
      <c r="C516" s="53"/>
      <c r="D516" s="53"/>
      <c r="E516" s="53"/>
      <c r="F516" s="53"/>
      <c r="G516" s="53"/>
      <c r="H516" s="53"/>
      <c r="I516" s="53"/>
      <c r="BS516" s="53"/>
      <c r="BT516" s="53"/>
      <c r="BU516" s="53"/>
      <c r="BV516" s="53"/>
      <c r="BW516" s="53"/>
      <c r="BX516" s="53"/>
      <c r="BY516" s="53"/>
      <c r="BZ516" s="53"/>
      <c r="CA516" s="53"/>
      <c r="CB516" s="53"/>
      <c r="CC516" s="53"/>
    </row>
    <row r="517" spans="1:81">
      <c r="A517" s="53"/>
      <c r="B517" s="53"/>
      <c r="C517" s="53"/>
      <c r="D517" s="53"/>
      <c r="E517" s="53"/>
      <c r="F517" s="53"/>
      <c r="G517" s="53"/>
      <c r="H517" s="53"/>
      <c r="I517" s="53"/>
      <c r="BS517" s="53"/>
      <c r="BT517" s="53"/>
      <c r="BU517" s="53"/>
      <c r="BV517" s="53"/>
      <c r="BW517" s="53"/>
      <c r="BX517" s="53"/>
      <c r="BY517" s="53"/>
      <c r="BZ517" s="53"/>
      <c r="CA517" s="53"/>
      <c r="CB517" s="53"/>
      <c r="CC517" s="53"/>
    </row>
    <row r="518" spans="1:81">
      <c r="A518" s="53"/>
      <c r="B518" s="53"/>
      <c r="C518" s="53"/>
      <c r="D518" s="53"/>
      <c r="E518" s="53"/>
      <c r="F518" s="53"/>
      <c r="G518" s="53"/>
      <c r="H518" s="53"/>
      <c r="I518" s="53"/>
      <c r="BS518" s="53"/>
      <c r="BT518" s="53"/>
      <c r="BU518" s="53"/>
      <c r="BV518" s="53"/>
      <c r="BW518" s="53"/>
      <c r="BX518" s="53"/>
      <c r="BY518" s="53"/>
      <c r="BZ518" s="53"/>
      <c r="CA518" s="53"/>
      <c r="CB518" s="53"/>
      <c r="CC518" s="53"/>
    </row>
    <row r="519" spans="1:81">
      <c r="A519" s="53"/>
      <c r="B519" s="53"/>
      <c r="C519" s="53"/>
      <c r="D519" s="53"/>
      <c r="E519" s="53"/>
      <c r="F519" s="53"/>
      <c r="G519" s="53"/>
      <c r="H519" s="53"/>
      <c r="I519" s="53"/>
      <c r="BS519" s="53"/>
      <c r="BT519" s="53"/>
      <c r="BU519" s="53"/>
      <c r="BV519" s="53"/>
      <c r="BW519" s="53"/>
      <c r="BX519" s="53"/>
      <c r="BY519" s="53"/>
      <c r="BZ519" s="53"/>
      <c r="CA519" s="53"/>
      <c r="CB519" s="53"/>
      <c r="CC519" s="53"/>
    </row>
    <row r="520" spans="1:81">
      <c r="A520" s="53"/>
      <c r="B520" s="53"/>
      <c r="C520" s="53"/>
      <c r="D520" s="53"/>
      <c r="E520" s="53"/>
      <c r="F520" s="53"/>
      <c r="G520" s="53"/>
      <c r="H520" s="53"/>
      <c r="I520" s="53"/>
      <c r="BS520" s="53"/>
      <c r="BT520" s="53"/>
      <c r="BU520" s="53"/>
      <c r="BV520" s="53"/>
      <c r="BW520" s="53"/>
      <c r="BX520" s="53"/>
      <c r="BY520" s="53"/>
      <c r="BZ520" s="53"/>
      <c r="CA520" s="53"/>
      <c r="CB520" s="53"/>
      <c r="CC520" s="53"/>
    </row>
    <row r="521" spans="1:81">
      <c r="A521" s="53"/>
      <c r="B521" s="53"/>
      <c r="C521" s="53"/>
      <c r="D521" s="53"/>
      <c r="E521" s="53"/>
      <c r="F521" s="53"/>
      <c r="G521" s="53"/>
      <c r="H521" s="53"/>
      <c r="I521" s="53"/>
      <c r="BS521" s="53"/>
      <c r="BT521" s="53"/>
      <c r="BU521" s="53"/>
      <c r="BV521" s="53"/>
      <c r="BW521" s="53"/>
      <c r="BX521" s="53"/>
      <c r="BY521" s="53"/>
      <c r="BZ521" s="53"/>
      <c r="CA521" s="53"/>
      <c r="CB521" s="53"/>
      <c r="CC521" s="53"/>
    </row>
    <row r="522" spans="1:81">
      <c r="A522" s="53"/>
      <c r="B522" s="53"/>
      <c r="C522" s="53"/>
      <c r="D522" s="53"/>
      <c r="E522" s="53"/>
      <c r="F522" s="53"/>
      <c r="G522" s="53"/>
      <c r="H522" s="53"/>
      <c r="I522" s="53"/>
      <c r="BS522" s="53"/>
      <c r="BT522" s="53"/>
      <c r="BU522" s="53"/>
      <c r="BV522" s="53"/>
      <c r="BW522" s="53"/>
      <c r="BX522" s="53"/>
      <c r="BY522" s="53"/>
      <c r="BZ522" s="53"/>
      <c r="CA522" s="53"/>
      <c r="CB522" s="53"/>
      <c r="CC522" s="53"/>
    </row>
    <row r="523" spans="1:81">
      <c r="A523" s="53"/>
      <c r="B523" s="53"/>
      <c r="C523" s="53"/>
      <c r="D523" s="53"/>
      <c r="E523" s="53"/>
      <c r="F523" s="53"/>
      <c r="G523" s="53"/>
      <c r="H523" s="53"/>
      <c r="I523" s="53"/>
      <c r="BS523" s="53"/>
      <c r="BT523" s="53"/>
      <c r="BU523" s="53"/>
      <c r="BV523" s="53"/>
      <c r="BW523" s="53"/>
      <c r="BX523" s="53"/>
      <c r="BY523" s="53"/>
      <c r="BZ523" s="53"/>
      <c r="CA523" s="53"/>
      <c r="CB523" s="53"/>
      <c r="CC523" s="53"/>
    </row>
    <row r="524" spans="1:81">
      <c r="A524" s="53"/>
      <c r="B524" s="53"/>
      <c r="C524" s="53"/>
      <c r="D524" s="53"/>
      <c r="E524" s="53"/>
      <c r="F524" s="53"/>
      <c r="G524" s="53"/>
      <c r="H524" s="53"/>
      <c r="I524" s="53"/>
      <c r="BS524" s="53"/>
      <c r="BT524" s="53"/>
      <c r="BU524" s="53"/>
      <c r="BV524" s="53"/>
      <c r="BW524" s="53"/>
      <c r="BX524" s="53"/>
      <c r="BY524" s="53"/>
      <c r="BZ524" s="53"/>
      <c r="CA524" s="53"/>
      <c r="CB524" s="53"/>
      <c r="CC524" s="53"/>
    </row>
    <row r="525" spans="1:81">
      <c r="A525" s="53"/>
      <c r="B525" s="53"/>
      <c r="C525" s="53"/>
      <c r="D525" s="53"/>
      <c r="E525" s="53"/>
      <c r="F525" s="53"/>
      <c r="G525" s="53"/>
      <c r="H525" s="53"/>
      <c r="I525" s="53"/>
      <c r="BS525" s="53"/>
      <c r="BT525" s="53"/>
      <c r="BU525" s="53"/>
      <c r="BV525" s="53"/>
      <c r="BW525" s="53"/>
      <c r="BX525" s="53"/>
      <c r="BY525" s="53"/>
      <c r="BZ525" s="53"/>
      <c r="CA525" s="53"/>
      <c r="CB525" s="53"/>
      <c r="CC525" s="53"/>
    </row>
    <row r="526" spans="1:81">
      <c r="A526" s="53"/>
      <c r="B526" s="53"/>
      <c r="C526" s="53"/>
      <c r="D526" s="53"/>
      <c r="E526" s="53"/>
      <c r="F526" s="53"/>
      <c r="G526" s="53"/>
      <c r="H526" s="53"/>
      <c r="I526" s="53"/>
      <c r="BS526" s="53"/>
      <c r="BT526" s="53"/>
      <c r="BU526" s="53"/>
      <c r="BV526" s="53"/>
      <c r="BW526" s="53"/>
      <c r="BX526" s="53"/>
      <c r="BY526" s="53"/>
      <c r="BZ526" s="53"/>
      <c r="CA526" s="53"/>
      <c r="CB526" s="53"/>
      <c r="CC526" s="53"/>
    </row>
    <row r="527" spans="1:81">
      <c r="A527" s="53"/>
      <c r="B527" s="53"/>
      <c r="C527" s="53"/>
      <c r="D527" s="53"/>
      <c r="E527" s="53"/>
      <c r="F527" s="53"/>
      <c r="G527" s="53"/>
      <c r="H527" s="53"/>
      <c r="I527" s="53"/>
      <c r="BS527" s="53"/>
      <c r="BT527" s="53"/>
      <c r="BU527" s="53"/>
      <c r="BV527" s="53"/>
      <c r="BW527" s="53"/>
      <c r="BX527" s="53"/>
      <c r="BY527" s="53"/>
      <c r="BZ527" s="53"/>
      <c r="CA527" s="53"/>
      <c r="CB527" s="53"/>
      <c r="CC527" s="53"/>
    </row>
    <row r="528" spans="1:81">
      <c r="A528" s="53"/>
      <c r="B528" s="53"/>
      <c r="C528" s="53"/>
      <c r="D528" s="53"/>
      <c r="E528" s="53"/>
      <c r="F528" s="53"/>
      <c r="G528" s="53"/>
      <c r="H528" s="53"/>
      <c r="I528" s="53"/>
      <c r="BS528" s="53"/>
      <c r="BT528" s="53"/>
      <c r="BU528" s="53"/>
      <c r="BV528" s="53"/>
      <c r="BW528" s="53"/>
      <c r="BX528" s="53"/>
      <c r="BY528" s="53"/>
      <c r="BZ528" s="53"/>
      <c r="CA528" s="53"/>
      <c r="CB528" s="53"/>
      <c r="CC528" s="53"/>
    </row>
    <row r="529" spans="1:81">
      <c r="A529" s="53"/>
      <c r="B529" s="53"/>
      <c r="C529" s="53"/>
      <c r="D529" s="53"/>
      <c r="E529" s="53"/>
      <c r="F529" s="53"/>
      <c r="G529" s="53"/>
      <c r="H529" s="53"/>
      <c r="I529" s="53"/>
      <c r="BS529" s="53"/>
      <c r="BT529" s="53"/>
      <c r="BU529" s="53"/>
      <c r="BV529" s="53"/>
      <c r="BW529" s="53"/>
      <c r="BX529" s="53"/>
      <c r="BY529" s="53"/>
      <c r="BZ529" s="53"/>
      <c r="CA529" s="53"/>
      <c r="CB529" s="53"/>
      <c r="CC529" s="53"/>
    </row>
    <row r="530" spans="1:81">
      <c r="A530" s="53"/>
      <c r="B530" s="53"/>
      <c r="C530" s="53"/>
      <c r="D530" s="53"/>
      <c r="E530" s="53"/>
      <c r="F530" s="53"/>
      <c r="G530" s="53"/>
      <c r="H530" s="53"/>
      <c r="I530" s="53"/>
      <c r="BS530" s="53"/>
      <c r="BT530" s="53"/>
      <c r="BU530" s="53"/>
      <c r="BV530" s="53"/>
      <c r="BW530" s="53"/>
      <c r="BX530" s="53"/>
      <c r="BY530" s="53"/>
      <c r="BZ530" s="53"/>
      <c r="CA530" s="53"/>
      <c r="CB530" s="53"/>
      <c r="CC530" s="53"/>
    </row>
    <row r="531" spans="1:81">
      <c r="A531" s="53"/>
      <c r="B531" s="53"/>
      <c r="C531" s="53"/>
      <c r="D531" s="53"/>
      <c r="E531" s="53"/>
      <c r="F531" s="53"/>
      <c r="G531" s="53"/>
      <c r="H531" s="53"/>
      <c r="I531" s="53"/>
      <c r="BS531" s="53"/>
      <c r="BT531" s="53"/>
      <c r="BU531" s="53"/>
      <c r="BV531" s="53"/>
      <c r="BW531" s="53"/>
      <c r="BX531" s="53"/>
      <c r="BY531" s="53"/>
      <c r="BZ531" s="53"/>
      <c r="CA531" s="53"/>
      <c r="CB531" s="53"/>
      <c r="CC531" s="53"/>
    </row>
    <row r="532" spans="1:81">
      <c r="A532" s="53"/>
      <c r="B532" s="53"/>
      <c r="C532" s="53"/>
      <c r="D532" s="53"/>
      <c r="E532" s="53"/>
      <c r="F532" s="53"/>
      <c r="G532" s="53"/>
      <c r="H532" s="53"/>
      <c r="I532" s="53"/>
      <c r="BS532" s="53"/>
      <c r="BT532" s="53"/>
      <c r="BU532" s="53"/>
      <c r="BV532" s="53"/>
      <c r="BW532" s="53"/>
      <c r="BX532" s="53"/>
      <c r="BY532" s="53"/>
      <c r="BZ532" s="53"/>
      <c r="CA532" s="53"/>
      <c r="CB532" s="53"/>
      <c r="CC532" s="53"/>
    </row>
    <row r="533" spans="1:81">
      <c r="A533" s="53"/>
      <c r="B533" s="53"/>
      <c r="C533" s="53"/>
      <c r="D533" s="53"/>
      <c r="E533" s="53"/>
      <c r="F533" s="53"/>
      <c r="G533" s="53"/>
      <c r="H533" s="53"/>
      <c r="I533" s="53"/>
      <c r="BS533" s="53"/>
      <c r="BT533" s="53"/>
      <c r="BU533" s="53"/>
      <c r="BV533" s="53"/>
      <c r="BW533" s="53"/>
      <c r="BX533" s="53"/>
      <c r="BY533" s="53"/>
      <c r="BZ533" s="53"/>
      <c r="CA533" s="53"/>
      <c r="CB533" s="53"/>
      <c r="CC533" s="53"/>
    </row>
    <row r="534" spans="1:81">
      <c r="A534" s="53"/>
      <c r="B534" s="53"/>
      <c r="C534" s="53"/>
      <c r="D534" s="53"/>
      <c r="E534" s="53"/>
      <c r="F534" s="53"/>
      <c r="G534" s="53"/>
      <c r="H534" s="53"/>
      <c r="I534" s="53"/>
      <c r="BS534" s="53"/>
      <c r="BT534" s="53"/>
      <c r="BU534" s="53"/>
      <c r="BV534" s="53"/>
      <c r="BW534" s="53"/>
      <c r="BX534" s="53"/>
      <c r="BY534" s="53"/>
      <c r="BZ534" s="53"/>
      <c r="CA534" s="53"/>
      <c r="CB534" s="53"/>
      <c r="CC534" s="53"/>
    </row>
    <row r="535" spans="1:81">
      <c r="A535" s="53"/>
      <c r="B535" s="53"/>
      <c r="C535" s="53"/>
      <c r="D535" s="53"/>
      <c r="E535" s="53"/>
      <c r="F535" s="53"/>
      <c r="G535" s="53"/>
      <c r="H535" s="53"/>
      <c r="I535" s="53"/>
      <c r="BS535" s="53"/>
      <c r="BT535" s="53"/>
      <c r="BU535" s="53"/>
      <c r="BV535" s="53"/>
      <c r="BW535" s="53"/>
      <c r="BX535" s="53"/>
      <c r="BY535" s="53"/>
      <c r="BZ535" s="53"/>
      <c r="CA535" s="53"/>
      <c r="CB535" s="53"/>
      <c r="CC535" s="53"/>
    </row>
    <row r="536" spans="1:81">
      <c r="A536" s="53"/>
      <c r="B536" s="53"/>
      <c r="C536" s="53"/>
      <c r="D536" s="53"/>
      <c r="E536" s="53"/>
      <c r="F536" s="53"/>
      <c r="G536" s="53"/>
      <c r="H536" s="53"/>
      <c r="I536" s="53"/>
      <c r="BS536" s="53"/>
      <c r="BT536" s="53"/>
      <c r="BU536" s="53"/>
      <c r="BV536" s="53"/>
      <c r="BW536" s="53"/>
      <c r="BX536" s="53"/>
      <c r="BY536" s="53"/>
      <c r="BZ536" s="53"/>
      <c r="CA536" s="53"/>
      <c r="CB536" s="53"/>
      <c r="CC536" s="53"/>
    </row>
    <row r="537" spans="1:81">
      <c r="A537" s="53"/>
      <c r="B537" s="53"/>
      <c r="C537" s="53"/>
      <c r="D537" s="53"/>
      <c r="E537" s="53"/>
      <c r="F537" s="53"/>
      <c r="G537" s="53"/>
      <c r="H537" s="53"/>
      <c r="I537" s="53"/>
      <c r="BS537" s="53"/>
      <c r="BT537" s="53"/>
      <c r="BU537" s="53"/>
      <c r="BV537" s="53"/>
      <c r="BW537" s="53"/>
      <c r="BX537" s="53"/>
      <c r="BY537" s="53"/>
      <c r="BZ537" s="53"/>
      <c r="CA537" s="53"/>
      <c r="CB537" s="53"/>
      <c r="CC537" s="53"/>
    </row>
    <row r="538" spans="1:81">
      <c r="A538" s="53"/>
      <c r="B538" s="53"/>
      <c r="C538" s="53"/>
      <c r="D538" s="53"/>
      <c r="E538" s="53"/>
      <c r="F538" s="53"/>
      <c r="G538" s="53"/>
      <c r="H538" s="53"/>
      <c r="I538" s="53"/>
      <c r="BS538" s="53"/>
      <c r="BT538" s="53"/>
      <c r="BU538" s="53"/>
      <c r="BV538" s="53"/>
      <c r="BW538" s="53"/>
      <c r="BX538" s="53"/>
      <c r="BY538" s="53"/>
      <c r="BZ538" s="53"/>
      <c r="CA538" s="53"/>
      <c r="CB538" s="53"/>
      <c r="CC538" s="53"/>
    </row>
    <row r="539" spans="1:81">
      <c r="A539" s="53"/>
      <c r="B539" s="53"/>
      <c r="C539" s="53"/>
      <c r="D539" s="53"/>
      <c r="E539" s="53"/>
      <c r="F539" s="53"/>
      <c r="G539" s="53"/>
      <c r="H539" s="53"/>
      <c r="I539" s="53"/>
      <c r="BS539" s="53"/>
      <c r="BT539" s="53"/>
      <c r="BU539" s="53"/>
      <c r="BV539" s="53"/>
      <c r="BW539" s="53"/>
      <c r="BX539" s="53"/>
      <c r="BY539" s="53"/>
      <c r="BZ539" s="53"/>
      <c r="CA539" s="53"/>
      <c r="CB539" s="53"/>
      <c r="CC539" s="53"/>
    </row>
    <row r="540" spans="1:81">
      <c r="A540" s="53"/>
      <c r="B540" s="53"/>
      <c r="C540" s="53"/>
      <c r="D540" s="53"/>
      <c r="E540" s="53"/>
      <c r="F540" s="53"/>
      <c r="G540" s="53"/>
      <c r="H540" s="53"/>
      <c r="I540" s="53"/>
      <c r="BS540" s="53"/>
      <c r="BT540" s="53"/>
      <c r="BU540" s="53"/>
      <c r="BV540" s="53"/>
      <c r="BW540" s="53"/>
      <c r="BX540" s="53"/>
      <c r="BY540" s="53"/>
      <c r="BZ540" s="53"/>
      <c r="CA540" s="53"/>
      <c r="CB540" s="53"/>
      <c r="CC540" s="53"/>
    </row>
    <row r="541" spans="1:81">
      <c r="A541" s="53"/>
      <c r="B541" s="53"/>
      <c r="C541" s="53"/>
      <c r="D541" s="53"/>
      <c r="E541" s="53"/>
      <c r="F541" s="53"/>
      <c r="G541" s="53"/>
      <c r="H541" s="53"/>
      <c r="I541" s="53"/>
      <c r="BS541" s="53"/>
      <c r="BT541" s="53"/>
      <c r="BU541" s="53"/>
      <c r="BV541" s="53"/>
      <c r="BW541" s="53"/>
      <c r="BX541" s="53"/>
      <c r="BY541" s="53"/>
      <c r="BZ541" s="53"/>
      <c r="CA541" s="53"/>
      <c r="CB541" s="53"/>
      <c r="CC541" s="53"/>
    </row>
    <row r="542" spans="1:81">
      <c r="A542" s="53"/>
      <c r="B542" s="53"/>
      <c r="C542" s="53"/>
      <c r="D542" s="53"/>
      <c r="E542" s="53"/>
      <c r="F542" s="53"/>
      <c r="G542" s="53"/>
      <c r="H542" s="53"/>
      <c r="I542" s="53"/>
      <c r="BS542" s="53"/>
      <c r="BT542" s="53"/>
      <c r="BU542" s="53"/>
      <c r="BV542" s="53"/>
      <c r="BW542" s="53"/>
      <c r="BX542" s="53"/>
      <c r="BY542" s="53"/>
      <c r="BZ542" s="53"/>
      <c r="CA542" s="53"/>
      <c r="CB542" s="53"/>
      <c r="CC542" s="53"/>
    </row>
    <row r="543" spans="1:81">
      <c r="A543" s="53"/>
      <c r="B543" s="53"/>
      <c r="C543" s="53"/>
      <c r="D543" s="53"/>
      <c r="E543" s="53"/>
      <c r="F543" s="53"/>
      <c r="G543" s="53"/>
      <c r="H543" s="53"/>
      <c r="I543" s="53"/>
      <c r="BS543" s="53"/>
      <c r="BT543" s="53"/>
      <c r="BU543" s="53"/>
      <c r="BV543" s="53"/>
      <c r="BW543" s="53"/>
      <c r="BX543" s="53"/>
      <c r="BY543" s="53"/>
      <c r="BZ543" s="53"/>
      <c r="CA543" s="53"/>
      <c r="CB543" s="53"/>
      <c r="CC543" s="53"/>
    </row>
    <row r="544" spans="1:81">
      <c r="A544" s="53"/>
      <c r="B544" s="53"/>
      <c r="C544" s="53"/>
      <c r="D544" s="53"/>
      <c r="E544" s="53"/>
      <c r="F544" s="53"/>
      <c r="G544" s="53"/>
      <c r="H544" s="53"/>
      <c r="I544" s="53"/>
      <c r="BS544" s="53"/>
      <c r="BT544" s="53"/>
      <c r="BU544" s="53"/>
      <c r="BV544" s="53"/>
      <c r="BW544" s="53"/>
      <c r="BX544" s="53"/>
      <c r="BY544" s="53"/>
      <c r="BZ544" s="53"/>
      <c r="CA544" s="53"/>
      <c r="CB544" s="53"/>
      <c r="CC544" s="53"/>
    </row>
    <row r="545" spans="1:81">
      <c r="A545" s="53"/>
      <c r="B545" s="53"/>
      <c r="C545" s="53"/>
      <c r="D545" s="53"/>
      <c r="E545" s="53"/>
      <c r="F545" s="53"/>
      <c r="G545" s="53"/>
      <c r="H545" s="53"/>
      <c r="I545" s="53"/>
      <c r="BS545" s="53"/>
      <c r="BT545" s="53"/>
      <c r="BU545" s="53"/>
      <c r="BV545" s="53"/>
      <c r="BW545" s="53"/>
      <c r="BX545" s="53"/>
      <c r="BY545" s="53"/>
      <c r="BZ545" s="53"/>
      <c r="CA545" s="53"/>
      <c r="CB545" s="53"/>
      <c r="CC545" s="53"/>
    </row>
    <row r="546" spans="1:81">
      <c r="A546" s="53"/>
      <c r="B546" s="53"/>
      <c r="C546" s="53"/>
      <c r="D546" s="53"/>
      <c r="E546" s="53"/>
      <c r="F546" s="53"/>
      <c r="G546" s="53"/>
      <c r="H546" s="53"/>
      <c r="I546" s="53"/>
      <c r="BS546" s="53"/>
      <c r="BT546" s="53"/>
      <c r="BU546" s="53"/>
      <c r="BV546" s="53"/>
      <c r="BW546" s="53"/>
      <c r="BX546" s="53"/>
      <c r="BY546" s="53"/>
      <c r="BZ546" s="53"/>
      <c r="CA546" s="53"/>
      <c r="CB546" s="53"/>
      <c r="CC546" s="53"/>
    </row>
    <row r="547" spans="1:81">
      <c r="A547" s="53"/>
      <c r="B547" s="53"/>
      <c r="C547" s="53"/>
      <c r="D547" s="53"/>
      <c r="E547" s="53"/>
      <c r="F547" s="53"/>
      <c r="G547" s="53"/>
      <c r="H547" s="53"/>
      <c r="I547" s="53"/>
      <c r="BS547" s="53"/>
      <c r="BT547" s="53"/>
      <c r="BU547" s="53"/>
      <c r="BV547" s="53"/>
      <c r="BW547" s="53"/>
      <c r="BX547" s="53"/>
      <c r="BY547" s="53"/>
      <c r="BZ547" s="53"/>
      <c r="CA547" s="53"/>
      <c r="CB547" s="53"/>
      <c r="CC547" s="53"/>
    </row>
    <row r="548" spans="1:81">
      <c r="A548" s="53"/>
      <c r="B548" s="53"/>
      <c r="C548" s="53"/>
      <c r="D548" s="53"/>
      <c r="E548" s="53"/>
      <c r="F548" s="53"/>
      <c r="G548" s="53"/>
      <c r="H548" s="53"/>
      <c r="I548" s="53"/>
      <c r="BS548" s="53"/>
      <c r="BT548" s="53"/>
      <c r="BU548" s="53"/>
      <c r="BV548" s="53"/>
      <c r="BW548" s="53"/>
      <c r="BX548" s="53"/>
      <c r="BY548" s="53"/>
      <c r="BZ548" s="53"/>
      <c r="CA548" s="53"/>
      <c r="CB548" s="53"/>
      <c r="CC548" s="53"/>
    </row>
    <row r="549" spans="1:81">
      <c r="A549" s="53"/>
      <c r="B549" s="53"/>
      <c r="C549" s="53"/>
      <c r="D549" s="53"/>
      <c r="E549" s="53"/>
      <c r="F549" s="53"/>
      <c r="G549" s="53"/>
      <c r="H549" s="53"/>
      <c r="I549" s="53"/>
      <c r="BS549" s="53"/>
      <c r="BT549" s="53"/>
      <c r="BU549" s="53"/>
      <c r="BV549" s="53"/>
      <c r="BW549" s="53"/>
      <c r="BX549" s="53"/>
      <c r="BY549" s="53"/>
      <c r="BZ549" s="53"/>
      <c r="CA549" s="53"/>
      <c r="CB549" s="53"/>
      <c r="CC549" s="53"/>
    </row>
    <row r="550" spans="1:81">
      <c r="A550" s="53"/>
      <c r="B550" s="53"/>
      <c r="C550" s="53"/>
      <c r="D550" s="53"/>
      <c r="E550" s="53"/>
      <c r="F550" s="53"/>
      <c r="G550" s="53"/>
      <c r="H550" s="53"/>
      <c r="I550" s="53"/>
      <c r="BS550" s="53"/>
      <c r="BT550" s="53"/>
      <c r="BU550" s="53"/>
      <c r="BV550" s="53"/>
      <c r="BW550" s="53"/>
      <c r="BX550" s="53"/>
      <c r="BY550" s="53"/>
      <c r="BZ550" s="53"/>
      <c r="CA550" s="53"/>
      <c r="CB550" s="53"/>
      <c r="CC550" s="53"/>
    </row>
    <row r="551" spans="1:81">
      <c r="A551" s="53"/>
      <c r="B551" s="53"/>
      <c r="C551" s="53"/>
      <c r="D551" s="53"/>
      <c r="E551" s="53"/>
      <c r="F551" s="53"/>
      <c r="G551" s="53"/>
      <c r="H551" s="53"/>
      <c r="I551" s="53"/>
      <c r="BS551" s="53"/>
      <c r="BT551" s="53"/>
      <c r="BU551" s="53"/>
      <c r="BV551" s="53"/>
      <c r="BW551" s="53"/>
      <c r="BX551" s="53"/>
      <c r="BY551" s="53"/>
      <c r="BZ551" s="53"/>
      <c r="CA551" s="53"/>
      <c r="CB551" s="53"/>
      <c r="CC551" s="53"/>
    </row>
    <row r="552" spans="1:81">
      <c r="A552" s="53"/>
      <c r="B552" s="53"/>
      <c r="C552" s="53"/>
      <c r="D552" s="53"/>
      <c r="E552" s="53"/>
      <c r="F552" s="53"/>
      <c r="G552" s="53"/>
      <c r="H552" s="53"/>
      <c r="I552" s="53"/>
      <c r="BS552" s="53"/>
      <c r="BT552" s="53"/>
      <c r="BU552" s="53"/>
      <c r="BV552" s="53"/>
      <c r="BW552" s="53"/>
      <c r="BX552" s="53"/>
      <c r="BY552" s="53"/>
      <c r="BZ552" s="53"/>
      <c r="CA552" s="53"/>
      <c r="CB552" s="53"/>
      <c r="CC552" s="53"/>
    </row>
    <row r="553" spans="1:81">
      <c r="A553" s="53"/>
      <c r="B553" s="53"/>
      <c r="C553" s="53"/>
      <c r="D553" s="53"/>
      <c r="E553" s="53"/>
      <c r="F553" s="53"/>
      <c r="G553" s="53"/>
      <c r="H553" s="53"/>
      <c r="I553" s="53"/>
      <c r="BS553" s="53"/>
      <c r="BT553" s="53"/>
      <c r="BU553" s="53"/>
      <c r="BV553" s="53"/>
      <c r="BW553" s="53"/>
      <c r="BX553" s="53"/>
      <c r="BY553" s="53"/>
      <c r="BZ553" s="53"/>
      <c r="CA553" s="53"/>
      <c r="CB553" s="53"/>
      <c r="CC553" s="53"/>
    </row>
    <row r="554" spans="1:81">
      <c r="A554" s="53"/>
      <c r="B554" s="53"/>
      <c r="C554" s="53"/>
      <c r="D554" s="53"/>
      <c r="E554" s="53"/>
      <c r="F554" s="53"/>
      <c r="G554" s="53"/>
      <c r="H554" s="53"/>
      <c r="I554" s="53"/>
      <c r="BS554" s="53"/>
      <c r="BT554" s="53"/>
      <c r="BU554" s="53"/>
      <c r="BV554" s="53"/>
      <c r="BW554" s="53"/>
      <c r="BX554" s="53"/>
      <c r="BY554" s="53"/>
      <c r="BZ554" s="53"/>
      <c r="CA554" s="53"/>
      <c r="CB554" s="53"/>
      <c r="CC554" s="53"/>
    </row>
    <row r="555" spans="1:81">
      <c r="A555" s="53"/>
      <c r="B555" s="53"/>
      <c r="C555" s="53"/>
      <c r="D555" s="53"/>
      <c r="E555" s="53"/>
      <c r="F555" s="53"/>
      <c r="G555" s="53"/>
      <c r="H555" s="53"/>
      <c r="I555" s="53"/>
      <c r="BS555" s="53"/>
      <c r="BT555" s="53"/>
      <c r="BU555" s="53"/>
      <c r="BV555" s="53"/>
      <c r="BW555" s="53"/>
      <c r="BX555" s="53"/>
      <c r="BY555" s="53"/>
      <c r="BZ555" s="53"/>
      <c r="CA555" s="53"/>
      <c r="CB555" s="53"/>
      <c r="CC555" s="53"/>
    </row>
    <row r="556" spans="1:81">
      <c r="A556" s="53"/>
      <c r="B556" s="53"/>
      <c r="C556" s="53"/>
      <c r="D556" s="53"/>
      <c r="E556" s="53"/>
      <c r="F556" s="53"/>
      <c r="G556" s="53"/>
      <c r="H556" s="53"/>
      <c r="I556" s="53"/>
      <c r="BS556" s="53"/>
      <c r="BT556" s="53"/>
      <c r="BU556" s="53"/>
      <c r="BV556" s="53"/>
      <c r="BW556" s="53"/>
      <c r="BX556" s="53"/>
      <c r="BY556" s="53"/>
      <c r="BZ556" s="53"/>
      <c r="CA556" s="53"/>
      <c r="CB556" s="53"/>
      <c r="CC556" s="53"/>
    </row>
    <row r="557" spans="1:81">
      <c r="A557" s="53"/>
      <c r="B557" s="53"/>
      <c r="C557" s="53"/>
      <c r="D557" s="53"/>
      <c r="E557" s="53"/>
      <c r="F557" s="53"/>
      <c r="G557" s="53"/>
      <c r="H557" s="53"/>
      <c r="I557" s="53"/>
      <c r="BS557" s="53"/>
      <c r="BT557" s="53"/>
      <c r="BU557" s="53"/>
      <c r="BV557" s="53"/>
      <c r="BW557" s="53"/>
      <c r="BX557" s="53"/>
      <c r="BY557" s="53"/>
      <c r="BZ557" s="53"/>
      <c r="CA557" s="53"/>
      <c r="CB557" s="53"/>
      <c r="CC557" s="53"/>
    </row>
    <row r="558" spans="1:81">
      <c r="A558" s="53"/>
      <c r="B558" s="53"/>
      <c r="C558" s="53"/>
      <c r="D558" s="53"/>
      <c r="E558" s="53"/>
      <c r="F558" s="53"/>
      <c r="G558" s="53"/>
      <c r="H558" s="53"/>
      <c r="I558" s="53"/>
      <c r="BS558" s="53"/>
      <c r="BT558" s="53"/>
      <c r="BU558" s="53"/>
      <c r="BV558" s="53"/>
      <c r="BW558" s="53"/>
      <c r="BX558" s="53"/>
      <c r="BY558" s="53"/>
      <c r="BZ558" s="53"/>
      <c r="CA558" s="53"/>
      <c r="CB558" s="53"/>
      <c r="CC558" s="53"/>
    </row>
    <row r="559" spans="1:81">
      <c r="A559" s="53"/>
      <c r="B559" s="53"/>
      <c r="C559" s="53"/>
      <c r="D559" s="53"/>
      <c r="E559" s="53"/>
      <c r="F559" s="53"/>
      <c r="G559" s="53"/>
      <c r="H559" s="53"/>
      <c r="I559" s="53"/>
      <c r="BS559" s="53"/>
      <c r="BT559" s="53"/>
      <c r="BU559" s="53"/>
      <c r="BV559" s="53"/>
      <c r="BW559" s="53"/>
      <c r="BX559" s="53"/>
      <c r="BY559" s="53"/>
      <c r="BZ559" s="53"/>
      <c r="CA559" s="53"/>
      <c r="CB559" s="53"/>
      <c r="CC559" s="53"/>
    </row>
    <row r="560" spans="1:81">
      <c r="A560" s="53"/>
      <c r="B560" s="53"/>
      <c r="C560" s="53"/>
      <c r="D560" s="53"/>
      <c r="E560" s="53"/>
      <c r="F560" s="53"/>
      <c r="G560" s="53"/>
      <c r="H560" s="53"/>
      <c r="I560" s="53"/>
      <c r="BS560" s="53"/>
      <c r="BT560" s="53"/>
      <c r="BU560" s="53"/>
      <c r="BV560" s="53"/>
      <c r="BW560" s="53"/>
      <c r="BX560" s="53"/>
      <c r="BY560" s="53"/>
      <c r="BZ560" s="53"/>
      <c r="CA560" s="53"/>
      <c r="CB560" s="53"/>
      <c r="CC560" s="53"/>
    </row>
    <row r="561" spans="1:81">
      <c r="A561" s="53"/>
      <c r="B561" s="53"/>
      <c r="C561" s="53"/>
      <c r="D561" s="53"/>
      <c r="E561" s="53"/>
      <c r="F561" s="53"/>
      <c r="G561" s="53"/>
      <c r="H561" s="53"/>
      <c r="I561" s="53"/>
      <c r="BS561" s="53"/>
      <c r="BT561" s="53"/>
      <c r="BU561" s="53"/>
      <c r="BV561" s="53"/>
      <c r="BW561" s="53"/>
      <c r="BX561" s="53"/>
      <c r="BY561" s="53"/>
      <c r="BZ561" s="53"/>
      <c r="CA561" s="53"/>
      <c r="CB561" s="53"/>
      <c r="CC561" s="53"/>
    </row>
    <row r="562" spans="1:81">
      <c r="A562" s="53"/>
      <c r="B562" s="53"/>
      <c r="C562" s="53"/>
      <c r="D562" s="53"/>
      <c r="E562" s="53"/>
      <c r="F562" s="53"/>
      <c r="G562" s="53"/>
      <c r="H562" s="53"/>
      <c r="I562" s="53"/>
      <c r="BS562" s="53"/>
      <c r="BT562" s="53"/>
      <c r="BU562" s="53"/>
      <c r="BV562" s="53"/>
      <c r="BW562" s="53"/>
      <c r="BX562" s="53"/>
      <c r="BY562" s="53"/>
      <c r="BZ562" s="53"/>
      <c r="CA562" s="53"/>
      <c r="CB562" s="53"/>
      <c r="CC562" s="53"/>
    </row>
    <row r="563" spans="1:81">
      <c r="A563" s="53"/>
      <c r="B563" s="53"/>
      <c r="C563" s="53"/>
      <c r="D563" s="53"/>
      <c r="E563" s="53"/>
      <c r="F563" s="53"/>
      <c r="G563" s="53"/>
      <c r="H563" s="53"/>
      <c r="I563" s="53"/>
      <c r="BS563" s="53"/>
      <c r="BT563" s="53"/>
      <c r="BU563" s="53"/>
      <c r="BV563" s="53"/>
      <c r="BW563" s="53"/>
      <c r="BX563" s="53"/>
      <c r="BY563" s="53"/>
      <c r="BZ563" s="53"/>
      <c r="CA563" s="53"/>
      <c r="CB563" s="53"/>
      <c r="CC563" s="53"/>
    </row>
    <row r="564" spans="1:81">
      <c r="A564" s="53"/>
      <c r="B564" s="53"/>
      <c r="C564" s="53"/>
      <c r="D564" s="53"/>
      <c r="E564" s="53"/>
      <c r="F564" s="53"/>
      <c r="G564" s="53"/>
      <c r="H564" s="53"/>
      <c r="I564" s="53"/>
      <c r="BS564" s="53"/>
      <c r="BT564" s="53"/>
      <c r="BU564" s="53"/>
      <c r="BV564" s="53"/>
      <c r="BW564" s="53"/>
      <c r="BX564" s="53"/>
      <c r="BY564" s="53"/>
      <c r="BZ564" s="53"/>
      <c r="CA564" s="53"/>
      <c r="CB564" s="53"/>
      <c r="CC564" s="53"/>
    </row>
    <row r="565" spans="1:81">
      <c r="A565" s="53"/>
      <c r="B565" s="53"/>
      <c r="C565" s="53"/>
      <c r="D565" s="53"/>
      <c r="E565" s="53"/>
      <c r="F565" s="53"/>
      <c r="G565" s="53"/>
      <c r="H565" s="53"/>
      <c r="I565" s="53"/>
      <c r="BS565" s="53"/>
      <c r="BT565" s="53"/>
      <c r="BU565" s="53"/>
      <c r="BV565" s="53"/>
      <c r="BW565" s="53"/>
      <c r="BX565" s="53"/>
      <c r="BY565" s="53"/>
      <c r="BZ565" s="53"/>
      <c r="CA565" s="53"/>
      <c r="CB565" s="53"/>
      <c r="CC565" s="53"/>
    </row>
    <row r="566" spans="1:81">
      <c r="A566" s="53"/>
      <c r="B566" s="53"/>
      <c r="C566" s="53"/>
      <c r="D566" s="53"/>
      <c r="E566" s="53"/>
      <c r="F566" s="53"/>
      <c r="G566" s="53"/>
      <c r="H566" s="53"/>
      <c r="I566" s="53"/>
      <c r="BS566" s="53"/>
      <c r="BT566" s="53"/>
      <c r="BU566" s="53"/>
      <c r="BV566" s="53"/>
      <c r="BW566" s="53"/>
      <c r="BX566" s="53"/>
      <c r="BY566" s="53"/>
      <c r="BZ566" s="53"/>
      <c r="CA566" s="53"/>
      <c r="CB566" s="53"/>
      <c r="CC566" s="53"/>
    </row>
    <row r="567" spans="1:81">
      <c r="A567" s="53"/>
      <c r="B567" s="53"/>
      <c r="C567" s="53"/>
      <c r="D567" s="53"/>
      <c r="E567" s="53"/>
      <c r="F567" s="53"/>
      <c r="G567" s="53"/>
      <c r="H567" s="53"/>
      <c r="I567" s="53"/>
      <c r="BS567" s="53"/>
      <c r="BT567" s="53"/>
      <c r="BU567" s="53"/>
      <c r="BV567" s="53"/>
      <c r="BW567" s="53"/>
      <c r="BX567" s="53"/>
      <c r="BY567" s="53"/>
      <c r="BZ567" s="53"/>
      <c r="CA567" s="53"/>
      <c r="CB567" s="53"/>
      <c r="CC567" s="53"/>
    </row>
    <row r="568" spans="1:81">
      <c r="A568" s="53"/>
      <c r="B568" s="53"/>
      <c r="C568" s="53"/>
      <c r="D568" s="53"/>
      <c r="E568" s="53"/>
      <c r="F568" s="53"/>
      <c r="G568" s="53"/>
      <c r="H568" s="53"/>
      <c r="I568" s="53"/>
      <c r="BS568" s="53"/>
      <c r="BT568" s="53"/>
      <c r="BU568" s="53"/>
      <c r="BV568" s="53"/>
      <c r="BW568" s="53"/>
      <c r="BX568" s="53"/>
      <c r="BY568" s="53"/>
      <c r="BZ568" s="53"/>
      <c r="CA568" s="53"/>
      <c r="CB568" s="53"/>
      <c r="CC568" s="53"/>
    </row>
    <row r="569" spans="1:81">
      <c r="A569" s="53"/>
      <c r="B569" s="53"/>
      <c r="C569" s="53"/>
      <c r="D569" s="53"/>
      <c r="E569" s="53"/>
      <c r="F569" s="53"/>
      <c r="G569" s="53"/>
      <c r="H569" s="53"/>
      <c r="I569" s="53"/>
      <c r="BS569" s="53"/>
      <c r="BT569" s="53"/>
      <c r="BU569" s="53"/>
      <c r="BV569" s="53"/>
      <c r="BW569" s="53"/>
      <c r="BX569" s="53"/>
      <c r="BY569" s="53"/>
      <c r="BZ569" s="53"/>
      <c r="CA569" s="53"/>
      <c r="CB569" s="53"/>
      <c r="CC569" s="53"/>
    </row>
    <row r="570" spans="1:81">
      <c r="A570" s="53"/>
      <c r="B570" s="53"/>
      <c r="C570" s="53"/>
      <c r="D570" s="53"/>
      <c r="E570" s="53"/>
      <c r="F570" s="53"/>
      <c r="G570" s="53"/>
      <c r="H570" s="53"/>
      <c r="I570" s="53"/>
      <c r="BS570" s="53"/>
      <c r="BT570" s="53"/>
      <c r="BU570" s="53"/>
      <c r="BV570" s="53"/>
      <c r="BW570" s="53"/>
      <c r="BX570" s="53"/>
      <c r="BY570" s="53"/>
      <c r="BZ570" s="53"/>
      <c r="CA570" s="53"/>
      <c r="CB570" s="53"/>
      <c r="CC570" s="53"/>
    </row>
    <row r="571" spans="1:81">
      <c r="A571" s="53"/>
      <c r="B571" s="53"/>
      <c r="C571" s="53"/>
      <c r="D571" s="53"/>
      <c r="E571" s="53"/>
      <c r="F571" s="53"/>
      <c r="G571" s="53"/>
      <c r="H571" s="53"/>
      <c r="I571" s="53"/>
      <c r="BS571" s="53"/>
      <c r="BT571" s="53"/>
      <c r="BU571" s="53"/>
      <c r="BV571" s="53"/>
      <c r="BW571" s="53"/>
      <c r="BX571" s="53"/>
      <c r="BY571" s="53"/>
      <c r="BZ571" s="53"/>
      <c r="CA571" s="53"/>
      <c r="CB571" s="53"/>
      <c r="CC571" s="53"/>
    </row>
    <row r="572" spans="1:81">
      <c r="A572" s="53"/>
      <c r="B572" s="53"/>
      <c r="C572" s="53"/>
      <c r="D572" s="53"/>
      <c r="E572" s="53"/>
      <c r="F572" s="53"/>
      <c r="G572" s="53"/>
      <c r="H572" s="53"/>
      <c r="I572" s="53"/>
      <c r="BS572" s="53"/>
      <c r="BT572" s="53"/>
      <c r="BU572" s="53"/>
      <c r="BV572" s="53"/>
      <c r="BW572" s="53"/>
      <c r="BX572" s="53"/>
      <c r="BY572" s="53"/>
      <c r="BZ572" s="53"/>
      <c r="CA572" s="53"/>
      <c r="CB572" s="53"/>
      <c r="CC572" s="53"/>
    </row>
    <row r="573" spans="1:81">
      <c r="A573" s="53"/>
      <c r="B573" s="53"/>
      <c r="C573" s="53"/>
      <c r="D573" s="53"/>
      <c r="E573" s="53"/>
      <c r="F573" s="53"/>
      <c r="G573" s="53"/>
      <c r="H573" s="53"/>
      <c r="I573" s="53"/>
      <c r="BS573" s="53"/>
      <c r="BT573" s="53"/>
      <c r="BU573" s="53"/>
      <c r="BV573" s="53"/>
      <c r="BW573" s="53"/>
      <c r="BX573" s="53"/>
      <c r="BY573" s="53"/>
      <c r="BZ573" s="53"/>
      <c r="CA573" s="53"/>
      <c r="CB573" s="53"/>
      <c r="CC573" s="53"/>
    </row>
    <row r="574" spans="1:81">
      <c r="A574" s="53"/>
      <c r="B574" s="53"/>
      <c r="C574" s="53"/>
      <c r="D574" s="53"/>
      <c r="E574" s="53"/>
      <c r="F574" s="53"/>
      <c r="G574" s="53"/>
      <c r="H574" s="53"/>
      <c r="I574" s="53"/>
      <c r="BS574" s="53"/>
      <c r="BT574" s="53"/>
      <c r="BU574" s="53"/>
      <c r="BV574" s="53"/>
      <c r="BW574" s="53"/>
      <c r="BX574" s="53"/>
      <c r="BY574" s="53"/>
      <c r="BZ574" s="53"/>
      <c r="CA574" s="53"/>
      <c r="CB574" s="53"/>
      <c r="CC574" s="53"/>
    </row>
    <row r="575" spans="1:81">
      <c r="A575" s="53"/>
      <c r="B575" s="53"/>
      <c r="C575" s="53"/>
      <c r="D575" s="53"/>
      <c r="E575" s="53"/>
      <c r="F575" s="53"/>
      <c r="G575" s="53"/>
      <c r="H575" s="53"/>
      <c r="I575" s="53"/>
      <c r="BS575" s="53"/>
      <c r="BT575" s="53"/>
      <c r="BU575" s="53"/>
      <c r="BV575" s="53"/>
      <c r="BW575" s="53"/>
      <c r="BX575" s="53"/>
      <c r="BY575" s="53"/>
      <c r="BZ575" s="53"/>
      <c r="CA575" s="53"/>
      <c r="CB575" s="53"/>
      <c r="CC575" s="53"/>
    </row>
    <row r="576" spans="1:81">
      <c r="A576" s="53"/>
      <c r="B576" s="53"/>
      <c r="C576" s="53"/>
      <c r="D576" s="53"/>
      <c r="E576" s="53"/>
      <c r="F576" s="53"/>
      <c r="G576" s="53"/>
      <c r="H576" s="53"/>
      <c r="I576" s="53"/>
      <c r="BS576" s="53"/>
      <c r="BT576" s="53"/>
      <c r="BU576" s="53"/>
      <c r="BV576" s="53"/>
      <c r="BW576" s="53"/>
      <c r="BX576" s="53"/>
      <c r="BY576" s="53"/>
      <c r="BZ576" s="53"/>
      <c r="CA576" s="53"/>
      <c r="CB576" s="53"/>
      <c r="CC576" s="53"/>
    </row>
    <row r="577" spans="1:81">
      <c r="A577" s="53"/>
      <c r="B577" s="53"/>
      <c r="C577" s="53"/>
      <c r="D577" s="53"/>
      <c r="E577" s="53"/>
      <c r="F577" s="53"/>
      <c r="G577" s="53"/>
      <c r="H577" s="53"/>
      <c r="I577" s="53"/>
      <c r="BS577" s="53"/>
      <c r="BT577" s="53"/>
      <c r="BU577" s="53"/>
      <c r="BV577" s="53"/>
      <c r="BW577" s="53"/>
      <c r="BX577" s="53"/>
      <c r="BY577" s="53"/>
      <c r="BZ577" s="53"/>
      <c r="CA577" s="53"/>
      <c r="CB577" s="53"/>
      <c r="CC577" s="53"/>
    </row>
    <row r="578" spans="1:81">
      <c r="A578" s="53"/>
      <c r="B578" s="53"/>
      <c r="C578" s="53"/>
      <c r="D578" s="53"/>
      <c r="E578" s="53"/>
      <c r="F578" s="53"/>
      <c r="G578" s="53"/>
      <c r="H578" s="53"/>
      <c r="I578" s="53"/>
      <c r="BS578" s="53"/>
      <c r="BT578" s="53"/>
      <c r="BU578" s="53"/>
      <c r="BV578" s="53"/>
      <c r="BW578" s="53"/>
      <c r="BX578" s="53"/>
      <c r="BY578" s="53"/>
      <c r="BZ578" s="53"/>
      <c r="CA578" s="53"/>
      <c r="CB578" s="53"/>
      <c r="CC578" s="53"/>
    </row>
    <row r="579" spans="1:81">
      <c r="A579" s="53"/>
      <c r="B579" s="53"/>
      <c r="C579" s="53"/>
      <c r="D579" s="53"/>
      <c r="E579" s="53"/>
      <c r="F579" s="53"/>
      <c r="G579" s="53"/>
      <c r="H579" s="53"/>
      <c r="I579" s="53"/>
      <c r="BS579" s="53"/>
      <c r="BT579" s="53"/>
      <c r="BU579" s="53"/>
      <c r="BV579" s="53"/>
      <c r="BW579" s="53"/>
      <c r="BX579" s="53"/>
      <c r="BY579" s="53"/>
      <c r="BZ579" s="53"/>
      <c r="CA579" s="53"/>
      <c r="CB579" s="53"/>
      <c r="CC579" s="53"/>
    </row>
    <row r="580" spans="1:81">
      <c r="A580" s="53"/>
      <c r="B580" s="53"/>
      <c r="C580" s="53"/>
      <c r="D580" s="53"/>
      <c r="E580" s="53"/>
      <c r="F580" s="53"/>
      <c r="G580" s="53"/>
      <c r="H580" s="53"/>
      <c r="I580" s="53"/>
      <c r="BS580" s="53"/>
      <c r="BT580" s="53"/>
      <c r="BU580" s="53"/>
      <c r="BV580" s="53"/>
      <c r="BW580" s="53"/>
      <c r="BX580" s="53"/>
      <c r="BY580" s="53"/>
      <c r="BZ580" s="53"/>
      <c r="CA580" s="53"/>
      <c r="CB580" s="53"/>
      <c r="CC580" s="53"/>
    </row>
    <row r="581" spans="1:81">
      <c r="A581" s="53"/>
      <c r="B581" s="53"/>
      <c r="C581" s="53"/>
      <c r="D581" s="53"/>
      <c r="E581" s="53"/>
      <c r="F581" s="53"/>
      <c r="G581" s="53"/>
      <c r="H581" s="53"/>
      <c r="I581" s="53"/>
      <c r="BS581" s="53"/>
      <c r="BT581" s="53"/>
      <c r="BU581" s="53"/>
      <c r="BV581" s="53"/>
      <c r="BW581" s="53"/>
      <c r="BX581" s="53"/>
      <c r="BY581" s="53"/>
      <c r="BZ581" s="53"/>
      <c r="CA581" s="53"/>
      <c r="CB581" s="53"/>
      <c r="CC581" s="53"/>
    </row>
    <row r="582" spans="1:81">
      <c r="A582" s="53"/>
      <c r="B582" s="53"/>
      <c r="C582" s="53"/>
      <c r="D582" s="53"/>
      <c r="E582" s="53"/>
      <c r="F582" s="53"/>
      <c r="G582" s="53"/>
      <c r="H582" s="53"/>
      <c r="I582" s="53"/>
      <c r="BS582" s="53"/>
      <c r="BT582" s="53"/>
      <c r="BU582" s="53"/>
      <c r="BV582" s="53"/>
      <c r="BW582" s="53"/>
      <c r="BX582" s="53"/>
      <c r="BY582" s="53"/>
      <c r="BZ582" s="53"/>
      <c r="CA582" s="53"/>
      <c r="CB582" s="53"/>
      <c r="CC582" s="53"/>
    </row>
    <row r="583" spans="1:81">
      <c r="A583" s="53"/>
      <c r="B583" s="53"/>
      <c r="C583" s="53"/>
      <c r="D583" s="53"/>
      <c r="E583" s="53"/>
      <c r="F583" s="53"/>
      <c r="G583" s="53"/>
      <c r="H583" s="53"/>
      <c r="I583" s="53"/>
      <c r="BS583" s="53"/>
      <c r="BT583" s="53"/>
      <c r="BU583" s="53"/>
      <c r="BV583" s="53"/>
      <c r="BW583" s="53"/>
      <c r="BX583" s="53"/>
      <c r="BY583" s="53"/>
      <c r="BZ583" s="53"/>
      <c r="CA583" s="53"/>
      <c r="CB583" s="53"/>
      <c r="CC583" s="53"/>
    </row>
    <row r="584" spans="1:81">
      <c r="A584" s="53"/>
      <c r="B584" s="53"/>
      <c r="C584" s="53"/>
      <c r="D584" s="53"/>
      <c r="E584" s="53"/>
      <c r="F584" s="53"/>
      <c r="G584" s="53"/>
      <c r="H584" s="53"/>
      <c r="I584" s="53"/>
      <c r="BS584" s="53"/>
      <c r="BT584" s="53"/>
      <c r="BU584" s="53"/>
      <c r="BV584" s="53"/>
      <c r="BW584" s="53"/>
      <c r="BX584" s="53"/>
      <c r="BY584" s="53"/>
      <c r="BZ584" s="53"/>
      <c r="CA584" s="53"/>
      <c r="CB584" s="53"/>
      <c r="CC584" s="53"/>
    </row>
    <row r="585" spans="1:81">
      <c r="A585" s="53"/>
      <c r="B585" s="53"/>
      <c r="C585" s="53"/>
      <c r="D585" s="53"/>
      <c r="E585" s="53"/>
      <c r="F585" s="53"/>
      <c r="G585" s="53"/>
      <c r="H585" s="53"/>
      <c r="I585" s="53"/>
      <c r="BS585" s="53"/>
      <c r="BT585" s="53"/>
      <c r="BU585" s="53"/>
      <c r="BV585" s="53"/>
      <c r="BW585" s="53"/>
      <c r="BX585" s="53"/>
      <c r="BY585" s="53"/>
      <c r="BZ585" s="53"/>
      <c r="CA585" s="53"/>
      <c r="CB585" s="53"/>
      <c r="CC585" s="53"/>
    </row>
    <row r="586" spans="1:81">
      <c r="A586" s="53"/>
      <c r="B586" s="53"/>
      <c r="C586" s="53"/>
      <c r="D586" s="53"/>
      <c r="E586" s="53"/>
      <c r="F586" s="53"/>
      <c r="G586" s="53"/>
      <c r="H586" s="53"/>
      <c r="I586" s="53"/>
      <c r="BS586" s="53"/>
      <c r="BT586" s="53"/>
      <c r="BU586" s="53"/>
      <c r="BV586" s="53"/>
      <c r="BW586" s="53"/>
      <c r="BX586" s="53"/>
      <c r="BY586" s="53"/>
      <c r="BZ586" s="53"/>
      <c r="CA586" s="53"/>
      <c r="CB586" s="53"/>
      <c r="CC586" s="53"/>
    </row>
    <row r="587" spans="1:81">
      <c r="A587" s="53"/>
      <c r="B587" s="53"/>
      <c r="C587" s="53"/>
      <c r="D587" s="53"/>
      <c r="E587" s="53"/>
      <c r="F587" s="53"/>
      <c r="G587" s="53"/>
      <c r="H587" s="53"/>
      <c r="I587" s="53"/>
      <c r="BS587" s="53"/>
      <c r="BT587" s="53"/>
      <c r="BU587" s="53"/>
      <c r="BV587" s="53"/>
      <c r="BW587" s="53"/>
      <c r="BX587" s="53"/>
      <c r="BY587" s="53"/>
      <c r="BZ587" s="53"/>
      <c r="CA587" s="53"/>
      <c r="CB587" s="53"/>
      <c r="CC587" s="53"/>
    </row>
    <row r="588" spans="1:81">
      <c r="A588" s="53"/>
      <c r="B588" s="53"/>
      <c r="C588" s="53"/>
      <c r="D588" s="53"/>
      <c r="E588" s="53"/>
      <c r="F588" s="53"/>
      <c r="G588" s="53"/>
      <c r="H588" s="53"/>
      <c r="I588" s="53"/>
      <c r="BS588" s="53"/>
      <c r="BT588" s="53"/>
      <c r="BU588" s="53"/>
      <c r="BV588" s="53"/>
      <c r="BW588" s="53"/>
      <c r="BX588" s="53"/>
      <c r="BY588" s="53"/>
      <c r="BZ588" s="53"/>
      <c r="CA588" s="53"/>
      <c r="CB588" s="53"/>
      <c r="CC588" s="53"/>
    </row>
    <row r="589" spans="1:81">
      <c r="A589" s="53"/>
      <c r="B589" s="53"/>
      <c r="C589" s="53"/>
      <c r="D589" s="53"/>
      <c r="E589" s="53"/>
      <c r="F589" s="53"/>
      <c r="G589" s="53"/>
      <c r="H589" s="53"/>
      <c r="I589" s="53"/>
      <c r="BS589" s="53"/>
      <c r="BT589" s="53"/>
      <c r="BU589" s="53"/>
      <c r="BV589" s="53"/>
      <c r="BW589" s="53"/>
      <c r="BX589" s="53"/>
      <c r="BY589" s="53"/>
      <c r="BZ589" s="53"/>
      <c r="CA589" s="53"/>
      <c r="CB589" s="53"/>
      <c r="CC589" s="53"/>
    </row>
    <row r="590" spans="1:81">
      <c r="A590" s="53"/>
      <c r="B590" s="53"/>
      <c r="C590" s="53"/>
      <c r="D590" s="53"/>
      <c r="E590" s="53"/>
      <c r="F590" s="53"/>
      <c r="G590" s="53"/>
      <c r="H590" s="53"/>
      <c r="I590" s="53"/>
      <c r="BS590" s="53"/>
      <c r="BT590" s="53"/>
      <c r="BU590" s="53"/>
      <c r="BV590" s="53"/>
      <c r="BW590" s="53"/>
      <c r="BX590" s="53"/>
      <c r="BY590" s="53"/>
      <c r="BZ590" s="53"/>
      <c r="CA590" s="53"/>
      <c r="CB590" s="53"/>
      <c r="CC590" s="53"/>
    </row>
    <row r="591" spans="1:81">
      <c r="A591" s="53"/>
      <c r="B591" s="53"/>
      <c r="C591" s="53"/>
      <c r="D591" s="53"/>
      <c r="E591" s="53"/>
      <c r="F591" s="53"/>
      <c r="G591" s="53"/>
      <c r="H591" s="53"/>
      <c r="I591" s="53"/>
      <c r="BS591" s="53"/>
      <c r="BT591" s="53"/>
      <c r="BU591" s="53"/>
      <c r="BV591" s="53"/>
      <c r="BW591" s="53"/>
      <c r="BX591" s="53"/>
      <c r="BY591" s="53"/>
      <c r="BZ591" s="53"/>
      <c r="CA591" s="53"/>
      <c r="CB591" s="53"/>
      <c r="CC591" s="53"/>
    </row>
    <row r="592" spans="1:81">
      <c r="A592" s="53"/>
      <c r="B592" s="53"/>
      <c r="C592" s="53"/>
      <c r="D592" s="53"/>
      <c r="E592" s="53"/>
      <c r="F592" s="53"/>
      <c r="G592" s="53"/>
      <c r="H592" s="53"/>
      <c r="I592" s="53"/>
      <c r="BS592" s="53"/>
      <c r="BT592" s="53"/>
      <c r="BU592" s="53"/>
      <c r="BV592" s="53"/>
      <c r="BW592" s="53"/>
      <c r="BX592" s="53"/>
      <c r="BY592" s="53"/>
      <c r="BZ592" s="53"/>
      <c r="CA592" s="53"/>
      <c r="CB592" s="53"/>
      <c r="CC592" s="53"/>
    </row>
    <row r="593" spans="1:81">
      <c r="A593" s="53"/>
      <c r="B593" s="53"/>
      <c r="C593" s="53"/>
      <c r="D593" s="53"/>
      <c r="E593" s="53"/>
      <c r="F593" s="53"/>
      <c r="G593" s="53"/>
      <c r="H593" s="53"/>
      <c r="I593" s="53"/>
      <c r="BS593" s="53"/>
      <c r="BT593" s="53"/>
      <c r="BU593" s="53"/>
      <c r="BV593" s="53"/>
      <c r="BW593" s="53"/>
      <c r="BX593" s="53"/>
      <c r="BY593" s="53"/>
      <c r="BZ593" s="53"/>
      <c r="CA593" s="53"/>
      <c r="CB593" s="53"/>
      <c r="CC593" s="53"/>
    </row>
    <row r="594" spans="1:81">
      <c r="A594" s="53"/>
      <c r="B594" s="53"/>
      <c r="C594" s="53"/>
      <c r="D594" s="53"/>
      <c r="E594" s="53"/>
      <c r="F594" s="53"/>
      <c r="G594" s="53"/>
      <c r="H594" s="53"/>
      <c r="I594" s="53"/>
      <c r="BS594" s="53"/>
      <c r="BT594" s="53"/>
      <c r="BU594" s="53"/>
      <c r="BV594" s="53"/>
      <c r="BW594" s="53"/>
      <c r="BX594" s="53"/>
      <c r="BY594" s="53"/>
      <c r="BZ594" s="53"/>
      <c r="CA594" s="53"/>
      <c r="CB594" s="53"/>
      <c r="CC594" s="53"/>
    </row>
    <row r="595" spans="1:81">
      <c r="A595" s="53"/>
      <c r="B595" s="53"/>
      <c r="C595" s="53"/>
      <c r="D595" s="53"/>
      <c r="E595" s="53"/>
      <c r="F595" s="53"/>
      <c r="G595" s="53"/>
      <c r="H595" s="53"/>
      <c r="I595" s="53"/>
      <c r="BS595" s="53"/>
      <c r="BT595" s="53"/>
      <c r="BU595" s="53"/>
      <c r="BV595" s="53"/>
      <c r="BW595" s="53"/>
      <c r="BX595" s="53"/>
      <c r="BY595" s="53"/>
      <c r="BZ595" s="53"/>
      <c r="CA595" s="53"/>
      <c r="CB595" s="53"/>
      <c r="CC595" s="53"/>
    </row>
    <row r="596" spans="1:81">
      <c r="A596" s="53"/>
      <c r="B596" s="53"/>
      <c r="C596" s="53"/>
      <c r="D596" s="53"/>
      <c r="E596" s="53"/>
      <c r="F596" s="53"/>
      <c r="G596" s="53"/>
      <c r="H596" s="53"/>
      <c r="I596" s="53"/>
      <c r="BS596" s="53"/>
      <c r="BT596" s="53"/>
      <c r="BU596" s="53"/>
      <c r="BV596" s="53"/>
      <c r="BW596" s="53"/>
      <c r="BX596" s="53"/>
      <c r="BY596" s="53"/>
      <c r="BZ596" s="53"/>
      <c r="CA596" s="53"/>
      <c r="CB596" s="53"/>
      <c r="CC596" s="53"/>
    </row>
    <row r="597" spans="1:81">
      <c r="A597" s="53"/>
      <c r="B597" s="53"/>
      <c r="C597" s="53"/>
      <c r="D597" s="53"/>
      <c r="E597" s="53"/>
      <c r="F597" s="53"/>
      <c r="G597" s="53"/>
      <c r="H597" s="53"/>
      <c r="I597" s="53"/>
      <c r="BS597" s="53"/>
      <c r="BT597" s="53"/>
      <c r="BU597" s="53"/>
      <c r="BV597" s="53"/>
      <c r="BW597" s="53"/>
      <c r="BX597" s="53"/>
      <c r="BY597" s="53"/>
      <c r="BZ597" s="53"/>
      <c r="CA597" s="53"/>
      <c r="CB597" s="53"/>
      <c r="CC597" s="53"/>
    </row>
    <row r="598" spans="1:81">
      <c r="A598" s="53"/>
      <c r="B598" s="53"/>
      <c r="C598" s="53"/>
      <c r="D598" s="53"/>
      <c r="E598" s="53"/>
      <c r="F598" s="53"/>
      <c r="G598" s="53"/>
      <c r="H598" s="53"/>
      <c r="I598" s="53"/>
      <c r="BS598" s="53"/>
      <c r="BT598" s="53"/>
      <c r="BU598" s="53"/>
      <c r="BV598" s="53"/>
      <c r="BW598" s="53"/>
      <c r="BX598" s="53"/>
      <c r="BY598" s="53"/>
      <c r="BZ598" s="53"/>
      <c r="CA598" s="53"/>
      <c r="CB598" s="53"/>
      <c r="CC598" s="53"/>
    </row>
    <row r="599" spans="1:81">
      <c r="A599" s="53"/>
      <c r="B599" s="53"/>
      <c r="C599" s="53"/>
      <c r="D599" s="53"/>
      <c r="E599" s="53"/>
      <c r="F599" s="53"/>
      <c r="G599" s="53"/>
      <c r="H599" s="53"/>
      <c r="I599" s="53"/>
      <c r="BS599" s="53"/>
      <c r="BT599" s="53"/>
      <c r="BU599" s="53"/>
      <c r="BV599" s="53"/>
      <c r="BW599" s="53"/>
      <c r="BX599" s="53"/>
      <c r="BY599" s="53"/>
      <c r="BZ599" s="53"/>
      <c r="CA599" s="53"/>
      <c r="CB599" s="53"/>
      <c r="CC599" s="53"/>
    </row>
    <row r="600" spans="1:81">
      <c r="A600" s="53"/>
      <c r="B600" s="53"/>
      <c r="C600" s="53"/>
      <c r="D600" s="53"/>
      <c r="E600" s="53"/>
      <c r="F600" s="53"/>
      <c r="G600" s="53"/>
      <c r="H600" s="53"/>
      <c r="I600" s="53"/>
      <c r="BS600" s="53"/>
      <c r="BT600" s="53"/>
      <c r="BU600" s="53"/>
      <c r="BV600" s="53"/>
      <c r="BW600" s="53"/>
      <c r="BX600" s="53"/>
      <c r="BY600" s="53"/>
      <c r="BZ600" s="53"/>
      <c r="CA600" s="53"/>
      <c r="CB600" s="53"/>
      <c r="CC600" s="53"/>
    </row>
    <row r="601" spans="1:81">
      <c r="A601" s="53"/>
      <c r="B601" s="53"/>
      <c r="C601" s="53"/>
      <c r="D601" s="53"/>
      <c r="E601" s="53"/>
      <c r="F601" s="53"/>
      <c r="G601" s="53"/>
      <c r="H601" s="53"/>
      <c r="I601" s="53"/>
      <c r="BS601" s="53"/>
      <c r="BT601" s="53"/>
      <c r="BU601" s="53"/>
      <c r="BV601" s="53"/>
      <c r="BW601" s="53"/>
      <c r="BX601" s="53"/>
      <c r="BY601" s="53"/>
      <c r="BZ601" s="53"/>
      <c r="CA601" s="53"/>
      <c r="CB601" s="53"/>
      <c r="CC601" s="53"/>
    </row>
    <row r="602" spans="1:81">
      <c r="A602" s="53"/>
      <c r="B602" s="53"/>
      <c r="C602" s="53"/>
      <c r="D602" s="53"/>
      <c r="E602" s="53"/>
      <c r="F602" s="53"/>
      <c r="G602" s="53"/>
      <c r="H602" s="53"/>
      <c r="I602" s="53"/>
      <c r="BS602" s="53"/>
      <c r="BT602" s="53"/>
      <c r="BU602" s="53"/>
      <c r="BV602" s="53"/>
      <c r="BW602" s="53"/>
      <c r="BX602" s="53"/>
      <c r="BY602" s="53"/>
      <c r="BZ602" s="53"/>
      <c r="CA602" s="53"/>
      <c r="CB602" s="53"/>
      <c r="CC602" s="53"/>
    </row>
    <row r="603" spans="1:81">
      <c r="A603" s="53"/>
      <c r="B603" s="53"/>
      <c r="C603" s="53"/>
      <c r="D603" s="53"/>
      <c r="E603" s="53"/>
      <c r="F603" s="53"/>
      <c r="G603" s="53"/>
      <c r="H603" s="53"/>
      <c r="I603" s="53"/>
      <c r="BS603" s="53"/>
      <c r="BT603" s="53"/>
      <c r="BU603" s="53"/>
      <c r="BV603" s="53"/>
      <c r="BW603" s="53"/>
      <c r="BX603" s="53"/>
      <c r="BY603" s="53"/>
      <c r="BZ603" s="53"/>
      <c r="CA603" s="53"/>
      <c r="CB603" s="53"/>
      <c r="CC603" s="53"/>
    </row>
    <row r="604" spans="1:81">
      <c r="A604" s="53"/>
      <c r="B604" s="53"/>
      <c r="C604" s="53"/>
      <c r="D604" s="53"/>
      <c r="E604" s="53"/>
      <c r="F604" s="53"/>
      <c r="G604" s="53"/>
      <c r="H604" s="53"/>
      <c r="I604" s="53"/>
      <c r="BS604" s="53"/>
      <c r="BT604" s="53"/>
      <c r="BU604" s="53"/>
      <c r="BV604" s="53"/>
      <c r="BW604" s="53"/>
      <c r="BX604" s="53"/>
      <c r="BY604" s="53"/>
      <c r="BZ604" s="53"/>
      <c r="CA604" s="53"/>
      <c r="CB604" s="53"/>
      <c r="CC604" s="53"/>
    </row>
    <row r="605" spans="1:81">
      <c r="A605" s="53"/>
      <c r="B605" s="53"/>
      <c r="C605" s="53"/>
      <c r="D605" s="53"/>
      <c r="E605" s="53"/>
      <c r="F605" s="53"/>
      <c r="G605" s="53"/>
      <c r="H605" s="53"/>
      <c r="I605" s="53"/>
      <c r="BS605" s="53"/>
      <c r="BT605" s="53"/>
      <c r="BU605" s="53"/>
      <c r="BV605" s="53"/>
      <c r="BW605" s="53"/>
      <c r="BX605" s="53"/>
      <c r="BY605" s="53"/>
      <c r="BZ605" s="53"/>
      <c r="CA605" s="53"/>
      <c r="CB605" s="53"/>
      <c r="CC605" s="53"/>
    </row>
    <row r="606" spans="1:81">
      <c r="A606" s="53"/>
      <c r="B606" s="53"/>
      <c r="C606" s="53"/>
      <c r="D606" s="53"/>
      <c r="E606" s="53"/>
      <c r="F606" s="53"/>
      <c r="G606" s="53"/>
      <c r="H606" s="53"/>
      <c r="I606" s="53"/>
      <c r="BS606" s="53"/>
      <c r="BT606" s="53"/>
      <c r="BU606" s="53"/>
      <c r="BV606" s="53"/>
      <c r="BW606" s="53"/>
      <c r="BX606" s="53"/>
      <c r="BY606" s="53"/>
      <c r="BZ606" s="53"/>
      <c r="CA606" s="53"/>
      <c r="CB606" s="53"/>
      <c r="CC606" s="53"/>
    </row>
    <row r="607" spans="1:81">
      <c r="A607" s="53"/>
      <c r="B607" s="53"/>
      <c r="C607" s="53"/>
      <c r="D607" s="53"/>
      <c r="E607" s="53"/>
      <c r="F607" s="53"/>
      <c r="G607" s="53"/>
      <c r="H607" s="53"/>
      <c r="I607" s="53"/>
      <c r="BS607" s="53"/>
      <c r="BT607" s="53"/>
      <c r="BU607" s="53"/>
      <c r="BV607" s="53"/>
      <c r="BW607" s="53"/>
      <c r="BX607" s="53"/>
      <c r="BY607" s="53"/>
      <c r="BZ607" s="53"/>
      <c r="CA607" s="53"/>
      <c r="CB607" s="53"/>
      <c r="CC607" s="53"/>
    </row>
    <row r="608" spans="1:81">
      <c r="A608" s="53"/>
      <c r="B608" s="53"/>
      <c r="C608" s="53"/>
      <c r="D608" s="53"/>
      <c r="E608" s="53"/>
      <c r="F608" s="53"/>
      <c r="G608" s="53"/>
      <c r="H608" s="53"/>
      <c r="I608" s="53"/>
      <c r="BS608" s="53"/>
      <c r="BT608" s="53"/>
      <c r="BU608" s="53"/>
      <c r="BV608" s="53"/>
      <c r="BW608" s="53"/>
      <c r="BX608" s="53"/>
      <c r="BY608" s="53"/>
      <c r="BZ608" s="53"/>
      <c r="CA608" s="53"/>
      <c r="CB608" s="53"/>
      <c r="CC608" s="53"/>
    </row>
    <row r="609" spans="1:81">
      <c r="A609" s="53"/>
      <c r="B609" s="53"/>
      <c r="C609" s="53"/>
      <c r="D609" s="53"/>
      <c r="E609" s="53"/>
      <c r="F609" s="53"/>
      <c r="G609" s="53"/>
      <c r="H609" s="53"/>
      <c r="I609" s="53"/>
      <c r="BS609" s="53"/>
      <c r="BT609" s="53"/>
      <c r="BU609" s="53"/>
      <c r="BV609" s="53"/>
      <c r="BW609" s="53"/>
      <c r="BX609" s="53"/>
      <c r="BY609" s="53"/>
      <c r="BZ609" s="53"/>
      <c r="CA609" s="53"/>
      <c r="CB609" s="53"/>
      <c r="CC609" s="53"/>
    </row>
    <row r="610" spans="1:81">
      <c r="A610" s="53"/>
      <c r="B610" s="53"/>
      <c r="C610" s="53"/>
      <c r="D610" s="53"/>
      <c r="E610" s="53"/>
      <c r="F610" s="53"/>
      <c r="G610" s="53"/>
      <c r="H610" s="53"/>
      <c r="I610" s="53"/>
      <c r="BS610" s="53"/>
      <c r="BT610" s="53"/>
      <c r="BU610" s="53"/>
      <c r="BV610" s="53"/>
      <c r="BW610" s="53"/>
      <c r="BX610" s="53"/>
      <c r="BY610" s="53"/>
      <c r="BZ610" s="53"/>
      <c r="CA610" s="53"/>
      <c r="CB610" s="53"/>
      <c r="CC610" s="53"/>
    </row>
    <row r="611" spans="1:81">
      <c r="A611" s="53"/>
      <c r="B611" s="53"/>
      <c r="C611" s="53"/>
      <c r="D611" s="53"/>
      <c r="E611" s="53"/>
      <c r="F611" s="53"/>
      <c r="G611" s="53"/>
      <c r="H611" s="53"/>
      <c r="I611" s="53"/>
      <c r="BS611" s="53"/>
      <c r="BT611" s="53"/>
      <c r="BU611" s="53"/>
      <c r="BV611" s="53"/>
      <c r="BW611" s="53"/>
      <c r="BX611" s="53"/>
      <c r="BY611" s="53"/>
      <c r="BZ611" s="53"/>
      <c r="CA611" s="53"/>
      <c r="CB611" s="53"/>
      <c r="CC611" s="53"/>
    </row>
    <row r="612" spans="1:81">
      <c r="A612" s="53"/>
      <c r="B612" s="53"/>
      <c r="C612" s="53"/>
      <c r="D612" s="53"/>
      <c r="E612" s="53"/>
      <c r="F612" s="53"/>
      <c r="G612" s="53"/>
      <c r="H612" s="53"/>
      <c r="I612" s="53"/>
      <c r="BS612" s="53"/>
      <c r="BT612" s="53"/>
      <c r="BU612" s="53"/>
      <c r="BV612" s="53"/>
      <c r="BW612" s="53"/>
      <c r="BX612" s="53"/>
      <c r="BY612" s="53"/>
      <c r="BZ612" s="53"/>
      <c r="CA612" s="53"/>
      <c r="CB612" s="53"/>
      <c r="CC612" s="53"/>
    </row>
    <row r="613" spans="1:81">
      <c r="A613" s="53"/>
      <c r="B613" s="53"/>
      <c r="C613" s="53"/>
      <c r="D613" s="53"/>
      <c r="E613" s="53"/>
      <c r="F613" s="53"/>
      <c r="G613" s="53"/>
      <c r="H613" s="53"/>
      <c r="I613" s="53"/>
      <c r="BS613" s="53"/>
      <c r="BT613" s="53"/>
      <c r="BU613" s="53"/>
      <c r="BV613" s="53"/>
      <c r="BW613" s="53"/>
      <c r="BX613" s="53"/>
      <c r="BY613" s="53"/>
      <c r="BZ613" s="53"/>
      <c r="CA613" s="53"/>
      <c r="CB613" s="53"/>
      <c r="CC613" s="53"/>
    </row>
    <row r="614" spans="1:81">
      <c r="A614" s="53"/>
      <c r="B614" s="53"/>
      <c r="C614" s="53"/>
      <c r="D614" s="53"/>
      <c r="E614" s="53"/>
      <c r="F614" s="53"/>
      <c r="G614" s="53"/>
      <c r="H614" s="53"/>
      <c r="I614" s="53"/>
      <c r="BS614" s="53"/>
      <c r="BT614" s="53"/>
      <c r="BU614" s="53"/>
      <c r="BV614" s="53"/>
      <c r="BW614" s="53"/>
      <c r="BX614" s="53"/>
      <c r="BY614" s="53"/>
      <c r="BZ614" s="53"/>
      <c r="CA614" s="53"/>
      <c r="CB614" s="53"/>
      <c r="CC614" s="53"/>
    </row>
    <row r="615" spans="1:81">
      <c r="A615" s="53"/>
      <c r="B615" s="53"/>
      <c r="C615" s="53"/>
      <c r="D615" s="53"/>
      <c r="E615" s="53"/>
      <c r="F615" s="53"/>
      <c r="G615" s="53"/>
      <c r="H615" s="53"/>
      <c r="I615" s="53"/>
      <c r="BS615" s="53"/>
      <c r="BT615" s="53"/>
      <c r="BU615" s="53"/>
      <c r="BV615" s="53"/>
      <c r="BW615" s="53"/>
      <c r="BX615" s="53"/>
      <c r="BY615" s="53"/>
      <c r="BZ615" s="53"/>
      <c r="CA615" s="53"/>
      <c r="CB615" s="53"/>
      <c r="CC615" s="53"/>
    </row>
    <row r="616" spans="1:81">
      <c r="A616" s="53"/>
      <c r="B616" s="53"/>
      <c r="C616" s="53"/>
      <c r="D616" s="53"/>
      <c r="E616" s="53"/>
      <c r="F616" s="53"/>
      <c r="G616" s="53"/>
      <c r="H616" s="53"/>
      <c r="I616" s="53"/>
      <c r="BS616" s="53"/>
      <c r="BT616" s="53"/>
      <c r="BU616" s="53"/>
      <c r="BV616" s="53"/>
      <c r="BW616" s="53"/>
      <c r="BX616" s="53"/>
      <c r="BY616" s="53"/>
      <c r="BZ616" s="53"/>
      <c r="CA616" s="53"/>
      <c r="CB616" s="53"/>
      <c r="CC616" s="53"/>
    </row>
    <row r="617" spans="1:81">
      <c r="A617" s="53"/>
      <c r="B617" s="53"/>
      <c r="C617" s="53"/>
      <c r="D617" s="53"/>
      <c r="E617" s="53"/>
      <c r="F617" s="53"/>
      <c r="G617" s="53"/>
      <c r="H617" s="53"/>
      <c r="I617" s="53"/>
      <c r="BS617" s="53"/>
      <c r="BT617" s="53"/>
      <c r="BU617" s="53"/>
      <c r="BV617" s="53"/>
      <c r="BW617" s="53"/>
      <c r="BX617" s="53"/>
      <c r="BY617" s="53"/>
      <c r="BZ617" s="53"/>
      <c r="CA617" s="53"/>
      <c r="CB617" s="53"/>
      <c r="CC617" s="53"/>
    </row>
    <row r="618" spans="1:81">
      <c r="A618" s="53"/>
      <c r="B618" s="53"/>
      <c r="C618" s="53"/>
      <c r="D618" s="53"/>
      <c r="E618" s="53"/>
      <c r="F618" s="53"/>
      <c r="G618" s="53"/>
      <c r="H618" s="53"/>
      <c r="I618" s="53"/>
      <c r="BS618" s="53"/>
      <c r="BT618" s="53"/>
      <c r="BU618" s="53"/>
      <c r="BV618" s="53"/>
      <c r="BW618" s="53"/>
      <c r="BX618" s="53"/>
      <c r="BY618" s="53"/>
      <c r="BZ618" s="53"/>
      <c r="CA618" s="53"/>
      <c r="CB618" s="53"/>
      <c r="CC618" s="53"/>
    </row>
    <row r="619" spans="1:81">
      <c r="A619" s="53"/>
      <c r="B619" s="53"/>
      <c r="C619" s="53"/>
      <c r="D619" s="53"/>
      <c r="E619" s="53"/>
      <c r="F619" s="53"/>
      <c r="G619" s="53"/>
      <c r="H619" s="53"/>
      <c r="I619" s="53"/>
      <c r="BS619" s="53"/>
      <c r="BT619" s="53"/>
      <c r="BU619" s="53"/>
      <c r="BV619" s="53"/>
      <c r="BW619" s="53"/>
      <c r="BX619" s="53"/>
      <c r="BY619" s="53"/>
      <c r="BZ619" s="53"/>
      <c r="CA619" s="53"/>
      <c r="CB619" s="53"/>
      <c r="CC619" s="53"/>
    </row>
    <row r="620" spans="1:81">
      <c r="A620" s="53"/>
      <c r="B620" s="53"/>
      <c r="C620" s="53"/>
      <c r="D620" s="53"/>
      <c r="E620" s="53"/>
      <c r="F620" s="53"/>
      <c r="G620" s="53"/>
      <c r="H620" s="53"/>
      <c r="I620" s="53"/>
      <c r="BS620" s="53"/>
      <c r="BT620" s="53"/>
      <c r="BU620" s="53"/>
      <c r="BV620" s="53"/>
      <c r="BW620" s="53"/>
      <c r="BX620" s="53"/>
      <c r="BY620" s="53"/>
      <c r="BZ620" s="53"/>
      <c r="CA620" s="53"/>
      <c r="CB620" s="53"/>
      <c r="CC620" s="53"/>
    </row>
    <row r="621" spans="1:81">
      <c r="A621" s="53"/>
      <c r="B621" s="53"/>
      <c r="C621" s="53"/>
      <c r="D621" s="53"/>
      <c r="E621" s="53"/>
      <c r="F621" s="53"/>
      <c r="G621" s="53"/>
      <c r="H621" s="53"/>
      <c r="I621" s="53"/>
      <c r="BS621" s="53"/>
      <c r="BT621" s="53"/>
      <c r="BU621" s="53"/>
      <c r="BV621" s="53"/>
      <c r="BW621" s="53"/>
      <c r="BX621" s="53"/>
      <c r="BY621" s="53"/>
      <c r="BZ621" s="53"/>
      <c r="CA621" s="53"/>
      <c r="CB621" s="53"/>
      <c r="CC621" s="53"/>
    </row>
    <row r="622" spans="1:81">
      <c r="A622" s="53"/>
      <c r="B622" s="53"/>
      <c r="C622" s="53"/>
      <c r="D622" s="53"/>
      <c r="E622" s="53"/>
      <c r="F622" s="53"/>
      <c r="G622" s="53"/>
      <c r="H622" s="53"/>
      <c r="I622" s="53"/>
      <c r="BS622" s="53"/>
      <c r="BT622" s="53"/>
      <c r="BU622" s="53"/>
      <c r="BV622" s="53"/>
      <c r="BW622" s="53"/>
      <c r="BX622" s="53"/>
      <c r="BY622" s="53"/>
      <c r="BZ622" s="53"/>
      <c r="CA622" s="53"/>
      <c r="CB622" s="53"/>
      <c r="CC622" s="53"/>
    </row>
    <row r="623" spans="1:81">
      <c r="A623" s="53"/>
      <c r="B623" s="53"/>
      <c r="C623" s="53"/>
      <c r="D623" s="53"/>
      <c r="E623" s="53"/>
      <c r="F623" s="53"/>
      <c r="G623" s="53"/>
      <c r="H623" s="53"/>
      <c r="I623" s="53"/>
      <c r="BS623" s="53"/>
      <c r="BT623" s="53"/>
      <c r="BU623" s="53"/>
      <c r="BV623" s="53"/>
      <c r="BW623" s="53"/>
      <c r="BX623" s="53"/>
      <c r="BY623" s="53"/>
      <c r="BZ623" s="53"/>
      <c r="CA623" s="53"/>
      <c r="CB623" s="53"/>
      <c r="CC623" s="53"/>
    </row>
    <row r="624" spans="1:81">
      <c r="A624" s="53"/>
      <c r="B624" s="53"/>
      <c r="C624" s="53"/>
      <c r="D624" s="53"/>
      <c r="E624" s="53"/>
      <c r="F624" s="53"/>
      <c r="G624" s="53"/>
      <c r="H624" s="53"/>
      <c r="I624" s="53"/>
      <c r="BS624" s="53"/>
      <c r="BT624" s="53"/>
      <c r="BU624" s="53"/>
      <c r="BV624" s="53"/>
      <c r="BW624" s="53"/>
      <c r="BX624" s="53"/>
      <c r="BY624" s="53"/>
      <c r="BZ624" s="53"/>
      <c r="CA624" s="53"/>
      <c r="CB624" s="53"/>
      <c r="CC624" s="53"/>
    </row>
    <row r="625" spans="1:81">
      <c r="A625" s="53"/>
      <c r="B625" s="53"/>
      <c r="C625" s="53"/>
      <c r="D625" s="53"/>
      <c r="E625" s="53"/>
      <c r="F625" s="53"/>
      <c r="G625" s="53"/>
      <c r="H625" s="53"/>
      <c r="I625" s="53"/>
      <c r="BS625" s="53"/>
      <c r="BT625" s="53"/>
      <c r="BU625" s="53"/>
      <c r="BV625" s="53"/>
      <c r="BW625" s="53"/>
      <c r="BX625" s="53"/>
      <c r="BY625" s="53"/>
      <c r="BZ625" s="53"/>
      <c r="CA625" s="53"/>
      <c r="CB625" s="53"/>
      <c r="CC625" s="53"/>
    </row>
    <row r="626" spans="1:81">
      <c r="A626" s="53"/>
      <c r="B626" s="53"/>
      <c r="C626" s="53"/>
      <c r="D626" s="53"/>
      <c r="E626" s="53"/>
      <c r="F626" s="53"/>
      <c r="G626" s="53"/>
      <c r="H626" s="53"/>
      <c r="I626" s="53"/>
      <c r="BS626" s="53"/>
      <c r="BT626" s="53"/>
      <c r="BU626" s="53"/>
      <c r="BV626" s="53"/>
      <c r="BW626" s="53"/>
      <c r="BX626" s="53"/>
      <c r="BY626" s="53"/>
      <c r="BZ626" s="53"/>
      <c r="CA626" s="53"/>
      <c r="CB626" s="53"/>
      <c r="CC626" s="53"/>
    </row>
    <row r="627" spans="1:81">
      <c r="A627" s="53"/>
      <c r="B627" s="53"/>
      <c r="C627" s="53"/>
      <c r="D627" s="53"/>
      <c r="E627" s="53"/>
      <c r="F627" s="53"/>
      <c r="G627" s="53"/>
      <c r="H627" s="53"/>
      <c r="I627" s="53"/>
      <c r="BS627" s="53"/>
      <c r="BT627" s="53"/>
      <c r="BU627" s="53"/>
      <c r="BV627" s="53"/>
      <c r="BW627" s="53"/>
      <c r="BX627" s="53"/>
      <c r="BY627" s="53"/>
      <c r="BZ627" s="53"/>
      <c r="CA627" s="53"/>
      <c r="CB627" s="53"/>
      <c r="CC627" s="53"/>
    </row>
    <row r="628" spans="1:81">
      <c r="A628" s="53"/>
      <c r="B628" s="53"/>
      <c r="C628" s="53"/>
      <c r="D628" s="53"/>
      <c r="E628" s="53"/>
      <c r="F628" s="53"/>
      <c r="G628" s="53"/>
      <c r="H628" s="53"/>
      <c r="I628" s="53"/>
      <c r="BS628" s="53"/>
      <c r="BT628" s="53"/>
      <c r="BU628" s="53"/>
      <c r="BV628" s="53"/>
      <c r="BW628" s="53"/>
      <c r="BX628" s="53"/>
      <c r="BY628" s="53"/>
      <c r="BZ628" s="53"/>
      <c r="CA628" s="53"/>
      <c r="CB628" s="53"/>
      <c r="CC628" s="53"/>
    </row>
    <row r="629" spans="1:81">
      <c r="A629" s="53"/>
      <c r="B629" s="53"/>
      <c r="C629" s="53"/>
      <c r="D629" s="53"/>
      <c r="E629" s="53"/>
      <c r="F629" s="53"/>
      <c r="G629" s="53"/>
      <c r="H629" s="53"/>
      <c r="I629" s="53"/>
      <c r="BS629" s="53"/>
      <c r="BT629" s="53"/>
      <c r="BU629" s="53"/>
      <c r="BV629" s="53"/>
      <c r="BW629" s="53"/>
      <c r="BX629" s="53"/>
      <c r="BY629" s="53"/>
      <c r="BZ629" s="53"/>
      <c r="CA629" s="53"/>
      <c r="CB629" s="53"/>
      <c r="CC629" s="53"/>
    </row>
    <row r="630" spans="1:81">
      <c r="A630" s="53"/>
      <c r="B630" s="53"/>
      <c r="C630" s="53"/>
      <c r="D630" s="53"/>
      <c r="E630" s="53"/>
      <c r="F630" s="53"/>
      <c r="G630" s="53"/>
      <c r="H630" s="53"/>
      <c r="I630" s="53"/>
      <c r="BS630" s="53"/>
      <c r="BT630" s="53"/>
      <c r="BU630" s="53"/>
      <c r="BV630" s="53"/>
      <c r="BW630" s="53"/>
      <c r="BX630" s="53"/>
      <c r="BY630" s="53"/>
      <c r="BZ630" s="53"/>
      <c r="CA630" s="53"/>
      <c r="CB630" s="53"/>
      <c r="CC630" s="53"/>
    </row>
    <row r="631" spans="1:81">
      <c r="A631" s="53"/>
      <c r="B631" s="53"/>
      <c r="C631" s="53"/>
      <c r="D631" s="53"/>
      <c r="E631" s="53"/>
      <c r="F631" s="53"/>
      <c r="G631" s="53"/>
      <c r="H631" s="53"/>
      <c r="I631" s="53"/>
      <c r="BS631" s="53"/>
      <c r="BT631" s="53"/>
      <c r="BU631" s="53"/>
      <c r="BV631" s="53"/>
      <c r="BW631" s="53"/>
      <c r="BX631" s="53"/>
      <c r="BY631" s="53"/>
      <c r="BZ631" s="53"/>
      <c r="CA631" s="53"/>
      <c r="CB631" s="53"/>
      <c r="CC631" s="53"/>
    </row>
    <row r="632" spans="1:81">
      <c r="A632" s="53"/>
      <c r="B632" s="53"/>
      <c r="C632" s="53"/>
      <c r="D632" s="53"/>
      <c r="E632" s="53"/>
      <c r="F632" s="53"/>
      <c r="G632" s="53"/>
      <c r="H632" s="53"/>
      <c r="I632" s="53"/>
      <c r="BS632" s="53"/>
      <c r="BT632" s="53"/>
      <c r="BU632" s="53"/>
      <c r="BV632" s="53"/>
      <c r="BW632" s="53"/>
      <c r="BX632" s="53"/>
      <c r="BY632" s="53"/>
      <c r="BZ632" s="53"/>
      <c r="CA632" s="53"/>
      <c r="CB632" s="53"/>
      <c r="CC632" s="53"/>
    </row>
    <row r="633" spans="1:81">
      <c r="A633" s="53"/>
      <c r="B633" s="53"/>
      <c r="C633" s="53"/>
      <c r="D633" s="53"/>
      <c r="E633" s="53"/>
      <c r="F633" s="53"/>
      <c r="G633" s="53"/>
      <c r="H633" s="53"/>
      <c r="I633" s="53"/>
      <c r="BS633" s="53"/>
      <c r="BT633" s="53"/>
      <c r="BU633" s="53"/>
      <c r="BV633" s="53"/>
      <c r="BW633" s="53"/>
      <c r="BX633" s="53"/>
      <c r="BY633" s="53"/>
      <c r="BZ633" s="53"/>
      <c r="CA633" s="53"/>
      <c r="CB633" s="53"/>
      <c r="CC633" s="53"/>
    </row>
    <row r="634" spans="1:81">
      <c r="A634" s="53"/>
      <c r="B634" s="53"/>
      <c r="C634" s="53"/>
      <c r="D634" s="53"/>
      <c r="E634" s="53"/>
      <c r="F634" s="53"/>
      <c r="G634" s="53"/>
      <c r="H634" s="53"/>
      <c r="I634" s="53"/>
      <c r="BS634" s="53"/>
      <c r="BT634" s="53"/>
      <c r="BU634" s="53"/>
      <c r="BV634" s="53"/>
      <c r="BW634" s="53"/>
      <c r="BX634" s="53"/>
      <c r="BY634" s="53"/>
      <c r="BZ634" s="53"/>
      <c r="CA634" s="53"/>
      <c r="CB634" s="53"/>
      <c r="CC634" s="53"/>
    </row>
    <row r="635" spans="1:81">
      <c r="A635" s="53"/>
      <c r="B635" s="53"/>
      <c r="C635" s="53"/>
      <c r="D635" s="53"/>
      <c r="E635" s="53"/>
      <c r="F635" s="53"/>
      <c r="G635" s="53"/>
      <c r="H635" s="53"/>
      <c r="I635" s="53"/>
      <c r="BS635" s="53"/>
      <c r="BT635" s="53"/>
      <c r="BU635" s="53"/>
      <c r="BV635" s="53"/>
      <c r="BW635" s="53"/>
      <c r="BX635" s="53"/>
      <c r="BY635" s="53"/>
      <c r="BZ635" s="53"/>
      <c r="CA635" s="53"/>
      <c r="CB635" s="53"/>
      <c r="CC635" s="53"/>
    </row>
    <row r="636" spans="1:81">
      <c r="A636" s="53"/>
      <c r="B636" s="53"/>
      <c r="C636" s="53"/>
      <c r="D636" s="53"/>
      <c r="E636" s="53"/>
      <c r="F636" s="53"/>
      <c r="G636" s="53"/>
      <c r="H636" s="53"/>
      <c r="I636" s="53"/>
      <c r="BS636" s="53"/>
      <c r="BT636" s="53"/>
      <c r="BU636" s="53"/>
      <c r="BV636" s="53"/>
      <c r="BW636" s="53"/>
      <c r="BX636" s="53"/>
      <c r="BY636" s="53"/>
      <c r="BZ636" s="53"/>
      <c r="CA636" s="53"/>
      <c r="CB636" s="53"/>
      <c r="CC636" s="53"/>
    </row>
    <row r="637" spans="1:81">
      <c r="A637" s="53"/>
      <c r="B637" s="53"/>
      <c r="C637" s="53"/>
      <c r="D637" s="53"/>
      <c r="E637" s="53"/>
      <c r="F637" s="53"/>
      <c r="G637" s="53"/>
      <c r="H637" s="53"/>
      <c r="I637" s="53"/>
      <c r="BS637" s="53"/>
      <c r="BT637" s="53"/>
      <c r="BU637" s="53"/>
      <c r="BV637" s="53"/>
      <c r="BW637" s="53"/>
      <c r="BX637" s="53"/>
      <c r="BY637" s="53"/>
      <c r="BZ637" s="53"/>
      <c r="CA637" s="53"/>
      <c r="CB637" s="53"/>
      <c r="CC637" s="53"/>
    </row>
    <row r="638" spans="1:81">
      <c r="A638" s="53"/>
      <c r="B638" s="53"/>
      <c r="C638" s="53"/>
      <c r="D638" s="53"/>
      <c r="E638" s="53"/>
      <c r="F638" s="53"/>
      <c r="G638" s="53"/>
      <c r="H638" s="53"/>
      <c r="I638" s="53"/>
      <c r="BS638" s="53"/>
      <c r="BT638" s="53"/>
      <c r="BU638" s="53"/>
      <c r="BV638" s="53"/>
      <c r="BW638" s="53"/>
      <c r="BX638" s="53"/>
      <c r="BY638" s="53"/>
      <c r="BZ638" s="53"/>
      <c r="CA638" s="53"/>
      <c r="CB638" s="53"/>
      <c r="CC638" s="53"/>
    </row>
    <row r="639" spans="1:81">
      <c r="A639" s="53"/>
      <c r="B639" s="53"/>
      <c r="C639" s="53"/>
      <c r="D639" s="53"/>
      <c r="E639" s="53"/>
      <c r="F639" s="53"/>
      <c r="G639" s="53"/>
      <c r="H639" s="53"/>
      <c r="I639" s="53"/>
      <c r="BS639" s="53"/>
      <c r="BT639" s="53"/>
      <c r="BU639" s="53"/>
      <c r="BV639" s="53"/>
      <c r="BW639" s="53"/>
      <c r="BX639" s="53"/>
      <c r="BY639" s="53"/>
      <c r="BZ639" s="53"/>
      <c r="CA639" s="53"/>
      <c r="CB639" s="53"/>
      <c r="CC639" s="53"/>
    </row>
    <row r="640" spans="1:81">
      <c r="A640" s="53"/>
      <c r="B640" s="53"/>
      <c r="C640" s="53"/>
      <c r="D640" s="53"/>
      <c r="E640" s="53"/>
      <c r="F640" s="53"/>
      <c r="G640" s="53"/>
      <c r="H640" s="53"/>
      <c r="I640" s="53"/>
      <c r="BS640" s="53"/>
      <c r="BT640" s="53"/>
      <c r="BU640" s="53"/>
      <c r="BV640" s="53"/>
      <c r="BW640" s="53"/>
      <c r="BX640" s="53"/>
      <c r="BY640" s="53"/>
      <c r="BZ640" s="53"/>
      <c r="CA640" s="53"/>
      <c r="CB640" s="53"/>
      <c r="CC640" s="53"/>
    </row>
    <row r="641" spans="1:81">
      <c r="A641" s="53"/>
      <c r="B641" s="53"/>
      <c r="C641" s="53"/>
      <c r="D641" s="53"/>
      <c r="E641" s="53"/>
      <c r="F641" s="53"/>
      <c r="G641" s="53"/>
      <c r="H641" s="53"/>
      <c r="I641" s="53"/>
      <c r="BS641" s="53"/>
      <c r="BT641" s="53"/>
      <c r="BU641" s="53"/>
      <c r="BV641" s="53"/>
      <c r="BW641" s="53"/>
      <c r="BX641" s="53"/>
      <c r="BY641" s="53"/>
      <c r="BZ641" s="53"/>
      <c r="CA641" s="53"/>
      <c r="CB641" s="53"/>
      <c r="CC641" s="53"/>
    </row>
    <row r="642" spans="1:81">
      <c r="A642" s="53"/>
      <c r="B642" s="53"/>
      <c r="C642" s="53"/>
      <c r="D642" s="53"/>
      <c r="E642" s="53"/>
      <c r="F642" s="53"/>
      <c r="G642" s="53"/>
      <c r="H642" s="53"/>
      <c r="I642" s="53"/>
      <c r="BS642" s="53"/>
      <c r="BT642" s="53"/>
      <c r="BU642" s="53"/>
      <c r="BV642" s="53"/>
      <c r="BW642" s="53"/>
      <c r="BX642" s="53"/>
      <c r="BY642" s="53"/>
      <c r="BZ642" s="53"/>
      <c r="CA642" s="53"/>
      <c r="CB642" s="53"/>
      <c r="CC642" s="53"/>
    </row>
    <row r="643" spans="1:81">
      <c r="A643" s="53"/>
      <c r="B643" s="53"/>
      <c r="C643" s="53"/>
      <c r="D643" s="53"/>
      <c r="E643" s="53"/>
      <c r="F643" s="53"/>
      <c r="G643" s="53"/>
      <c r="H643" s="53"/>
      <c r="I643" s="53"/>
      <c r="BS643" s="53"/>
      <c r="BT643" s="53"/>
      <c r="BU643" s="53"/>
      <c r="BV643" s="53"/>
      <c r="BW643" s="53"/>
      <c r="BX643" s="53"/>
      <c r="BY643" s="53"/>
      <c r="BZ643" s="53"/>
      <c r="CA643" s="53"/>
      <c r="CB643" s="53"/>
      <c r="CC643" s="53"/>
    </row>
    <row r="644" spans="1:81">
      <c r="A644" s="53"/>
      <c r="B644" s="53"/>
      <c r="C644" s="53"/>
      <c r="D644" s="53"/>
      <c r="E644" s="53"/>
      <c r="F644" s="53"/>
      <c r="G644" s="53"/>
      <c r="H644" s="53"/>
      <c r="I644" s="53"/>
      <c r="BS644" s="53"/>
      <c r="BT644" s="53"/>
      <c r="BU644" s="53"/>
      <c r="BV644" s="53"/>
      <c r="BW644" s="53"/>
      <c r="BX644" s="53"/>
      <c r="BY644" s="53"/>
      <c r="BZ644" s="53"/>
      <c r="CA644" s="53"/>
      <c r="CB644" s="53"/>
      <c r="CC644" s="53"/>
    </row>
    <row r="645" spans="1:81">
      <c r="A645" s="53"/>
      <c r="B645" s="53"/>
      <c r="C645" s="53"/>
      <c r="D645" s="53"/>
      <c r="E645" s="53"/>
      <c r="F645" s="53"/>
      <c r="G645" s="53"/>
      <c r="H645" s="53"/>
      <c r="I645" s="53"/>
      <c r="BS645" s="53"/>
      <c r="BT645" s="53"/>
      <c r="BU645" s="53"/>
      <c r="BV645" s="53"/>
      <c r="BW645" s="53"/>
      <c r="BX645" s="53"/>
      <c r="BY645" s="53"/>
      <c r="BZ645" s="53"/>
      <c r="CA645" s="53"/>
      <c r="CB645" s="53"/>
      <c r="CC645" s="53"/>
    </row>
    <row r="646" spans="1:81">
      <c r="A646" s="53"/>
      <c r="B646" s="53"/>
      <c r="C646" s="53"/>
      <c r="D646" s="53"/>
      <c r="E646" s="53"/>
      <c r="F646" s="53"/>
      <c r="G646" s="53"/>
      <c r="H646" s="53"/>
      <c r="I646" s="53"/>
      <c r="BS646" s="53"/>
      <c r="BT646" s="53"/>
      <c r="BU646" s="53"/>
      <c r="BV646" s="53"/>
      <c r="BW646" s="53"/>
      <c r="BX646" s="53"/>
      <c r="BY646" s="53"/>
      <c r="BZ646" s="53"/>
      <c r="CA646" s="53"/>
      <c r="CB646" s="53"/>
      <c r="CC646" s="53"/>
    </row>
    <row r="647" spans="1:81">
      <c r="A647" s="53"/>
      <c r="B647" s="53"/>
      <c r="C647" s="53"/>
      <c r="D647" s="53"/>
      <c r="E647" s="53"/>
      <c r="F647" s="53"/>
      <c r="G647" s="53"/>
      <c r="H647" s="53"/>
      <c r="I647" s="53"/>
      <c r="BS647" s="53"/>
      <c r="BT647" s="53"/>
      <c r="BU647" s="53"/>
      <c r="BV647" s="53"/>
      <c r="BW647" s="53"/>
      <c r="BX647" s="53"/>
      <c r="BY647" s="53"/>
      <c r="BZ647" s="53"/>
      <c r="CA647" s="53"/>
      <c r="CB647" s="53"/>
      <c r="CC647" s="53"/>
    </row>
    <row r="648" spans="1:81">
      <c r="A648" s="53"/>
      <c r="B648" s="53"/>
      <c r="C648" s="53"/>
      <c r="D648" s="53"/>
      <c r="E648" s="53"/>
      <c r="F648" s="53"/>
      <c r="G648" s="53"/>
      <c r="H648" s="53"/>
      <c r="I648" s="53"/>
      <c r="BS648" s="53"/>
      <c r="BT648" s="53"/>
      <c r="BU648" s="53"/>
      <c r="BV648" s="53"/>
      <c r="BW648" s="53"/>
      <c r="BX648" s="53"/>
      <c r="BY648" s="53"/>
      <c r="BZ648" s="53"/>
      <c r="CA648" s="53"/>
      <c r="CB648" s="53"/>
      <c r="CC648" s="53"/>
    </row>
    <row r="649" spans="1:81">
      <c r="A649" s="53"/>
      <c r="B649" s="53"/>
      <c r="C649" s="53"/>
      <c r="D649" s="53"/>
      <c r="E649" s="53"/>
      <c r="F649" s="53"/>
      <c r="G649" s="53"/>
      <c r="H649" s="53"/>
      <c r="I649" s="53"/>
      <c r="BS649" s="53"/>
      <c r="BT649" s="53"/>
      <c r="BU649" s="53"/>
      <c r="BV649" s="53"/>
      <c r="BW649" s="53"/>
      <c r="BX649" s="53"/>
      <c r="BY649" s="53"/>
      <c r="BZ649" s="53"/>
      <c r="CA649" s="53"/>
      <c r="CB649" s="53"/>
      <c r="CC649" s="53"/>
    </row>
    <row r="650" spans="1:81">
      <c r="A650" s="53"/>
      <c r="B650" s="53"/>
      <c r="C650" s="53"/>
      <c r="D650" s="53"/>
      <c r="E650" s="53"/>
      <c r="F650" s="53"/>
      <c r="G650" s="53"/>
      <c r="H650" s="53"/>
      <c r="I650" s="53"/>
      <c r="BS650" s="53"/>
      <c r="BT650" s="53"/>
      <c r="BU650" s="53"/>
      <c r="BV650" s="53"/>
      <c r="BW650" s="53"/>
      <c r="BX650" s="53"/>
      <c r="BY650" s="53"/>
      <c r="BZ650" s="53"/>
      <c r="CA650" s="53"/>
      <c r="CB650" s="53"/>
      <c r="CC650" s="53"/>
    </row>
    <row r="651" spans="1:81">
      <c r="A651" s="53"/>
      <c r="B651" s="53"/>
      <c r="C651" s="53"/>
      <c r="D651" s="53"/>
      <c r="E651" s="53"/>
      <c r="F651" s="53"/>
      <c r="G651" s="53"/>
      <c r="H651" s="53"/>
      <c r="I651" s="53"/>
      <c r="BS651" s="53"/>
      <c r="BT651" s="53"/>
      <c r="BU651" s="53"/>
      <c r="BV651" s="53"/>
      <c r="BW651" s="53"/>
      <c r="BX651" s="53"/>
      <c r="BY651" s="53"/>
      <c r="BZ651" s="53"/>
      <c r="CA651" s="53"/>
      <c r="CB651" s="53"/>
      <c r="CC651" s="53"/>
    </row>
    <row r="652" spans="1:81">
      <c r="A652" s="53"/>
      <c r="B652" s="53"/>
      <c r="C652" s="53"/>
      <c r="D652" s="53"/>
      <c r="E652" s="53"/>
      <c r="F652" s="53"/>
      <c r="G652" s="53"/>
      <c r="H652" s="53"/>
      <c r="I652" s="53"/>
      <c r="BS652" s="53"/>
      <c r="BT652" s="53"/>
      <c r="BU652" s="53"/>
      <c r="BV652" s="53"/>
      <c r="BW652" s="53"/>
      <c r="BX652" s="53"/>
      <c r="BY652" s="53"/>
      <c r="BZ652" s="53"/>
      <c r="CA652" s="53"/>
      <c r="CB652" s="53"/>
      <c r="CC652" s="53"/>
    </row>
    <row r="653" spans="1:81">
      <c r="A653" s="53"/>
      <c r="B653" s="53"/>
      <c r="C653" s="53"/>
      <c r="D653" s="53"/>
      <c r="E653" s="53"/>
      <c r="F653" s="53"/>
      <c r="G653" s="53"/>
      <c r="H653" s="53"/>
      <c r="I653" s="53"/>
      <c r="BS653" s="53"/>
      <c r="BT653" s="53"/>
      <c r="BU653" s="53"/>
      <c r="BV653" s="53"/>
      <c r="BW653" s="53"/>
      <c r="BX653" s="53"/>
      <c r="BY653" s="53"/>
      <c r="BZ653" s="53"/>
      <c r="CA653" s="53"/>
      <c r="CB653" s="53"/>
      <c r="CC653" s="53"/>
    </row>
    <row r="654" spans="1:81">
      <c r="A654" s="53"/>
      <c r="B654" s="53"/>
      <c r="C654" s="53"/>
      <c r="D654" s="53"/>
      <c r="E654" s="53"/>
      <c r="F654" s="53"/>
      <c r="G654" s="53"/>
      <c r="H654" s="53"/>
      <c r="I654" s="53"/>
      <c r="BS654" s="53"/>
      <c r="BT654" s="53"/>
      <c r="BU654" s="53"/>
      <c r="BV654" s="53"/>
      <c r="BW654" s="53"/>
      <c r="BX654" s="53"/>
      <c r="BY654" s="53"/>
      <c r="BZ654" s="53"/>
      <c r="CA654" s="53"/>
      <c r="CB654" s="53"/>
      <c r="CC654" s="53"/>
    </row>
    <row r="655" spans="1:81">
      <c r="A655" s="53"/>
      <c r="B655" s="53"/>
      <c r="C655" s="53"/>
      <c r="D655" s="53"/>
      <c r="E655" s="53"/>
      <c r="F655" s="53"/>
      <c r="G655" s="53"/>
      <c r="H655" s="53"/>
      <c r="I655" s="53"/>
      <c r="BS655" s="53"/>
      <c r="BT655" s="53"/>
      <c r="BU655" s="53"/>
      <c r="BV655" s="53"/>
      <c r="BW655" s="53"/>
      <c r="BX655" s="53"/>
      <c r="BY655" s="53"/>
      <c r="BZ655" s="53"/>
      <c r="CA655" s="53"/>
      <c r="CB655" s="53"/>
      <c r="CC655" s="53"/>
    </row>
    <row r="656" spans="1:81">
      <c r="A656" s="53"/>
      <c r="B656" s="53"/>
      <c r="C656" s="53"/>
      <c r="D656" s="53"/>
      <c r="E656" s="53"/>
      <c r="F656" s="53"/>
      <c r="G656" s="53"/>
      <c r="H656" s="53"/>
      <c r="I656" s="53"/>
      <c r="BS656" s="53"/>
      <c r="BT656" s="53"/>
      <c r="BU656" s="53"/>
      <c r="BV656" s="53"/>
      <c r="BW656" s="53"/>
      <c r="BX656" s="53"/>
      <c r="BY656" s="53"/>
      <c r="BZ656" s="53"/>
      <c r="CA656" s="53"/>
      <c r="CB656" s="53"/>
      <c r="CC656" s="53"/>
    </row>
    <row r="657" spans="1:81">
      <c r="A657" s="53"/>
      <c r="B657" s="53"/>
      <c r="C657" s="53"/>
      <c r="D657" s="53"/>
      <c r="E657" s="53"/>
      <c r="F657" s="53"/>
      <c r="G657" s="53"/>
      <c r="H657" s="53"/>
      <c r="I657" s="53"/>
      <c r="BS657" s="53"/>
      <c r="BT657" s="53"/>
      <c r="BU657" s="53"/>
      <c r="BV657" s="53"/>
      <c r="BW657" s="53"/>
      <c r="BX657" s="53"/>
      <c r="BY657" s="53"/>
      <c r="BZ657" s="53"/>
      <c r="CA657" s="53"/>
      <c r="CB657" s="53"/>
      <c r="CC657" s="53"/>
    </row>
    <row r="658" spans="1:81">
      <c r="A658" s="53"/>
      <c r="B658" s="53"/>
      <c r="C658" s="53"/>
      <c r="D658" s="53"/>
      <c r="E658" s="53"/>
      <c r="F658" s="53"/>
      <c r="G658" s="53"/>
      <c r="H658" s="53"/>
      <c r="I658" s="53"/>
      <c r="BS658" s="53"/>
      <c r="BT658" s="53"/>
      <c r="BU658" s="53"/>
      <c r="BV658" s="53"/>
      <c r="BW658" s="53"/>
      <c r="BX658" s="53"/>
      <c r="BY658" s="53"/>
      <c r="BZ658" s="53"/>
      <c r="CA658" s="53"/>
      <c r="CB658" s="53"/>
      <c r="CC658" s="53"/>
    </row>
    <row r="659" spans="1:81">
      <c r="A659" s="53"/>
      <c r="B659" s="53"/>
      <c r="C659" s="53"/>
      <c r="D659" s="53"/>
      <c r="E659" s="53"/>
      <c r="F659" s="53"/>
      <c r="G659" s="53"/>
      <c r="H659" s="53"/>
      <c r="I659" s="53"/>
      <c r="BS659" s="53"/>
      <c r="BT659" s="53"/>
      <c r="BU659" s="53"/>
      <c r="BV659" s="53"/>
      <c r="BW659" s="53"/>
      <c r="BX659" s="53"/>
      <c r="BY659" s="53"/>
      <c r="BZ659" s="53"/>
      <c r="CA659" s="53"/>
      <c r="CB659" s="53"/>
      <c r="CC659" s="53"/>
    </row>
    <row r="660" spans="1:81">
      <c r="A660" s="53"/>
      <c r="B660" s="53"/>
      <c r="C660" s="53"/>
      <c r="D660" s="53"/>
      <c r="E660" s="53"/>
      <c r="F660" s="53"/>
      <c r="G660" s="53"/>
      <c r="H660" s="53"/>
      <c r="I660" s="53"/>
      <c r="BS660" s="53"/>
      <c r="BT660" s="53"/>
      <c r="BU660" s="53"/>
      <c r="BV660" s="53"/>
      <c r="BW660" s="53"/>
      <c r="BX660" s="53"/>
      <c r="BY660" s="53"/>
      <c r="BZ660" s="53"/>
      <c r="CA660" s="53"/>
      <c r="CB660" s="53"/>
      <c r="CC660" s="53"/>
    </row>
    <row r="661" spans="1:81">
      <c r="A661" s="53"/>
      <c r="B661" s="53"/>
      <c r="C661" s="53"/>
      <c r="D661" s="53"/>
      <c r="E661" s="53"/>
      <c r="F661" s="53"/>
      <c r="G661" s="53"/>
      <c r="H661" s="53"/>
      <c r="I661" s="53"/>
      <c r="BS661" s="53"/>
      <c r="BT661" s="53"/>
      <c r="BU661" s="53"/>
      <c r="BV661" s="53"/>
      <c r="BW661" s="53"/>
      <c r="BX661" s="53"/>
      <c r="BY661" s="53"/>
      <c r="BZ661" s="53"/>
      <c r="CA661" s="53"/>
      <c r="CB661" s="53"/>
      <c r="CC661" s="53"/>
    </row>
    <row r="662" spans="1:81">
      <c r="A662" s="53"/>
      <c r="B662" s="53"/>
      <c r="C662" s="53"/>
      <c r="D662" s="53"/>
      <c r="E662" s="53"/>
      <c r="F662" s="53"/>
      <c r="G662" s="53"/>
      <c r="H662" s="53"/>
      <c r="I662" s="53"/>
      <c r="BS662" s="53"/>
      <c r="BT662" s="53"/>
      <c r="BU662" s="53"/>
      <c r="BV662" s="53"/>
      <c r="BW662" s="53"/>
      <c r="BX662" s="53"/>
      <c r="BY662" s="53"/>
      <c r="BZ662" s="53"/>
      <c r="CA662" s="53"/>
      <c r="CB662" s="53"/>
      <c r="CC662" s="53"/>
    </row>
    <row r="663" spans="1:81">
      <c r="A663" s="53"/>
      <c r="B663" s="53"/>
      <c r="C663" s="53"/>
      <c r="D663" s="53"/>
      <c r="E663" s="53"/>
      <c r="F663" s="53"/>
      <c r="G663" s="53"/>
      <c r="H663" s="53"/>
      <c r="I663" s="53"/>
      <c r="BS663" s="53"/>
      <c r="BT663" s="53"/>
      <c r="BU663" s="53"/>
      <c r="BV663" s="53"/>
      <c r="BW663" s="53"/>
      <c r="BX663" s="53"/>
      <c r="BY663" s="53"/>
      <c r="BZ663" s="53"/>
      <c r="CA663" s="53"/>
      <c r="CB663" s="53"/>
      <c r="CC663" s="53"/>
    </row>
    <row r="664" spans="1:81">
      <c r="A664" s="53"/>
      <c r="B664" s="53"/>
      <c r="C664" s="53"/>
      <c r="D664" s="53"/>
      <c r="E664" s="53"/>
      <c r="F664" s="53"/>
      <c r="G664" s="53"/>
      <c r="H664" s="53"/>
      <c r="I664" s="53"/>
      <c r="BS664" s="53"/>
      <c r="BT664" s="53"/>
      <c r="BU664" s="53"/>
      <c r="BV664" s="53"/>
      <c r="BW664" s="53"/>
      <c r="BX664" s="53"/>
      <c r="BY664" s="53"/>
      <c r="BZ664" s="53"/>
      <c r="CA664" s="53"/>
      <c r="CB664" s="53"/>
      <c r="CC664" s="53"/>
    </row>
    <row r="665" spans="1:81">
      <c r="A665" s="53"/>
      <c r="B665" s="53"/>
      <c r="C665" s="53"/>
      <c r="D665" s="53"/>
      <c r="E665" s="53"/>
      <c r="F665" s="53"/>
      <c r="G665" s="53"/>
      <c r="H665" s="53"/>
      <c r="I665" s="53"/>
      <c r="BS665" s="53"/>
      <c r="BT665" s="53"/>
      <c r="BU665" s="53"/>
      <c r="BV665" s="53"/>
      <c r="BW665" s="53"/>
      <c r="BX665" s="53"/>
      <c r="BY665" s="53"/>
      <c r="BZ665" s="53"/>
      <c r="CA665" s="53"/>
      <c r="CB665" s="53"/>
      <c r="CC665" s="53"/>
    </row>
    <row r="666" spans="1:81">
      <c r="A666" s="53"/>
      <c r="B666" s="53"/>
      <c r="C666" s="53"/>
      <c r="D666" s="53"/>
      <c r="E666" s="53"/>
      <c r="F666" s="53"/>
      <c r="G666" s="53"/>
      <c r="H666" s="53"/>
      <c r="I666" s="53"/>
      <c r="BS666" s="53"/>
      <c r="BT666" s="53"/>
      <c r="BU666" s="53"/>
      <c r="BV666" s="53"/>
      <c r="BW666" s="53"/>
      <c r="BX666" s="53"/>
      <c r="BY666" s="53"/>
      <c r="BZ666" s="53"/>
      <c r="CA666" s="53"/>
      <c r="CB666" s="53"/>
      <c r="CC666" s="53"/>
    </row>
    <row r="667" spans="1:81">
      <c r="A667" s="53"/>
      <c r="B667" s="53"/>
      <c r="C667" s="53"/>
      <c r="D667" s="53"/>
      <c r="E667" s="53"/>
      <c r="F667" s="53"/>
      <c r="G667" s="53"/>
      <c r="H667" s="53"/>
      <c r="I667" s="53"/>
      <c r="BS667" s="53"/>
      <c r="BT667" s="53"/>
      <c r="BU667" s="53"/>
      <c r="BV667" s="53"/>
      <c r="BW667" s="53"/>
      <c r="BX667" s="53"/>
      <c r="BY667" s="53"/>
      <c r="BZ667" s="53"/>
      <c r="CA667" s="53"/>
      <c r="CB667" s="53"/>
      <c r="CC667" s="53"/>
    </row>
    <row r="668" spans="1:81">
      <c r="A668" s="53"/>
      <c r="B668" s="53"/>
      <c r="C668" s="53"/>
      <c r="D668" s="53"/>
      <c r="E668" s="53"/>
      <c r="F668" s="53"/>
      <c r="G668" s="53"/>
      <c r="H668" s="53"/>
      <c r="I668" s="53"/>
      <c r="BS668" s="53"/>
      <c r="BT668" s="53"/>
      <c r="BU668" s="53"/>
      <c r="BV668" s="53"/>
      <c r="BW668" s="53"/>
      <c r="BX668" s="53"/>
      <c r="BY668" s="53"/>
      <c r="BZ668" s="53"/>
      <c r="CA668" s="53"/>
      <c r="CB668" s="53"/>
      <c r="CC668" s="53"/>
    </row>
    <row r="669" spans="1:81">
      <c r="A669" s="53"/>
      <c r="B669" s="53"/>
      <c r="C669" s="53"/>
      <c r="D669" s="53"/>
      <c r="E669" s="53"/>
      <c r="F669" s="53"/>
      <c r="G669" s="53"/>
      <c r="H669" s="53"/>
      <c r="I669" s="53"/>
      <c r="BS669" s="53"/>
      <c r="BT669" s="53"/>
      <c r="BU669" s="53"/>
      <c r="BV669" s="53"/>
      <c r="BW669" s="53"/>
      <c r="BX669" s="53"/>
      <c r="BY669" s="53"/>
      <c r="BZ669" s="53"/>
      <c r="CA669" s="53"/>
      <c r="CB669" s="53"/>
      <c r="CC669" s="53"/>
    </row>
    <row r="670" spans="1:81">
      <c r="A670" s="53"/>
      <c r="B670" s="53"/>
      <c r="C670" s="53"/>
      <c r="D670" s="53"/>
      <c r="E670" s="53"/>
      <c r="F670" s="53"/>
      <c r="G670" s="53"/>
      <c r="H670" s="53"/>
      <c r="I670" s="53"/>
      <c r="BS670" s="53"/>
      <c r="BT670" s="53"/>
      <c r="BU670" s="53"/>
      <c r="BV670" s="53"/>
      <c r="BW670" s="53"/>
      <c r="BX670" s="53"/>
      <c r="BY670" s="53"/>
      <c r="BZ670" s="53"/>
      <c r="CA670" s="53"/>
      <c r="CB670" s="53"/>
      <c r="CC670" s="53"/>
    </row>
    <row r="671" spans="1:81">
      <c r="A671" s="53"/>
      <c r="B671" s="53"/>
      <c r="C671" s="53"/>
      <c r="D671" s="53"/>
      <c r="E671" s="53"/>
      <c r="F671" s="53"/>
      <c r="G671" s="53"/>
      <c r="H671" s="53"/>
      <c r="I671" s="53"/>
      <c r="BS671" s="53"/>
      <c r="BT671" s="53"/>
      <c r="BU671" s="53"/>
      <c r="BV671" s="53"/>
      <c r="BW671" s="53"/>
      <c r="BX671" s="53"/>
      <c r="BY671" s="53"/>
      <c r="BZ671" s="53"/>
      <c r="CA671" s="53"/>
      <c r="CB671" s="53"/>
      <c r="CC671" s="53"/>
    </row>
    <row r="672" spans="1:81">
      <c r="A672" s="53"/>
      <c r="B672" s="53"/>
      <c r="C672" s="53"/>
      <c r="D672" s="53"/>
      <c r="E672" s="53"/>
      <c r="F672" s="53"/>
      <c r="G672" s="53"/>
      <c r="H672" s="53"/>
      <c r="I672" s="53"/>
      <c r="BS672" s="53"/>
      <c r="BT672" s="53"/>
      <c r="BU672" s="53"/>
      <c r="BV672" s="53"/>
      <c r="BW672" s="53"/>
      <c r="BX672" s="53"/>
      <c r="BY672" s="53"/>
      <c r="BZ672" s="53"/>
      <c r="CA672" s="53"/>
      <c r="CB672" s="53"/>
      <c r="CC672" s="53"/>
    </row>
    <row r="673" spans="1:81">
      <c r="A673" s="53"/>
      <c r="B673" s="53"/>
      <c r="C673" s="53"/>
      <c r="D673" s="53"/>
      <c r="E673" s="53"/>
      <c r="F673" s="53"/>
      <c r="G673" s="53"/>
      <c r="H673" s="53"/>
      <c r="I673" s="53"/>
      <c r="BS673" s="53"/>
      <c r="BT673" s="53"/>
      <c r="BU673" s="53"/>
      <c r="BV673" s="53"/>
      <c r="BW673" s="53"/>
      <c r="BX673" s="53"/>
      <c r="BY673" s="53"/>
      <c r="BZ673" s="53"/>
      <c r="CA673" s="53"/>
      <c r="CB673" s="53"/>
      <c r="CC673" s="53"/>
    </row>
    <row r="674" spans="1:81">
      <c r="A674" s="53"/>
      <c r="B674" s="53"/>
      <c r="C674" s="53"/>
      <c r="D674" s="53"/>
      <c r="E674" s="53"/>
      <c r="F674" s="53"/>
      <c r="G674" s="53"/>
      <c r="H674" s="53"/>
      <c r="I674" s="53"/>
      <c r="BS674" s="53"/>
      <c r="BT674" s="53"/>
      <c r="BU674" s="53"/>
      <c r="BV674" s="53"/>
      <c r="BW674" s="53"/>
      <c r="BX674" s="53"/>
      <c r="BY674" s="53"/>
      <c r="BZ674" s="53"/>
      <c r="CA674" s="53"/>
      <c r="CB674" s="53"/>
      <c r="CC674" s="53"/>
    </row>
    <row r="675" spans="1:81">
      <c r="BS675" s="53"/>
      <c r="BT675" s="53"/>
      <c r="BU675" s="53"/>
      <c r="BV675" s="53"/>
      <c r="BW675" s="53"/>
      <c r="BX675" s="53"/>
      <c r="BY675" s="53"/>
      <c r="BZ675" s="53"/>
      <c r="CA675" s="53"/>
      <c r="CB675" s="53"/>
      <c r="CC675" s="53"/>
    </row>
    <row r="676" spans="1:81">
      <c r="BS676" s="53"/>
      <c r="BT676" s="53"/>
      <c r="BU676" s="53"/>
      <c r="BV676" s="53"/>
      <c r="BW676" s="53"/>
      <c r="BX676" s="53"/>
      <c r="BY676" s="53"/>
      <c r="BZ676" s="53"/>
      <c r="CA676" s="53"/>
      <c r="CB676" s="53"/>
      <c r="CC676" s="53"/>
    </row>
    <row r="677" spans="1:81">
      <c r="BS677" s="53"/>
      <c r="BT677" s="53"/>
      <c r="BU677" s="53"/>
      <c r="BV677" s="53"/>
      <c r="BW677" s="53"/>
      <c r="BX677" s="53"/>
      <c r="BY677" s="53"/>
      <c r="BZ677" s="53"/>
      <c r="CA677" s="53"/>
      <c r="CB677" s="53"/>
      <c r="CC677" s="53"/>
    </row>
  </sheetData>
  <mergeCells count="12">
    <mergeCell ref="K11:K12"/>
    <mergeCell ref="J11:J12"/>
    <mergeCell ref="A67:B67"/>
    <mergeCell ref="I11:I12"/>
    <mergeCell ref="H11:H12"/>
    <mergeCell ref="A11:A12"/>
    <mergeCell ref="B11:B12"/>
    <mergeCell ref="G11:G12"/>
    <mergeCell ref="F11:F12"/>
    <mergeCell ref="E11:E12"/>
    <mergeCell ref="D11:D12"/>
    <mergeCell ref="C11:C12"/>
  </mergeCells>
  <phoneticPr fontId="0" type="noConversion"/>
  <pageMargins left="0.6692913385826772" right="0.6692913385826772" top="0.94488188976377963" bottom="0.6692913385826772" header="0.31496062992125984" footer="0.31496062992125984"/>
  <pageSetup scale="46" orientation="portrait" r:id="rId1"/>
  <rowBreaks count="1" manualBreakCount="1">
    <brk id="450" max="16383" man="1"/>
  </rowBreaks>
  <colBreaks count="1" manualBreakCount="1">
    <brk id="10" max="1048575" man="1"/>
  </colBreaks>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dimension ref="A1:O72"/>
  <sheetViews>
    <sheetView showGridLines="0" zoomScaleNormal="100" workbookViewId="0">
      <selection sqref="A1:XFD1048576"/>
    </sheetView>
  </sheetViews>
  <sheetFormatPr defaultColWidth="9.140625" defaultRowHeight="15"/>
  <cols>
    <col min="1" max="1" width="49.28515625" style="48" customWidth="1"/>
    <col min="2" max="2" width="14.140625" style="48" customWidth="1"/>
    <col min="3" max="3" width="14" style="48" customWidth="1"/>
    <col min="4" max="4" width="14" style="103" customWidth="1"/>
    <col min="5" max="5" width="14" style="48" customWidth="1"/>
    <col min="6" max="6" width="12.85546875" style="48" customWidth="1"/>
    <col min="7" max="7" width="14.42578125" style="48" customWidth="1"/>
    <col min="8" max="8" width="14.5703125" style="48" customWidth="1"/>
    <col min="9" max="9" width="14.140625" style="48" customWidth="1"/>
    <col min="10" max="10" width="14.28515625" style="48" customWidth="1"/>
    <col min="11" max="11" width="14.85546875" style="1058" customWidth="1"/>
    <col min="12" max="15" width="9.140625" style="1058"/>
    <col min="16" max="16384" width="9.140625" style="48"/>
  </cols>
  <sheetData>
    <row r="1" spans="1:15">
      <c r="A1" s="57" t="s">
        <v>223</v>
      </c>
      <c r="B1" s="57"/>
      <c r="C1" s="57"/>
      <c r="D1" s="57"/>
      <c r="E1" s="57"/>
      <c r="F1" s="57"/>
      <c r="G1" s="57"/>
      <c r="H1" s="57"/>
      <c r="I1" s="808"/>
      <c r="J1" s="808"/>
      <c r="K1" s="808">
        <v>148</v>
      </c>
    </row>
    <row r="2" spans="1:15" s="53" customFormat="1">
      <c r="A2" s="273"/>
      <c r="B2" s="273"/>
      <c r="C2" s="273"/>
      <c r="D2" s="88"/>
      <c r="K2" s="1059"/>
      <c r="L2" s="1059"/>
      <c r="M2" s="1059"/>
      <c r="N2" s="1059"/>
      <c r="O2" s="1059"/>
    </row>
    <row r="3" spans="1:15" s="53" customFormat="1">
      <c r="A3" s="273"/>
      <c r="B3" s="273"/>
      <c r="C3" s="273"/>
      <c r="D3" s="88"/>
      <c r="K3" s="1059"/>
      <c r="L3" s="1059"/>
      <c r="M3" s="1059"/>
      <c r="N3" s="1059"/>
      <c r="O3" s="1059"/>
    </row>
    <row r="4" spans="1:15" s="53" customFormat="1">
      <c r="A4" s="273"/>
      <c r="B4" s="273"/>
      <c r="C4" s="273"/>
      <c r="D4" s="88"/>
      <c r="K4" s="1059"/>
      <c r="L4" s="1059"/>
      <c r="M4" s="1059"/>
      <c r="N4" s="1059"/>
      <c r="O4" s="1059"/>
    </row>
    <row r="5" spans="1:15" s="53" customFormat="1">
      <c r="A5" s="273"/>
      <c r="B5" s="273"/>
      <c r="C5" s="273"/>
      <c r="D5" s="88"/>
      <c r="K5" s="1059"/>
      <c r="L5" s="1059"/>
      <c r="M5" s="1059"/>
      <c r="N5" s="1059"/>
      <c r="O5" s="1059"/>
    </row>
    <row r="6" spans="1:15" s="53" customFormat="1">
      <c r="A6" s="273"/>
      <c r="B6" s="273"/>
      <c r="C6" s="273"/>
      <c r="D6" s="88"/>
      <c r="K6" s="1059"/>
      <c r="L6" s="1059"/>
      <c r="M6" s="1059"/>
      <c r="N6" s="1059"/>
      <c r="O6" s="1059"/>
    </row>
    <row r="7" spans="1:15" s="53" customFormat="1">
      <c r="A7" s="273"/>
      <c r="B7" s="273"/>
      <c r="C7" s="273"/>
      <c r="D7" s="88"/>
      <c r="K7" s="1059"/>
      <c r="L7" s="1059"/>
      <c r="M7" s="1059"/>
      <c r="N7" s="1059"/>
      <c r="O7" s="1059"/>
    </row>
    <row r="8" spans="1:15">
      <c r="A8" s="55" t="s">
        <v>233</v>
      </c>
      <c r="B8" s="53"/>
      <c r="C8" s="53"/>
    </row>
    <row r="9" spans="1:15">
      <c r="A9" s="182" t="s">
        <v>484</v>
      </c>
      <c r="B9" s="53"/>
      <c r="C9" s="53"/>
    </row>
    <row r="10" spans="1:15">
      <c r="A10" s="506" t="s">
        <v>375</v>
      </c>
      <c r="B10" s="53"/>
      <c r="C10" s="53"/>
      <c r="I10" s="1057"/>
      <c r="J10" s="1057"/>
    </row>
    <row r="11" spans="1:15">
      <c r="A11" s="506" t="s">
        <v>1837</v>
      </c>
      <c r="B11" s="53"/>
      <c r="C11" s="53"/>
      <c r="I11" s="1058"/>
      <c r="J11" s="1058"/>
    </row>
    <row r="12" spans="1:15" ht="15.75" thickBot="1">
      <c r="A12" s="53" t="s">
        <v>359</v>
      </c>
      <c r="B12" s="53"/>
      <c r="C12" s="53"/>
    </row>
    <row r="13" spans="1:15" ht="15" customHeight="1" thickTop="1">
      <c r="A13" s="1944" t="s">
        <v>241</v>
      </c>
      <c r="B13" s="1946">
        <v>2010</v>
      </c>
      <c r="C13" s="1942">
        <v>2011</v>
      </c>
      <c r="D13" s="1942">
        <v>2012</v>
      </c>
      <c r="E13" s="1942">
        <v>2013</v>
      </c>
      <c r="F13" s="1942">
        <v>2014</v>
      </c>
      <c r="G13" s="1942">
        <v>2015</v>
      </c>
      <c r="H13" s="1942">
        <v>2016</v>
      </c>
      <c r="I13" s="1942">
        <v>2017</v>
      </c>
      <c r="J13" s="1940">
        <v>2018</v>
      </c>
      <c r="K13" s="1940" t="s">
        <v>1549</v>
      </c>
    </row>
    <row r="14" spans="1:15" ht="12.75" customHeight="1" thickBot="1">
      <c r="A14" s="1945"/>
      <c r="B14" s="1947" t="s">
        <v>331</v>
      </c>
      <c r="C14" s="1943"/>
      <c r="D14" s="1943"/>
      <c r="E14" s="1943"/>
      <c r="F14" s="1943"/>
      <c r="G14" s="1943"/>
      <c r="H14" s="1943"/>
      <c r="I14" s="1943"/>
      <c r="J14" s="1941"/>
      <c r="K14" s="1941"/>
    </row>
    <row r="15" spans="1:15" ht="16.5" thickTop="1" thickBot="1">
      <c r="A15" s="286" t="s">
        <v>83</v>
      </c>
      <c r="B15" s="1554">
        <v>2025333137.23</v>
      </c>
      <c r="C15" s="1554">
        <v>2086430357.3999999</v>
      </c>
      <c r="D15" s="1554">
        <v>2161702077.5999999</v>
      </c>
      <c r="E15" s="1554">
        <v>2950597404.0700002</v>
      </c>
      <c r="F15" s="1554">
        <v>3685611378.9100003</v>
      </c>
      <c r="G15" s="1554">
        <v>4393459246.6999998</v>
      </c>
      <c r="H15" s="1554">
        <v>4658934681.1399994</v>
      </c>
      <c r="I15" s="1554">
        <v>5882034690.7800007</v>
      </c>
      <c r="J15" s="1554">
        <v>7281978108.0819702</v>
      </c>
      <c r="K15" s="1554">
        <v>6808172988.4300003</v>
      </c>
    </row>
    <row r="16" spans="1:15">
      <c r="A16" s="1052" t="s">
        <v>84</v>
      </c>
      <c r="B16" s="1555">
        <v>81069368.229999989</v>
      </c>
      <c r="C16" s="1556">
        <v>76905185</v>
      </c>
      <c r="D16" s="1557">
        <v>70849277.75</v>
      </c>
      <c r="E16" s="1558">
        <v>58904187.379999995</v>
      </c>
      <c r="F16" s="1559">
        <v>78677025.629999995</v>
      </c>
      <c r="G16" s="1560">
        <v>385792767.52000004</v>
      </c>
      <c r="H16" s="1561">
        <v>329664980.67999989</v>
      </c>
      <c r="I16" s="1562">
        <v>598512137.94999981</v>
      </c>
      <c r="J16" s="1563">
        <v>825430990.46499991</v>
      </c>
      <c r="K16" s="1563">
        <v>269124003.87</v>
      </c>
    </row>
    <row r="17" spans="1:13">
      <c r="A17" s="1052" t="s">
        <v>85</v>
      </c>
      <c r="B17" s="1555">
        <v>781586032.49000001</v>
      </c>
      <c r="C17" s="1556">
        <v>638073960.90999997</v>
      </c>
      <c r="D17" s="1557">
        <v>638698147.64999986</v>
      </c>
      <c r="E17" s="1558">
        <v>1244508801.8</v>
      </c>
      <c r="F17" s="1559">
        <v>1586015697.6300001</v>
      </c>
      <c r="G17" s="1560">
        <v>1693224958.8000002</v>
      </c>
      <c r="H17" s="1561">
        <v>1815035628.6299999</v>
      </c>
      <c r="I17" s="1562">
        <v>1943146276.6800001</v>
      </c>
      <c r="J17" s="1563">
        <v>2652609492.6636362</v>
      </c>
      <c r="K17" s="1563">
        <v>2364565711.4099998</v>
      </c>
    </row>
    <row r="18" spans="1:13">
      <c r="A18" s="1052" t="s">
        <v>86</v>
      </c>
      <c r="B18" s="1555">
        <v>448624246.13999993</v>
      </c>
      <c r="C18" s="1556">
        <v>592865007.25</v>
      </c>
      <c r="D18" s="1557">
        <v>466698820.93000001</v>
      </c>
      <c r="E18" s="1558">
        <v>605038969.05000007</v>
      </c>
      <c r="F18" s="1559">
        <v>798231923.84000003</v>
      </c>
      <c r="G18" s="1560">
        <v>802891568.8900001</v>
      </c>
      <c r="H18" s="1561">
        <v>929838124.81999993</v>
      </c>
      <c r="I18" s="1562">
        <v>1438254833.27</v>
      </c>
      <c r="J18" s="1563">
        <v>1961881924.9000001</v>
      </c>
      <c r="K18" s="1563">
        <v>2165082906.7999997</v>
      </c>
    </row>
    <row r="19" spans="1:13">
      <c r="A19" s="1052" t="s">
        <v>87</v>
      </c>
      <c r="B19" s="1555">
        <v>714053490.37</v>
      </c>
      <c r="C19" s="1556">
        <v>778586204.24000001</v>
      </c>
      <c r="D19" s="1557">
        <v>985455831.26999986</v>
      </c>
      <c r="E19" s="1558">
        <v>1042145445.84</v>
      </c>
      <c r="F19" s="1559">
        <v>1222686731.8099999</v>
      </c>
      <c r="G19" s="1560">
        <v>1511549951.49</v>
      </c>
      <c r="H19" s="1561">
        <v>1584395947.0100002</v>
      </c>
      <c r="I19" s="1562">
        <v>1902121442.8800001</v>
      </c>
      <c r="J19" s="1563">
        <v>1842055700.053333</v>
      </c>
      <c r="K19" s="1563">
        <v>2009400366.3499999</v>
      </c>
    </row>
    <row r="20" spans="1:13" ht="15.75" thickBot="1">
      <c r="A20" s="286" t="s">
        <v>88</v>
      </c>
      <c r="B20" s="1564">
        <v>205078648196.80997</v>
      </c>
      <c r="C20" s="1564">
        <v>225652273835.64001</v>
      </c>
      <c r="D20" s="1564">
        <v>242651600260.98001</v>
      </c>
      <c r="E20" s="1564">
        <v>287838848818.6925</v>
      </c>
      <c r="F20" s="1564">
        <v>316735405030.60999</v>
      </c>
      <c r="G20" s="1564">
        <v>347817283282.91187</v>
      </c>
      <c r="H20" s="1564">
        <v>360612961742.27002</v>
      </c>
      <c r="I20" s="1564">
        <v>381583205503.94</v>
      </c>
      <c r="J20" s="1564">
        <v>416253460218.8114</v>
      </c>
      <c r="K20" s="1564">
        <v>459679132611.86005</v>
      </c>
    </row>
    <row r="21" spans="1:13">
      <c r="A21" s="290" t="s">
        <v>89</v>
      </c>
      <c r="B21" s="1565">
        <v>20183616578.790001</v>
      </c>
      <c r="C21" s="1566">
        <v>23795658747.810001</v>
      </c>
      <c r="D21" s="1567">
        <v>27624452455.200005</v>
      </c>
      <c r="E21" s="1568">
        <v>26919537719.160004</v>
      </c>
      <c r="F21" s="1569">
        <v>29479127425.599998</v>
      </c>
      <c r="G21" s="1570">
        <v>35064449524.07</v>
      </c>
      <c r="H21" s="1571">
        <v>41674600561.660027</v>
      </c>
      <c r="I21" s="1572">
        <v>47461785997.070038</v>
      </c>
      <c r="J21" s="1571">
        <v>49036329621.826973</v>
      </c>
      <c r="K21" s="1563">
        <v>56198455656.849998</v>
      </c>
    </row>
    <row r="22" spans="1:13">
      <c r="A22" s="290" t="s">
        <v>90</v>
      </c>
      <c r="B22" s="1565">
        <v>1099143953.9199998</v>
      </c>
      <c r="C22" s="1566">
        <v>1145057954.1200001</v>
      </c>
      <c r="D22" s="1567">
        <v>1474543536.1300001</v>
      </c>
      <c r="E22" s="1568">
        <v>3269660461.6599998</v>
      </c>
      <c r="F22" s="1569">
        <v>4089435617.2000003</v>
      </c>
      <c r="G22" s="1570">
        <v>3748922359.5200009</v>
      </c>
      <c r="H22" s="1571">
        <v>4190683768.0000005</v>
      </c>
      <c r="I22" s="1572">
        <v>4472112090.3199997</v>
      </c>
      <c r="J22" s="1571">
        <v>5015626499.6599998</v>
      </c>
      <c r="K22" s="1563">
        <v>5882154144.1599998</v>
      </c>
      <c r="M22" s="1563"/>
    </row>
    <row r="23" spans="1:13">
      <c r="A23" s="290" t="s">
        <v>91</v>
      </c>
      <c r="B23" s="1571">
        <v>183795887664.09998</v>
      </c>
      <c r="C23" s="1571">
        <v>200711557133.71002</v>
      </c>
      <c r="D23" s="1571">
        <v>213552604269.64999</v>
      </c>
      <c r="E23" s="1571">
        <v>257649650637.8725</v>
      </c>
      <c r="F23" s="1571">
        <v>283166841987.81</v>
      </c>
      <c r="G23" s="1571">
        <v>309003911399.32184</v>
      </c>
      <c r="H23" s="1571">
        <v>314747677412.60999</v>
      </c>
      <c r="I23" s="1571">
        <v>329649307416.54999</v>
      </c>
      <c r="J23" s="1571">
        <v>362201504097.32446</v>
      </c>
      <c r="K23" s="1571">
        <v>397598522810.85004</v>
      </c>
      <c r="M23" s="1563"/>
    </row>
    <row r="24" spans="1:13">
      <c r="A24" s="1053" t="s">
        <v>2054</v>
      </c>
      <c r="B24" s="1573">
        <v>593502096.79999995</v>
      </c>
      <c r="C24" s="1574">
        <v>629228232.25</v>
      </c>
      <c r="D24" s="1575">
        <v>1142197817.9100001</v>
      </c>
      <c r="E24" s="1576">
        <v>3353670505.8500004</v>
      </c>
      <c r="F24" s="1577">
        <v>4291813799.1900001</v>
      </c>
      <c r="G24" s="1578">
        <v>5015098490.710001</v>
      </c>
      <c r="H24" s="1579">
        <v>6119357967.3699999</v>
      </c>
      <c r="I24" s="1580">
        <v>6155438544.7300005</v>
      </c>
      <c r="J24" s="1579">
        <v>11805049386.42</v>
      </c>
      <c r="K24" s="1579">
        <v>7462701735.7200003</v>
      </c>
    </row>
    <row r="25" spans="1:13" ht="14.25" customHeight="1">
      <c r="A25" s="1053" t="s">
        <v>93</v>
      </c>
      <c r="B25" s="1573">
        <v>10094472195.779999</v>
      </c>
      <c r="C25" s="1574">
        <v>10093314561.369999</v>
      </c>
      <c r="D25" s="1575">
        <v>10212195596.35</v>
      </c>
      <c r="E25" s="1576">
        <v>10030026507.07</v>
      </c>
      <c r="F25" s="1577">
        <v>10449819830.889999</v>
      </c>
      <c r="G25" s="1578">
        <v>11557893146.26</v>
      </c>
      <c r="H25" s="1579">
        <v>11858507672.269997</v>
      </c>
      <c r="I25" s="1580">
        <v>11501182031.150002</v>
      </c>
      <c r="J25" s="1579">
        <v>6902751808.1900015</v>
      </c>
      <c r="K25" s="1579">
        <v>12537648111.470001</v>
      </c>
    </row>
    <row r="26" spans="1:13">
      <c r="A26" s="1053" t="s">
        <v>135</v>
      </c>
      <c r="B26" s="1573">
        <v>5228393326.0300007</v>
      </c>
      <c r="C26" s="1574">
        <v>5821801000.3800011</v>
      </c>
      <c r="D26" s="1575">
        <v>6441161620.6599998</v>
      </c>
      <c r="E26" s="1576">
        <v>17752920837.040001</v>
      </c>
      <c r="F26" s="1577">
        <v>17483441740.060001</v>
      </c>
      <c r="G26" s="1578">
        <v>17676647477.301819</v>
      </c>
      <c r="H26" s="1579">
        <v>20799129064.439999</v>
      </c>
      <c r="I26" s="1580">
        <v>22367087551.16</v>
      </c>
      <c r="J26" s="1579">
        <v>23196986709.562</v>
      </c>
      <c r="K26" s="1579">
        <v>26737891494.880001</v>
      </c>
    </row>
    <row r="27" spans="1:13">
      <c r="A27" s="1053" t="s">
        <v>94</v>
      </c>
      <c r="B27" s="1573">
        <v>341398084.95999998</v>
      </c>
      <c r="C27" s="1574">
        <v>355412143.22000003</v>
      </c>
      <c r="D27" s="1575">
        <v>769390388.20000017</v>
      </c>
      <c r="E27" s="1576">
        <v>11824860819.439997</v>
      </c>
      <c r="F27" s="1577">
        <v>12282494835.750002</v>
      </c>
      <c r="G27" s="1578">
        <v>11241609083.74</v>
      </c>
      <c r="H27" s="1579">
        <v>11105940677.940001</v>
      </c>
      <c r="I27" s="1580">
        <v>13432303824.25</v>
      </c>
      <c r="J27" s="1579">
        <v>13462016302.379999</v>
      </c>
      <c r="K27" s="1579">
        <v>15045544880.51</v>
      </c>
    </row>
    <row r="28" spans="1:13">
      <c r="A28" s="1053" t="s">
        <v>95</v>
      </c>
      <c r="B28" s="1573">
        <v>47464571289.660004</v>
      </c>
      <c r="C28" s="1574">
        <v>49625172486.169998</v>
      </c>
      <c r="D28" s="1575">
        <v>55238755483.529999</v>
      </c>
      <c r="E28" s="1576">
        <v>60575152544.480011</v>
      </c>
      <c r="F28" s="1577">
        <v>64767417798.670006</v>
      </c>
      <c r="G28" s="1578">
        <v>72178432642.480011</v>
      </c>
      <c r="H28" s="1579">
        <v>74494534707.779999</v>
      </c>
      <c r="I28" s="1580">
        <v>77077056072.899994</v>
      </c>
      <c r="J28" s="1579">
        <v>83855949175.866989</v>
      </c>
      <c r="K28" s="1579">
        <v>92701485932.380005</v>
      </c>
    </row>
    <row r="29" spans="1:13">
      <c r="A29" s="1053" t="s">
        <v>96</v>
      </c>
      <c r="B29" s="1573">
        <v>643973001.45000005</v>
      </c>
      <c r="C29" s="1574">
        <v>770956118.99000001</v>
      </c>
      <c r="D29" s="1575">
        <v>837512728.94000006</v>
      </c>
      <c r="E29" s="1576">
        <v>2073672245.74</v>
      </c>
      <c r="F29" s="1577">
        <v>2167979784.1199999</v>
      </c>
      <c r="G29" s="1578">
        <v>2171510857.4300003</v>
      </c>
      <c r="H29" s="1579">
        <v>2235662632.0999999</v>
      </c>
      <c r="I29" s="1580">
        <v>2280281462.3099999</v>
      </c>
      <c r="J29" s="1579">
        <v>2237050746.5344443</v>
      </c>
      <c r="K29" s="1579">
        <v>2555898916.6799998</v>
      </c>
    </row>
    <row r="30" spans="1:13">
      <c r="A30" s="1053" t="s">
        <v>97</v>
      </c>
      <c r="B30" s="1573">
        <v>11982080763.85</v>
      </c>
      <c r="C30" s="1574">
        <v>14086207666.209999</v>
      </c>
      <c r="D30" s="1575">
        <v>15622301026.639999</v>
      </c>
      <c r="E30" s="1576">
        <v>16820472569.070002</v>
      </c>
      <c r="F30" s="1577">
        <v>19253440565.219997</v>
      </c>
      <c r="G30" s="1578">
        <v>19711754123.09</v>
      </c>
      <c r="H30" s="1579">
        <v>20011845540.290001</v>
      </c>
      <c r="I30" s="1580">
        <v>20879489640.77</v>
      </c>
      <c r="J30" s="1579">
        <v>23240331280.06345</v>
      </c>
      <c r="K30" s="1579">
        <v>24785172051.080002</v>
      </c>
    </row>
    <row r="31" spans="1:13">
      <c r="A31" s="1053" t="s">
        <v>98</v>
      </c>
      <c r="B31" s="1573">
        <v>634341370.91999996</v>
      </c>
      <c r="C31" s="1574">
        <v>1228086945.03</v>
      </c>
      <c r="D31" s="1575">
        <v>1713865489.6900001</v>
      </c>
      <c r="E31" s="1576">
        <v>1892770092.5300002</v>
      </c>
      <c r="F31" s="1577">
        <v>2104231210.3699999</v>
      </c>
      <c r="G31" s="1578">
        <v>2141974480.3999999</v>
      </c>
      <c r="H31" s="1579">
        <v>1267899354.7800002</v>
      </c>
      <c r="I31" s="1580">
        <v>1415684504.6899998</v>
      </c>
      <c r="J31" s="1579">
        <v>1379111166.6800001</v>
      </c>
      <c r="K31" s="1579">
        <v>1249903956.4099998</v>
      </c>
    </row>
    <row r="32" spans="1:13">
      <c r="A32" s="1053" t="s">
        <v>99</v>
      </c>
      <c r="B32" s="1573">
        <v>1068906639.6999999</v>
      </c>
      <c r="C32" s="1574">
        <v>1235226867.6900001</v>
      </c>
      <c r="D32" s="1575">
        <v>1860894736.8400002</v>
      </c>
      <c r="E32" s="1576">
        <v>2105820380.9400001</v>
      </c>
      <c r="F32" s="1577">
        <v>2450272452.1499996</v>
      </c>
      <c r="G32" s="1578">
        <v>2919958313.5899997</v>
      </c>
      <c r="H32" s="1579">
        <v>3154025148.5</v>
      </c>
      <c r="I32" s="1580">
        <v>3484316238.0499997</v>
      </c>
      <c r="J32" s="1579">
        <v>3589970408.6681809</v>
      </c>
      <c r="K32" s="1579">
        <v>3933644526.8899994</v>
      </c>
    </row>
    <row r="33" spans="1:11">
      <c r="A33" s="1053" t="s">
        <v>100</v>
      </c>
      <c r="B33" s="1573">
        <v>966847310.50999975</v>
      </c>
      <c r="C33" s="1574">
        <v>836650961.75</v>
      </c>
      <c r="D33" s="1575">
        <v>940818195.94000006</v>
      </c>
      <c r="E33" s="1576">
        <v>845703041.16000009</v>
      </c>
      <c r="F33" s="1577">
        <v>939144750.38999999</v>
      </c>
      <c r="G33" s="1578">
        <v>803330194.25999987</v>
      </c>
      <c r="H33" s="1579">
        <v>812888709.21999991</v>
      </c>
      <c r="I33" s="1580">
        <v>950162920.82000005</v>
      </c>
      <c r="J33" s="1579">
        <v>1127076892.98</v>
      </c>
      <c r="K33" s="1579">
        <v>1028004618.51</v>
      </c>
    </row>
    <row r="34" spans="1:11">
      <c r="A34" s="1053" t="s">
        <v>101</v>
      </c>
      <c r="B34" s="1573">
        <v>4336269424.5499992</v>
      </c>
      <c r="C34" s="1574">
        <v>4553200812.6499996</v>
      </c>
      <c r="D34" s="1575">
        <v>4653689248.1899996</v>
      </c>
      <c r="E34" s="1576">
        <v>5126662253.6199999</v>
      </c>
      <c r="F34" s="1577">
        <v>6370813378</v>
      </c>
      <c r="G34" s="1578">
        <v>7496656454.2599993</v>
      </c>
      <c r="H34" s="1579">
        <v>8311182190.5700006</v>
      </c>
      <c r="I34" s="1580">
        <v>9035971385.6800003</v>
      </c>
      <c r="J34" s="1579">
        <v>9720692887.7472725</v>
      </c>
      <c r="K34" s="1579">
        <v>10987817218.549999</v>
      </c>
    </row>
    <row r="35" spans="1:11">
      <c r="A35" s="1053" t="s">
        <v>102</v>
      </c>
      <c r="B35" s="1573">
        <v>14723784168.389999</v>
      </c>
      <c r="C35" s="1574">
        <v>16960625157.27</v>
      </c>
      <c r="D35" s="1575">
        <v>16430272664.849998</v>
      </c>
      <c r="E35" s="1576">
        <v>15184592620.960001</v>
      </c>
      <c r="F35" s="1577">
        <v>16573484432.859999</v>
      </c>
      <c r="G35" s="1578">
        <v>16570448614.059999</v>
      </c>
      <c r="H35" s="1579">
        <v>16904699029.799999</v>
      </c>
      <c r="I35" s="1580">
        <v>17753903222.280003</v>
      </c>
      <c r="J35" s="1579">
        <v>20445210556.510002</v>
      </c>
      <c r="K35" s="1579">
        <v>23902996782.089996</v>
      </c>
    </row>
    <row r="36" spans="1:11">
      <c r="A36" s="1053" t="s">
        <v>103</v>
      </c>
      <c r="B36" s="1573">
        <v>8719266313.4400005</v>
      </c>
      <c r="C36" s="1574">
        <v>9244703786.5499992</v>
      </c>
      <c r="D36" s="1575">
        <v>10484322131.379997</v>
      </c>
      <c r="E36" s="1576">
        <v>12656727136.58</v>
      </c>
      <c r="F36" s="1577">
        <v>12739625606.630001</v>
      </c>
      <c r="G36" s="1578">
        <v>12997393025.34</v>
      </c>
      <c r="H36" s="1579">
        <v>13875930934.380003</v>
      </c>
      <c r="I36" s="1580">
        <v>14891684242.680002</v>
      </c>
      <c r="J36" s="1579">
        <v>16329769014.310905</v>
      </c>
      <c r="K36" s="1579">
        <v>18564855515.059998</v>
      </c>
    </row>
    <row r="37" spans="1:11">
      <c r="A37" s="1053" t="s">
        <v>104</v>
      </c>
      <c r="B37" s="1573">
        <v>4080017536.2199998</v>
      </c>
      <c r="C37" s="1574">
        <v>4251857581.6599998</v>
      </c>
      <c r="D37" s="1575">
        <v>4098417996.7599998</v>
      </c>
      <c r="E37" s="1576">
        <v>4171423810.6399994</v>
      </c>
      <c r="F37" s="1577">
        <v>5027304775.7300005</v>
      </c>
      <c r="G37" s="1578">
        <v>5488135505.1800003</v>
      </c>
      <c r="H37" s="1579">
        <v>5831008142.9000006</v>
      </c>
      <c r="I37" s="1580">
        <v>6117812144.5500011</v>
      </c>
      <c r="J37" s="1579">
        <v>6679565235.851428</v>
      </c>
      <c r="K37" s="1579">
        <v>7486489637.6299992</v>
      </c>
    </row>
    <row r="38" spans="1:11">
      <c r="A38" s="1053" t="s">
        <v>105</v>
      </c>
      <c r="B38" s="1573">
        <v>876188582.84000003</v>
      </c>
      <c r="C38" s="1574">
        <v>894812356.96000004</v>
      </c>
      <c r="D38" s="1575">
        <v>973268760.41000009</v>
      </c>
      <c r="E38" s="1576">
        <v>937033778.43999994</v>
      </c>
      <c r="F38" s="1577">
        <v>1132094823.95</v>
      </c>
      <c r="G38" s="1578">
        <v>1414015812.1099999</v>
      </c>
      <c r="H38" s="1579">
        <v>1459973282.4400003</v>
      </c>
      <c r="I38" s="1580">
        <v>1564503072.7900002</v>
      </c>
      <c r="J38" s="1579">
        <v>1559380847.6900001</v>
      </c>
      <c r="K38" s="1579">
        <v>1573881237.8</v>
      </c>
    </row>
    <row r="39" spans="1:11">
      <c r="A39" s="1053" t="s">
        <v>136</v>
      </c>
      <c r="B39" s="1573">
        <v>16538692.689999999</v>
      </c>
      <c r="C39" s="1574">
        <v>10288188.760000002</v>
      </c>
      <c r="D39" s="1575">
        <v>22475634.689999998</v>
      </c>
      <c r="E39" s="1576">
        <v>7672696.1699999999</v>
      </c>
      <c r="F39" s="1577">
        <v>19787453.739999998</v>
      </c>
      <c r="G39" s="1578">
        <v>141527464.14000002</v>
      </c>
      <c r="H39" s="1579">
        <v>1207279964.1399999</v>
      </c>
      <c r="I39" s="1580">
        <v>973179732.32999992</v>
      </c>
      <c r="J39" s="1579">
        <v>1213361854.6600001</v>
      </c>
      <c r="K39" s="1579">
        <v>1080148245.6400001</v>
      </c>
    </row>
    <row r="40" spans="1:11">
      <c r="A40" s="1053" t="s">
        <v>219</v>
      </c>
      <c r="B40" s="1573">
        <v>4961999369.0099993</v>
      </c>
      <c r="C40" s="1574">
        <v>5128049762.7999992</v>
      </c>
      <c r="D40" s="1575">
        <v>5219061844.7099991</v>
      </c>
      <c r="E40" s="1576">
        <v>6033282251.6825008</v>
      </c>
      <c r="F40" s="1577">
        <v>6946320399.5700006</v>
      </c>
      <c r="G40" s="1578">
        <v>8370579741.9999981</v>
      </c>
      <c r="H40" s="1579">
        <v>8760970692</v>
      </c>
      <c r="I40" s="1580">
        <v>10089794170.120001</v>
      </c>
      <c r="J40" s="1579">
        <v>11795121680.999998</v>
      </c>
      <c r="K40" s="1579">
        <v>12494529426.42</v>
      </c>
    </row>
    <row r="41" spans="1:11">
      <c r="A41" s="1053" t="s">
        <v>106</v>
      </c>
      <c r="B41" s="1573">
        <v>355950276.71000004</v>
      </c>
      <c r="C41" s="1574">
        <v>349843924.94</v>
      </c>
      <c r="D41" s="1575">
        <v>340457780.75</v>
      </c>
      <c r="E41" s="1576">
        <v>308069160.30000001</v>
      </c>
      <c r="F41" s="1577">
        <v>405182741.97999996</v>
      </c>
      <c r="G41" s="1578">
        <v>565501238.62</v>
      </c>
      <c r="H41" s="1579">
        <v>429203664.21000004</v>
      </c>
      <c r="I41" s="1580">
        <v>440043244.26000005</v>
      </c>
      <c r="J41" s="1579">
        <v>547339247.48999989</v>
      </c>
      <c r="K41" s="1579">
        <v>608043822.93000007</v>
      </c>
    </row>
    <row r="42" spans="1:11">
      <c r="A42" s="1053" t="s">
        <v>143</v>
      </c>
      <c r="B42" s="1573">
        <v>2472562362.7900004</v>
      </c>
      <c r="C42" s="1574">
        <v>2643390612.5499997</v>
      </c>
      <c r="D42" s="1575">
        <v>2803878725.0700002</v>
      </c>
      <c r="E42" s="1576">
        <v>2937423956.4199996</v>
      </c>
      <c r="F42" s="1577">
        <v>3059996265.5100002</v>
      </c>
      <c r="G42" s="1578">
        <v>3428076956.3399997</v>
      </c>
      <c r="H42" s="1579">
        <v>3739935219.6100001</v>
      </c>
      <c r="I42" s="1580">
        <v>3935257007.6799998</v>
      </c>
      <c r="J42" s="1579">
        <v>4288751654.4372721</v>
      </c>
      <c r="K42" s="1579">
        <v>5578085530.4499998</v>
      </c>
    </row>
    <row r="43" spans="1:11">
      <c r="A43" s="1053" t="s">
        <v>107</v>
      </c>
      <c r="B43" s="1573">
        <v>4305691492.1899996</v>
      </c>
      <c r="C43" s="1574">
        <v>4310186682.7299995</v>
      </c>
      <c r="D43" s="1575">
        <v>4868281965.6599998</v>
      </c>
      <c r="E43" s="1576">
        <v>5039885813.3699989</v>
      </c>
      <c r="F43" s="1577">
        <v>5329593789.0900002</v>
      </c>
      <c r="G43" s="1578">
        <v>6271238659.04</v>
      </c>
      <c r="H43" s="1579">
        <v>6233909025.5599995</v>
      </c>
      <c r="I43" s="1580">
        <v>5923465755.3499994</v>
      </c>
      <c r="J43" s="1579">
        <v>6266457242.9800014</v>
      </c>
      <c r="K43" s="1579">
        <v>6420058756.5900002</v>
      </c>
    </row>
    <row r="44" spans="1:11">
      <c r="A44" s="1053" t="s">
        <v>108</v>
      </c>
      <c r="B44" s="1573">
        <v>7902675521.039999</v>
      </c>
      <c r="C44" s="1574">
        <v>8522460993.3500013</v>
      </c>
      <c r="D44" s="1575">
        <v>8865479441.1199989</v>
      </c>
      <c r="E44" s="1576">
        <v>10785697685.16</v>
      </c>
      <c r="F44" s="1577">
        <v>12142009620.680002</v>
      </c>
      <c r="G44" s="1578">
        <v>13491452797.76</v>
      </c>
      <c r="H44" s="1579">
        <v>14358060309.239998</v>
      </c>
      <c r="I44" s="1580">
        <v>15542737799.619999</v>
      </c>
      <c r="J44" s="1579">
        <v>17048921712.267578</v>
      </c>
      <c r="K44" s="1579">
        <v>17552882893.16</v>
      </c>
    </row>
    <row r="45" spans="1:11">
      <c r="A45" s="1053" t="s">
        <v>417</v>
      </c>
      <c r="B45" s="1573">
        <v>13700873997.890003</v>
      </c>
      <c r="C45" s="1574">
        <v>16240283440.360003</v>
      </c>
      <c r="D45" s="1575">
        <v>15749365955.050001</v>
      </c>
      <c r="E45" s="1576">
        <v>15725660935.720001</v>
      </c>
      <c r="F45" s="1577">
        <v>18158887314.830002</v>
      </c>
      <c r="G45" s="1578">
        <v>23120631062.540001</v>
      </c>
      <c r="H45" s="1579">
        <v>15145150768.41</v>
      </c>
      <c r="I45" s="1580">
        <v>15021975861.700001</v>
      </c>
      <c r="J45" s="1579">
        <v>19764760447.93</v>
      </c>
      <c r="K45" s="1579">
        <v>25123999350.379997</v>
      </c>
    </row>
    <row r="46" spans="1:11">
      <c r="A46" s="1053" t="s">
        <v>109</v>
      </c>
      <c r="B46" s="1573">
        <v>38325583846.68</v>
      </c>
      <c r="C46" s="1574">
        <v>42919796850.070007</v>
      </c>
      <c r="D46" s="1575">
        <v>44264539036.309998</v>
      </c>
      <c r="E46" s="1576">
        <v>51460448995.490005</v>
      </c>
      <c r="F46" s="1577">
        <v>59071684618.43</v>
      </c>
      <c r="G46" s="1578">
        <v>64230045258.669991</v>
      </c>
      <c r="H46" s="1579">
        <v>66630582714.660004</v>
      </c>
      <c r="I46" s="1580">
        <v>68815976986.680023</v>
      </c>
      <c r="J46" s="1579">
        <v>75745877837.104828</v>
      </c>
      <c r="K46" s="1579">
        <v>78186838169.619995</v>
      </c>
    </row>
    <row r="47" spans="1:11" ht="15.75" thickBot="1">
      <c r="A47" s="286" t="s">
        <v>110</v>
      </c>
      <c r="B47" s="1564">
        <v>628988680680.46008</v>
      </c>
      <c r="C47" s="1564">
        <v>667360841969.73999</v>
      </c>
      <c r="D47" s="1564">
        <v>726470366564.26001</v>
      </c>
      <c r="E47" s="1564">
        <v>797518760752.05994</v>
      </c>
      <c r="F47" s="1564">
        <v>915016385775.8573</v>
      </c>
      <c r="G47" s="1564">
        <v>1001026609139.45</v>
      </c>
      <c r="H47" s="1564">
        <v>1079245139565.1503</v>
      </c>
      <c r="I47" s="1564">
        <v>1166204994915.481</v>
      </c>
      <c r="J47" s="1564">
        <v>1286010518288.8208</v>
      </c>
      <c r="K47" s="1564">
        <v>1417460397845.1702</v>
      </c>
    </row>
    <row r="48" spans="1:11">
      <c r="A48" s="290" t="s">
        <v>111</v>
      </c>
      <c r="B48" s="1581">
        <v>27774714.529999997</v>
      </c>
      <c r="C48" s="1582">
        <v>31935771.859999999</v>
      </c>
      <c r="D48" s="1583">
        <v>36614916.589999996</v>
      </c>
      <c r="E48" s="1584">
        <v>49367391.730000004</v>
      </c>
      <c r="F48" s="1585">
        <v>56495110.99000001</v>
      </c>
      <c r="G48" s="1586">
        <v>68976282.189999998</v>
      </c>
      <c r="H48" s="1586">
        <v>104492819.39999999</v>
      </c>
      <c r="I48" s="1587">
        <v>195798042.75999996</v>
      </c>
      <c r="J48" s="1571">
        <v>234120466.34999999</v>
      </c>
      <c r="K48" s="1571">
        <v>703710086.34000015</v>
      </c>
    </row>
    <row r="49" spans="1:14">
      <c r="A49" s="290" t="s">
        <v>112</v>
      </c>
      <c r="B49" s="1581">
        <v>13858271155.989998</v>
      </c>
      <c r="C49" s="1582">
        <v>14755790634.16</v>
      </c>
      <c r="D49" s="1583">
        <v>15717479692.689999</v>
      </c>
      <c r="E49" s="1584">
        <v>17797787495.709999</v>
      </c>
      <c r="F49" s="1585">
        <v>20323367133.209999</v>
      </c>
      <c r="G49" s="1586">
        <v>21893696981.950001</v>
      </c>
      <c r="H49" s="1586">
        <v>24762460336.330021</v>
      </c>
      <c r="I49" s="1587">
        <v>26511009577.429993</v>
      </c>
      <c r="J49" s="1571">
        <v>29443469104.769344</v>
      </c>
      <c r="K49" s="1571">
        <v>31959223984.690002</v>
      </c>
      <c r="M49" s="1571"/>
    </row>
    <row r="50" spans="1:14">
      <c r="A50" s="290" t="s">
        <v>113</v>
      </c>
      <c r="B50" s="1571">
        <v>375175997484.23999</v>
      </c>
      <c r="C50" s="1571">
        <v>398118333242.45001</v>
      </c>
      <c r="D50" s="1571">
        <v>436434730869.17999</v>
      </c>
      <c r="E50" s="1571">
        <v>478843562722.28003</v>
      </c>
      <c r="F50" s="1571">
        <v>551004462539.45996</v>
      </c>
      <c r="G50" s="1571">
        <v>609089635744</v>
      </c>
      <c r="H50" s="1571">
        <v>656947997396.5603</v>
      </c>
      <c r="I50" s="1571">
        <v>709464981016.14075</v>
      </c>
      <c r="J50" s="1571">
        <v>783960094806.4939</v>
      </c>
      <c r="K50" s="1571">
        <v>877644400182.15002</v>
      </c>
    </row>
    <row r="51" spans="1:14">
      <c r="A51" s="1053" t="s">
        <v>114</v>
      </c>
      <c r="B51" s="1588">
        <v>294913735447.97998</v>
      </c>
      <c r="C51" s="1589">
        <v>316357534731.17999</v>
      </c>
      <c r="D51" s="1590">
        <v>343235321717.53998</v>
      </c>
      <c r="E51" s="1591">
        <v>383378490042.98999</v>
      </c>
      <c r="F51" s="1592">
        <v>441933150932.52002</v>
      </c>
      <c r="G51" s="1593">
        <v>480598014711.08997</v>
      </c>
      <c r="H51" s="1579">
        <v>512182773925.0304</v>
      </c>
      <c r="I51" s="1594">
        <v>559667745008.82068</v>
      </c>
      <c r="J51" s="1579">
        <v>619853487701.40723</v>
      </c>
      <c r="K51" s="1579">
        <v>693601448274.48999</v>
      </c>
      <c r="L51" s="570"/>
    </row>
    <row r="52" spans="1:14">
      <c r="A52" s="1053" t="s">
        <v>115</v>
      </c>
      <c r="B52" s="1588">
        <v>6566970044.9499998</v>
      </c>
      <c r="C52" s="1589">
        <v>6768700559.3500004</v>
      </c>
      <c r="D52" s="1590">
        <v>7215885290.2299986</v>
      </c>
      <c r="E52" s="1591">
        <v>7958825680.8500004</v>
      </c>
      <c r="F52" s="1592">
        <v>8529119288.8500004</v>
      </c>
      <c r="G52" s="1593">
        <v>9191085417.8999996</v>
      </c>
      <c r="H52" s="1579">
        <v>9766036966.2900009</v>
      </c>
      <c r="I52" s="1594">
        <v>10048647819.420002</v>
      </c>
      <c r="J52" s="1579">
        <v>11547092118.829889</v>
      </c>
      <c r="K52" s="1579">
        <v>12782392481.289999</v>
      </c>
      <c r="L52" s="570"/>
    </row>
    <row r="53" spans="1:14">
      <c r="A53" s="1053" t="s">
        <v>116</v>
      </c>
      <c r="B53" s="1588">
        <v>73695291991.309998</v>
      </c>
      <c r="C53" s="1589">
        <v>74992097951.919998</v>
      </c>
      <c r="D53" s="1590">
        <v>85983523861.410004</v>
      </c>
      <c r="E53" s="1591">
        <v>87506246998.440002</v>
      </c>
      <c r="F53" s="1592">
        <v>100542192318.08998</v>
      </c>
      <c r="G53" s="1593">
        <v>119300535615.00999</v>
      </c>
      <c r="H53" s="1579">
        <v>134999186505.23996</v>
      </c>
      <c r="I53" s="1594">
        <v>139748588187.90002</v>
      </c>
      <c r="J53" s="1579">
        <v>152559514986.25674</v>
      </c>
      <c r="K53" s="1579">
        <v>171260559426.37</v>
      </c>
      <c r="L53" s="570"/>
    </row>
    <row r="54" spans="1:14">
      <c r="A54" s="290" t="s">
        <v>117</v>
      </c>
      <c r="B54" s="1581">
        <v>66706206167.830009</v>
      </c>
      <c r="C54" s="1582">
        <v>68006157256.160004</v>
      </c>
      <c r="D54" s="1583">
        <v>71328125923.550003</v>
      </c>
      <c r="E54" s="1584">
        <v>74538824170.790009</v>
      </c>
      <c r="F54" s="1585">
        <v>79386428423.630005</v>
      </c>
      <c r="G54" s="1586">
        <v>86420601246.230011</v>
      </c>
      <c r="H54" s="1571">
        <v>89560462578.150009</v>
      </c>
      <c r="I54" s="1054">
        <v>92163276113.559982</v>
      </c>
      <c r="J54" s="1571">
        <v>95657831330.201431</v>
      </c>
      <c r="K54" s="1571">
        <v>99096077230.289993</v>
      </c>
      <c r="L54" s="574"/>
    </row>
    <row r="55" spans="1:14" ht="17.25">
      <c r="A55" s="290" t="s">
        <v>1369</v>
      </c>
      <c r="B55" s="1581">
        <v>1945257129.25</v>
      </c>
      <c r="C55" s="1582">
        <v>2052975675.0599999</v>
      </c>
      <c r="D55" s="1583">
        <v>2724305295.9599996</v>
      </c>
      <c r="E55" s="1584">
        <v>3118442848.2300005</v>
      </c>
      <c r="F55" s="1585">
        <v>2726093623.4072728</v>
      </c>
      <c r="G55" s="1586">
        <v>2152322452.7199998</v>
      </c>
      <c r="H55" s="1571">
        <v>2952837561.75</v>
      </c>
      <c r="I55" s="1054">
        <v>2965454181.5899997</v>
      </c>
      <c r="J55" s="1571">
        <v>3207052829.2319999</v>
      </c>
      <c r="K55" s="1571">
        <v>4180616734.000001</v>
      </c>
      <c r="L55" s="574"/>
    </row>
    <row r="56" spans="1:14">
      <c r="A56" s="290" t="s">
        <v>119</v>
      </c>
      <c r="B56" s="1581">
        <v>63645822267.900002</v>
      </c>
      <c r="C56" s="1582">
        <v>68985478220.660004</v>
      </c>
      <c r="D56" s="1583">
        <v>76861569534.019989</v>
      </c>
      <c r="E56" s="1584">
        <v>87981631966.019989</v>
      </c>
      <c r="F56" s="1585">
        <v>106191933136.25002</v>
      </c>
      <c r="G56" s="1586">
        <v>113025384768.26999</v>
      </c>
      <c r="H56" s="1571">
        <v>121739594216.93005</v>
      </c>
      <c r="I56" s="1054">
        <v>136651035255.27003</v>
      </c>
      <c r="J56" s="1571">
        <v>153432383052.84158</v>
      </c>
      <c r="K56" s="1571">
        <v>162681940468.62</v>
      </c>
      <c r="L56" s="574"/>
    </row>
    <row r="57" spans="1:14">
      <c r="A57" s="290" t="s">
        <v>120</v>
      </c>
      <c r="B57" s="1581">
        <v>15249683159.619999</v>
      </c>
      <c r="C57" s="1582">
        <v>14908135075.029999</v>
      </c>
      <c r="D57" s="1583">
        <v>15081110024.799999</v>
      </c>
      <c r="E57" s="1584">
        <v>14602121492.540003</v>
      </c>
      <c r="F57" s="1585">
        <v>17201192410.91</v>
      </c>
      <c r="G57" s="1586">
        <v>16981512909.320002</v>
      </c>
      <c r="H57" s="1571">
        <v>18658368941.459999</v>
      </c>
      <c r="I57" s="1054">
        <v>20642229695.269997</v>
      </c>
      <c r="J57" s="1571">
        <v>23902809149.045746</v>
      </c>
      <c r="K57" s="1571">
        <v>24840690932.339996</v>
      </c>
      <c r="L57" s="574"/>
    </row>
    <row r="58" spans="1:14">
      <c r="A58" s="290" t="s">
        <v>121</v>
      </c>
      <c r="B58" s="1581">
        <v>61302725885.609993</v>
      </c>
      <c r="C58" s="1582">
        <v>66844337750.779999</v>
      </c>
      <c r="D58" s="1583">
        <v>71973472220.929993</v>
      </c>
      <c r="E58" s="1584">
        <v>79245825283.429993</v>
      </c>
      <c r="F58" s="1585">
        <v>93095032269.559998</v>
      </c>
      <c r="G58" s="1586">
        <v>100360997620.98001</v>
      </c>
      <c r="H58" s="1571">
        <v>108358630823.34</v>
      </c>
      <c r="I58" s="1054">
        <v>114202283664.55011</v>
      </c>
      <c r="J58" s="1571">
        <v>121579635572.29529</v>
      </c>
      <c r="K58" s="1571">
        <v>138254656689.83002</v>
      </c>
      <c r="L58" s="574"/>
      <c r="N58" s="1571"/>
    </row>
    <row r="59" spans="1:14">
      <c r="A59" s="290" t="s">
        <v>122</v>
      </c>
      <c r="B59" s="1581">
        <v>358018042.75999999</v>
      </c>
      <c r="C59" s="1582">
        <v>389901243.44</v>
      </c>
      <c r="D59" s="1583">
        <v>409740727.60000002</v>
      </c>
      <c r="E59" s="1584">
        <v>434751995.33999997</v>
      </c>
      <c r="F59" s="1585">
        <v>478352583.64999998</v>
      </c>
      <c r="G59" s="1586">
        <v>548736984.17000008</v>
      </c>
      <c r="H59" s="1571">
        <v>586294795.36000001</v>
      </c>
      <c r="I59" s="1054">
        <v>634725925.56000006</v>
      </c>
      <c r="J59" s="1571">
        <v>749535811.11000013</v>
      </c>
      <c r="K59" s="1571">
        <v>801413328.41000009</v>
      </c>
      <c r="L59" s="574"/>
    </row>
    <row r="60" spans="1:14">
      <c r="A60" s="290" t="s">
        <v>123</v>
      </c>
      <c r="B60" s="1581">
        <v>677047023.65999997</v>
      </c>
      <c r="C60" s="1582">
        <v>775775007.36000001</v>
      </c>
      <c r="D60" s="1583">
        <v>943025714.17999995</v>
      </c>
      <c r="E60" s="1584">
        <v>1045119762.5799998</v>
      </c>
      <c r="F60" s="1585">
        <v>1159696579.01</v>
      </c>
      <c r="G60" s="1586">
        <v>1135768778.4300001</v>
      </c>
      <c r="H60" s="1571">
        <v>1461675271.0899997</v>
      </c>
      <c r="I60" s="1054">
        <v>1438863770.26</v>
      </c>
      <c r="J60" s="1571">
        <v>2002946478.3927262</v>
      </c>
      <c r="K60" s="1571">
        <v>1769902650.4900002</v>
      </c>
      <c r="L60" s="574"/>
    </row>
    <row r="61" spans="1:14">
      <c r="A61" s="290" t="s">
        <v>124</v>
      </c>
      <c r="B61" s="1581">
        <v>30041877649.070004</v>
      </c>
      <c r="C61" s="1582">
        <v>32492022092.779995</v>
      </c>
      <c r="D61" s="1583">
        <v>34960191644.760002</v>
      </c>
      <c r="E61" s="1584">
        <v>39861325623.409996</v>
      </c>
      <c r="F61" s="1585">
        <v>43393331965.779991</v>
      </c>
      <c r="G61" s="1586">
        <v>49348975371.190002</v>
      </c>
      <c r="H61" s="1571">
        <v>54112324824.780014</v>
      </c>
      <c r="I61" s="1054">
        <v>61335337673.090012</v>
      </c>
      <c r="J61" s="1571">
        <v>71840639688.088425</v>
      </c>
      <c r="K61" s="1571">
        <v>75527765558.009995</v>
      </c>
      <c r="L61" s="574"/>
    </row>
    <row r="62" spans="1:14">
      <c r="A62" s="320" t="s">
        <v>289</v>
      </c>
      <c r="B62" s="1472">
        <v>836092662014.5</v>
      </c>
      <c r="C62" s="1472">
        <v>895099546162.78003</v>
      </c>
      <c r="D62" s="1472">
        <v>971283668902.83997</v>
      </c>
      <c r="E62" s="1472">
        <v>1088308206974.8224</v>
      </c>
      <c r="F62" s="1472">
        <v>1235437402185.3772</v>
      </c>
      <c r="G62" s="1472">
        <v>1353237351669.0618</v>
      </c>
      <c r="H62" s="1472">
        <v>1444517035988.5603</v>
      </c>
      <c r="I62" s="1472">
        <v>1553670235110.2009</v>
      </c>
      <c r="J62" s="1472">
        <v>1709545956615.7144</v>
      </c>
      <c r="K62" s="1472">
        <v>1883947703445.4602</v>
      </c>
      <c r="L62" s="574"/>
    </row>
    <row r="63" spans="1:14" ht="15.75">
      <c r="A63" s="1806" t="s">
        <v>1894</v>
      </c>
      <c r="B63" s="1803"/>
      <c r="C63" s="293"/>
      <c r="D63" s="88"/>
      <c r="E63" s="53"/>
      <c r="F63" s="53"/>
      <c r="G63" s="53"/>
      <c r="H63" s="53"/>
      <c r="I63" s="53"/>
      <c r="J63" s="1055"/>
      <c r="K63" s="1055"/>
    </row>
    <row r="64" spans="1:14" ht="15.75">
      <c r="A64" s="1069" t="s">
        <v>2052</v>
      </c>
      <c r="B64" s="1803"/>
      <c r="C64" s="293"/>
      <c r="D64" s="88"/>
      <c r="E64" s="53"/>
      <c r="F64" s="53"/>
      <c r="G64" s="53"/>
      <c r="H64" s="53"/>
      <c r="I64" s="53"/>
      <c r="J64" s="1055"/>
    </row>
    <row r="65" spans="1:10" ht="15" customHeight="1">
      <c r="A65" s="562" t="s">
        <v>485</v>
      </c>
      <c r="B65" s="53"/>
      <c r="C65" s="53"/>
      <c r="D65" s="88"/>
      <c r="E65" s="53"/>
      <c r="F65" s="53"/>
      <c r="G65" s="53"/>
      <c r="H65" s="53"/>
      <c r="I65" s="53"/>
      <c r="J65" s="53"/>
    </row>
    <row r="66" spans="1:10" ht="15.75">
      <c r="A66" s="7" t="s">
        <v>2053</v>
      </c>
      <c r="B66" s="53"/>
      <c r="C66" s="53"/>
      <c r="D66" s="88"/>
      <c r="E66" s="53"/>
      <c r="F66" s="53"/>
      <c r="G66" s="53"/>
      <c r="H66" s="53"/>
      <c r="I66" s="53"/>
      <c r="J66" s="1054"/>
    </row>
    <row r="67" spans="1:10" ht="15.75">
      <c r="A67" s="521" t="s">
        <v>1368</v>
      </c>
      <c r="B67" s="519"/>
      <c r="C67" s="53"/>
      <c r="D67" s="62"/>
      <c r="E67" s="53"/>
      <c r="F67" s="53"/>
      <c r="G67" s="53"/>
      <c r="H67" s="53"/>
      <c r="I67" s="53"/>
      <c r="J67" s="53"/>
    </row>
    <row r="68" spans="1:10" ht="15.75">
      <c r="A68" s="1805" t="s">
        <v>2076</v>
      </c>
      <c r="B68" s="1804"/>
      <c r="C68" s="53"/>
      <c r="D68" s="62"/>
      <c r="E68" s="53"/>
      <c r="F68" s="53"/>
      <c r="G68" s="53"/>
      <c r="H68" s="53"/>
      <c r="I68" s="53"/>
      <c r="J68" s="53"/>
    </row>
    <row r="69" spans="1:10" ht="15.75">
      <c r="A69" s="7" t="s">
        <v>126</v>
      </c>
    </row>
    <row r="70" spans="1:10" ht="15.75">
      <c r="A70" s="7"/>
    </row>
    <row r="72" spans="1:10">
      <c r="A72" s="1056"/>
    </row>
  </sheetData>
  <mergeCells count="11">
    <mergeCell ref="K13:K14"/>
    <mergeCell ref="J13:J14"/>
    <mergeCell ref="D13:D14"/>
    <mergeCell ref="A13:A14"/>
    <mergeCell ref="C13:C14"/>
    <mergeCell ref="B13:B14"/>
    <mergeCell ref="I13:I14"/>
    <mergeCell ref="H13:H14"/>
    <mergeCell ref="G13:G14"/>
    <mergeCell ref="F13:F14"/>
    <mergeCell ref="E13:E14"/>
  </mergeCells>
  <phoneticPr fontId="0" type="noConversion"/>
  <pageMargins left="0.39370078740157483" right="0.28000000000000003" top="0.59" bottom="0.3" header="0.31496062992125984" footer="0.31496062992125984"/>
  <pageSetup scale="48" orientation="portrait" r:id="rId1"/>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dimension ref="A1:Q41"/>
  <sheetViews>
    <sheetView showGridLines="0" zoomScaleNormal="100" workbookViewId="0">
      <selection sqref="A1:XFD1048576"/>
    </sheetView>
  </sheetViews>
  <sheetFormatPr defaultColWidth="9.140625" defaultRowHeight="15"/>
  <cols>
    <col min="1" max="1" width="11.7109375" style="269" customWidth="1"/>
    <col min="2" max="3" width="14.140625" style="269" customWidth="1"/>
    <col min="4" max="4" width="14.7109375" style="269" customWidth="1"/>
    <col min="5" max="5" width="13.85546875" style="269" customWidth="1"/>
    <col min="6" max="6" width="13.5703125" style="269" customWidth="1"/>
    <col min="7" max="7" width="14.7109375" style="269" customWidth="1"/>
    <col min="8" max="8" width="13.28515625" style="269" customWidth="1"/>
    <col min="9" max="9" width="14.7109375" style="269" customWidth="1"/>
    <col min="10" max="10" width="15.7109375" style="269" customWidth="1"/>
    <col min="11" max="11" width="14.5703125" style="269" customWidth="1"/>
    <col min="12" max="12" width="11.140625" style="179" bestFit="1" customWidth="1"/>
    <col min="13" max="13" width="12.85546875" style="179" bestFit="1" customWidth="1"/>
    <col min="14" max="16384" width="9.140625" style="179"/>
  </cols>
  <sheetData>
    <row r="1" spans="1:17">
      <c r="A1" s="57" t="s">
        <v>223</v>
      </c>
      <c r="B1" s="58"/>
      <c r="C1" s="57"/>
      <c r="D1" s="57"/>
      <c r="E1" s="57"/>
      <c r="F1" s="57"/>
      <c r="G1" s="57"/>
      <c r="H1" s="57"/>
      <c r="I1" s="808"/>
      <c r="J1" s="808"/>
      <c r="K1" s="808">
        <v>149</v>
      </c>
    </row>
    <row r="8" spans="1:17">
      <c r="A8" s="1953" t="s">
        <v>234</v>
      </c>
      <c r="B8" s="1953"/>
    </row>
    <row r="9" spans="1:17" ht="16.5" customHeight="1">
      <c r="A9" s="182" t="s">
        <v>2170</v>
      </c>
      <c r="B9" s="182"/>
    </row>
    <row r="10" spans="1:17">
      <c r="A10" s="1954" t="s">
        <v>374</v>
      </c>
      <c r="B10" s="1954"/>
    </row>
    <row r="11" spans="1:17">
      <c r="A11" s="610" t="s">
        <v>1542</v>
      </c>
      <c r="B11" s="610"/>
    </row>
    <row r="12" spans="1:17">
      <c r="A12" s="1954" t="s">
        <v>128</v>
      </c>
      <c r="B12" s="1954"/>
    </row>
    <row r="13" spans="1:17" ht="16.5" customHeight="1">
      <c r="A13" s="1886" t="s">
        <v>980</v>
      </c>
      <c r="B13" s="1955" t="s">
        <v>446</v>
      </c>
      <c r="C13" s="1955"/>
      <c r="D13" s="1955"/>
      <c r="E13" s="1955"/>
      <c r="F13" s="1955"/>
      <c r="G13" s="1955"/>
      <c r="H13" s="1955"/>
      <c r="I13" s="1955"/>
      <c r="J13" s="1955"/>
      <c r="K13" s="1955"/>
    </row>
    <row r="14" spans="1:17" ht="17.25">
      <c r="A14" s="1886"/>
      <c r="B14" s="825">
        <v>2010</v>
      </c>
      <c r="C14" s="825">
        <v>2011</v>
      </c>
      <c r="D14" s="825">
        <v>2012</v>
      </c>
      <c r="E14" s="825">
        <v>2013</v>
      </c>
      <c r="F14" s="825">
        <v>2014</v>
      </c>
      <c r="G14" s="825">
        <v>2015</v>
      </c>
      <c r="H14" s="825">
        <v>2016</v>
      </c>
      <c r="I14" s="825">
        <v>2017</v>
      </c>
      <c r="J14" s="825">
        <v>2018</v>
      </c>
      <c r="K14" s="510" t="s">
        <v>1549</v>
      </c>
    </row>
    <row r="15" spans="1:17">
      <c r="A15" s="1269" t="s">
        <v>368</v>
      </c>
      <c r="B15" s="1736">
        <v>1110801.1399999999</v>
      </c>
      <c r="C15" s="1736">
        <v>1252617.7600000002</v>
      </c>
      <c r="D15" s="1736">
        <v>1280022.67</v>
      </c>
      <c r="E15" s="1736">
        <v>954884.07</v>
      </c>
      <c r="F15" s="1736">
        <v>1163679.82</v>
      </c>
      <c r="G15" s="1736">
        <v>1137000.52</v>
      </c>
      <c r="H15" s="1736">
        <v>1071942.4900000002</v>
      </c>
      <c r="I15" s="1736">
        <v>1163844.3900000001</v>
      </c>
      <c r="J15" s="1736">
        <v>1170224.5399999998</v>
      </c>
      <c r="K15" s="1736">
        <v>1388446.63</v>
      </c>
      <c r="L15" s="1486"/>
      <c r="M15" s="1473"/>
      <c r="N15" s="485"/>
      <c r="O15" s="485"/>
      <c r="P15" s="485"/>
      <c r="Q15" s="485"/>
    </row>
    <row r="16" spans="1:17">
      <c r="A16" s="1269" t="s">
        <v>329</v>
      </c>
      <c r="B16" s="1736">
        <v>1272404.22</v>
      </c>
      <c r="C16" s="1736">
        <v>1340594.2999999998</v>
      </c>
      <c r="D16" s="1736">
        <v>1444589.49</v>
      </c>
      <c r="E16" s="1736">
        <v>946088.6</v>
      </c>
      <c r="F16" s="1736">
        <v>969419.32</v>
      </c>
      <c r="G16" s="1736">
        <v>1104021.3799999999</v>
      </c>
      <c r="H16" s="1736">
        <v>1232068.0899999999</v>
      </c>
      <c r="I16" s="1736">
        <v>1131543.22</v>
      </c>
      <c r="J16" s="1736">
        <v>1252895.4899999998</v>
      </c>
      <c r="K16" s="1736">
        <v>1432877.44</v>
      </c>
      <c r="L16" s="1486"/>
      <c r="M16" s="1473"/>
    </row>
    <row r="17" spans="1:13">
      <c r="A17" s="1269" t="s">
        <v>330</v>
      </c>
      <c r="B17" s="1736">
        <v>1704619.13</v>
      </c>
      <c r="C17" s="1736">
        <v>1614948.7700000003</v>
      </c>
      <c r="D17" s="1736">
        <v>1617708.21</v>
      </c>
      <c r="E17" s="1736">
        <v>1274080.97</v>
      </c>
      <c r="F17" s="1736">
        <v>1270649.2699999998</v>
      </c>
      <c r="G17" s="1736">
        <v>1462454.8699999999</v>
      </c>
      <c r="H17" s="1736">
        <v>1486064.47</v>
      </c>
      <c r="I17" s="1736">
        <v>1495801.09</v>
      </c>
      <c r="J17" s="1736">
        <v>1634945.75</v>
      </c>
      <c r="K17" s="1736">
        <v>1667270.09</v>
      </c>
      <c r="L17" s="1486"/>
      <c r="M17" s="1473"/>
    </row>
    <row r="18" spans="1:13">
      <c r="A18" s="1269" t="s">
        <v>331</v>
      </c>
      <c r="B18" s="1736">
        <v>1436608.4400000002</v>
      </c>
      <c r="C18" s="1736">
        <v>1658238.1</v>
      </c>
      <c r="D18" s="1736">
        <v>1360743.38</v>
      </c>
      <c r="E18" s="1736">
        <v>1038859.4600000001</v>
      </c>
      <c r="F18" s="1736">
        <v>1303854.58</v>
      </c>
      <c r="G18" s="1736">
        <v>1291137.2</v>
      </c>
      <c r="H18" s="1736">
        <v>1333385.6499999999</v>
      </c>
      <c r="I18" s="1736">
        <v>1296778.7899999998</v>
      </c>
      <c r="J18" s="1736">
        <v>1362536.17</v>
      </c>
      <c r="K18" s="1736">
        <v>1702532.44</v>
      </c>
      <c r="L18" s="1486"/>
      <c r="M18" s="1473"/>
    </row>
    <row r="19" spans="1:13">
      <c r="A19" s="1269" t="s">
        <v>332</v>
      </c>
      <c r="B19" s="1736">
        <v>1512041.3000000003</v>
      </c>
      <c r="C19" s="1736">
        <v>1516585.26</v>
      </c>
      <c r="D19" s="1736">
        <v>1634353.5999999999</v>
      </c>
      <c r="E19" s="1736">
        <v>1250476.6399999999</v>
      </c>
      <c r="F19" s="1736">
        <v>1284375.9700000002</v>
      </c>
      <c r="G19" s="1736">
        <v>1403803.8</v>
      </c>
      <c r="H19" s="1736">
        <v>1398357.81</v>
      </c>
      <c r="I19" s="1736">
        <v>1365932.28</v>
      </c>
      <c r="J19" s="1736">
        <v>1434715.1900000002</v>
      </c>
      <c r="K19" s="1736">
        <v>1581721.37</v>
      </c>
      <c r="L19" s="1486"/>
      <c r="M19" s="1473"/>
    </row>
    <row r="20" spans="1:13">
      <c r="A20" s="1269" t="s">
        <v>333</v>
      </c>
      <c r="B20" s="1808">
        <v>1413824.9999999998</v>
      </c>
      <c r="C20" s="1736">
        <v>1585276.14</v>
      </c>
      <c r="D20" s="1736">
        <v>1469295.8600000003</v>
      </c>
      <c r="E20" s="1736">
        <v>1193406.8100000003</v>
      </c>
      <c r="F20" s="1736">
        <v>1270763.04</v>
      </c>
      <c r="G20" s="1736">
        <v>1367175.83</v>
      </c>
      <c r="H20" s="1736">
        <v>1395837.3</v>
      </c>
      <c r="I20" s="1736">
        <v>1498939.9100000001</v>
      </c>
      <c r="J20" s="1736">
        <v>1625677.9200000002</v>
      </c>
      <c r="K20" s="1736">
        <v>1851263.79</v>
      </c>
      <c r="L20" s="1486"/>
      <c r="M20" s="1473"/>
    </row>
    <row r="21" spans="1:13">
      <c r="A21" s="1269" t="s">
        <v>334</v>
      </c>
      <c r="B21" s="1808">
        <v>1451575.8</v>
      </c>
      <c r="C21" s="1736">
        <v>1479755.25</v>
      </c>
      <c r="D21" s="1736">
        <v>1415775.76</v>
      </c>
      <c r="E21" s="1736">
        <v>1286127.22</v>
      </c>
      <c r="F21" s="1736">
        <v>1290997.72</v>
      </c>
      <c r="G21" s="1736">
        <v>1453687.05</v>
      </c>
      <c r="H21" s="1736">
        <v>1522872.9100000001</v>
      </c>
      <c r="I21" s="1736">
        <v>1669525.5</v>
      </c>
      <c r="J21" s="1736">
        <v>1648508.43</v>
      </c>
      <c r="K21" s="1736">
        <v>1439383.66</v>
      </c>
      <c r="L21" s="1486"/>
      <c r="M21" s="1473"/>
    </row>
    <row r="22" spans="1:13">
      <c r="A22" s="1269" t="s">
        <v>335</v>
      </c>
      <c r="B22" s="1736">
        <v>1616564.6</v>
      </c>
      <c r="C22" s="1736">
        <v>1577229.55</v>
      </c>
      <c r="D22" s="1736">
        <v>1398873.51</v>
      </c>
      <c r="E22" s="1736">
        <v>1451189.68</v>
      </c>
      <c r="F22" s="1736">
        <v>1303071.8599999999</v>
      </c>
      <c r="G22" s="1736">
        <v>1395239.25</v>
      </c>
      <c r="H22" s="1736">
        <v>1510144.97</v>
      </c>
      <c r="I22" s="1736">
        <v>1941084.9400000002</v>
      </c>
      <c r="J22" s="1736">
        <v>1629331.18</v>
      </c>
      <c r="K22" s="1736">
        <v>1689168.14</v>
      </c>
      <c r="L22" s="1486"/>
      <c r="M22" s="1473"/>
    </row>
    <row r="23" spans="1:13">
      <c r="A23" s="1269" t="s">
        <v>336</v>
      </c>
      <c r="B23" s="1736">
        <v>1516030.03</v>
      </c>
      <c r="C23" s="1736">
        <v>1515298.6300000001</v>
      </c>
      <c r="D23" s="1736">
        <v>1320819.3000000003</v>
      </c>
      <c r="E23" s="1736">
        <v>1181464.1099999999</v>
      </c>
      <c r="F23" s="1736">
        <v>1226173.5</v>
      </c>
      <c r="G23" s="1736">
        <v>1349466.76</v>
      </c>
      <c r="H23" s="1736">
        <v>1383607.7</v>
      </c>
      <c r="I23" s="1736">
        <v>898679.99</v>
      </c>
      <c r="J23" s="1736">
        <v>1321529.94</v>
      </c>
      <c r="K23" s="1736">
        <v>1800819.02</v>
      </c>
      <c r="L23" s="1486"/>
      <c r="M23" s="1473"/>
    </row>
    <row r="24" spans="1:13">
      <c r="A24" s="1269" t="s">
        <v>337</v>
      </c>
      <c r="B24" s="1736">
        <v>1522584.04</v>
      </c>
      <c r="C24" s="1736">
        <v>1478707.23</v>
      </c>
      <c r="D24" s="1736">
        <v>1300150.3599999999</v>
      </c>
      <c r="E24" s="1736">
        <v>1312327.6799999999</v>
      </c>
      <c r="F24" s="1736">
        <v>1473952.7200000002</v>
      </c>
      <c r="G24" s="1736">
        <v>1432159.03</v>
      </c>
      <c r="H24" s="1736">
        <v>1488132.6199999999</v>
      </c>
      <c r="I24" s="1736">
        <v>1271693.3499999999</v>
      </c>
      <c r="J24" s="1736">
        <v>1526689.79</v>
      </c>
      <c r="K24" s="1736">
        <v>1239935.8400000001</v>
      </c>
      <c r="L24" s="1486"/>
      <c r="M24" s="1473"/>
    </row>
    <row r="25" spans="1:13">
      <c r="A25" s="1269" t="s">
        <v>338</v>
      </c>
      <c r="B25" s="1736">
        <v>1664084.0300000003</v>
      </c>
      <c r="C25" s="1736">
        <v>1722866.07</v>
      </c>
      <c r="D25" s="1736">
        <v>1385974.75</v>
      </c>
      <c r="E25" s="1736">
        <v>1421797.88</v>
      </c>
      <c r="F25" s="1736">
        <v>1433699.84</v>
      </c>
      <c r="G25" s="1736">
        <v>1458627.78</v>
      </c>
      <c r="H25" s="1736">
        <v>1435776.9200000002</v>
      </c>
      <c r="I25" s="1736">
        <v>1438670.83</v>
      </c>
      <c r="J25" s="1736">
        <v>1625954.8699999999</v>
      </c>
      <c r="K25" s="1736">
        <v>1621590.25</v>
      </c>
      <c r="L25" s="1486"/>
      <c r="M25" s="1473"/>
    </row>
    <row r="26" spans="1:13">
      <c r="A26" s="1269" t="s">
        <v>339</v>
      </c>
      <c r="B26" s="1736">
        <v>2157668.3800000004</v>
      </c>
      <c r="C26" s="1736">
        <v>2194983.7800000003</v>
      </c>
      <c r="D26" s="1736">
        <v>1676525.91</v>
      </c>
      <c r="E26" s="1736">
        <v>1944198.71</v>
      </c>
      <c r="F26" s="1736">
        <v>1992030.77</v>
      </c>
      <c r="G26" s="1736">
        <v>1953914.1600000001</v>
      </c>
      <c r="H26" s="1736">
        <v>1897403</v>
      </c>
      <c r="I26" s="1736">
        <v>2040376.2899999998</v>
      </c>
      <c r="J26" s="1736">
        <v>2260158.36</v>
      </c>
      <c r="K26" s="1736">
        <v>2124891.91</v>
      </c>
      <c r="L26" s="1486"/>
      <c r="M26" s="1473"/>
    </row>
    <row r="27" spans="1:13">
      <c r="A27" s="1809" t="s">
        <v>125</v>
      </c>
      <c r="B27" s="1647">
        <v>18378806.109999999</v>
      </c>
      <c r="C27" s="1647">
        <v>18937100.840000004</v>
      </c>
      <c r="D27" s="1647">
        <v>17304832.800000001</v>
      </c>
      <c r="E27" s="1647">
        <v>15254901.829999998</v>
      </c>
      <c r="F27" s="1647">
        <v>15982668.41</v>
      </c>
      <c r="G27" s="1647">
        <v>16808687.629999999</v>
      </c>
      <c r="H27" s="1647">
        <v>17155593.93</v>
      </c>
      <c r="I27" s="1647">
        <v>17212870.579999998</v>
      </c>
      <c r="J27" s="1647">
        <v>18493167.629999999</v>
      </c>
      <c r="K27" s="1647">
        <v>19539900.580000002</v>
      </c>
    </row>
    <row r="28" spans="1:13" ht="14.25" customHeight="1">
      <c r="A28" s="1474" t="s">
        <v>1894</v>
      </c>
      <c r="B28" s="1475"/>
      <c r="C28" s="1475"/>
      <c r="D28" s="41"/>
      <c r="E28" s="41"/>
      <c r="F28" s="41"/>
      <c r="G28" s="41"/>
      <c r="H28" s="41"/>
      <c r="I28" s="41"/>
      <c r="J28" s="41"/>
      <c r="K28" s="41"/>
      <c r="L28" s="41"/>
    </row>
    <row r="29" spans="1:13" ht="14.25" customHeight="1">
      <c r="A29" s="1950" t="s">
        <v>1901</v>
      </c>
      <c r="B29" s="1950"/>
      <c r="C29" s="1950"/>
      <c r="D29" s="1950"/>
      <c r="E29" s="1950"/>
      <c r="F29" s="1950"/>
      <c r="G29" s="41"/>
      <c r="H29" s="41"/>
      <c r="I29" s="41"/>
      <c r="J29" s="41"/>
      <c r="K29" s="41"/>
      <c r="L29" s="41"/>
    </row>
    <row r="30" spans="1:13" ht="14.25" customHeight="1">
      <c r="A30" s="268" t="s">
        <v>220</v>
      </c>
      <c r="B30" s="1475"/>
      <c r="C30" s="1475"/>
      <c r="D30" s="41"/>
      <c r="E30" s="41"/>
      <c r="F30" s="41"/>
      <c r="G30" s="41"/>
      <c r="H30" s="41"/>
      <c r="I30" s="41"/>
      <c r="J30" s="41"/>
      <c r="K30" s="41"/>
      <c r="L30" s="41"/>
    </row>
    <row r="31" spans="1:13" ht="14.25" customHeight="1">
      <c r="A31" s="1951" t="s">
        <v>1893</v>
      </c>
      <c r="B31" s="1951"/>
      <c r="C31" s="1951"/>
      <c r="D31" s="41"/>
      <c r="E31" s="41"/>
      <c r="F31" s="41"/>
      <c r="G31" s="41"/>
      <c r="H31" s="41"/>
      <c r="I31" s="41"/>
      <c r="J31" s="41"/>
      <c r="K31" s="41"/>
      <c r="L31" s="41"/>
    </row>
    <row r="32" spans="1:13" ht="14.25" customHeight="1">
      <c r="A32" s="1482" t="s">
        <v>1902</v>
      </c>
      <c r="B32" s="41"/>
      <c r="C32" s="41"/>
      <c r="D32" s="41"/>
      <c r="E32" s="41"/>
      <c r="F32" s="41"/>
      <c r="G32" s="41"/>
      <c r="H32" s="41"/>
      <c r="I32" s="41"/>
      <c r="J32" s="41"/>
      <c r="K32" s="41"/>
      <c r="L32" s="41"/>
    </row>
    <row r="33" spans="1:12" ht="26.45" customHeight="1">
      <c r="A33" s="1952" t="s">
        <v>2171</v>
      </c>
      <c r="B33" s="1952"/>
      <c r="C33" s="1952"/>
      <c r="D33" s="1952"/>
      <c r="E33" s="1952"/>
      <c r="F33" s="1952"/>
      <c r="G33" s="1952"/>
      <c r="H33" s="1952"/>
      <c r="I33" s="1952"/>
      <c r="J33" s="1952"/>
      <c r="K33" s="1952"/>
      <c r="L33" s="1814"/>
    </row>
    <row r="34" spans="1:12" ht="21" customHeight="1">
      <c r="A34" s="268"/>
      <c r="B34" s="268"/>
      <c r="C34" s="7"/>
      <c r="D34" s="7"/>
      <c r="E34" s="41"/>
      <c r="F34" s="41"/>
      <c r="G34" s="41"/>
      <c r="H34" s="41"/>
      <c r="I34" s="41"/>
      <c r="J34" s="41"/>
      <c r="K34" s="41"/>
      <c r="L34" s="41"/>
    </row>
    <row r="36" spans="1:12" s="1483" customFormat="1">
      <c r="A36" s="1949"/>
      <c r="B36" s="1949"/>
      <c r="C36" s="1949"/>
      <c r="D36" s="1949"/>
      <c r="E36" s="1949"/>
      <c r="F36" s="1949"/>
      <c r="G36" s="1811"/>
      <c r="H36" s="1811"/>
      <c r="I36" s="1811"/>
      <c r="J36" s="1811"/>
      <c r="K36" s="1811"/>
    </row>
    <row r="37" spans="1:12" s="1483" customFormat="1">
      <c r="A37" s="1949"/>
      <c r="B37" s="1949"/>
      <c r="C37" s="1949"/>
      <c r="D37" s="1949"/>
      <c r="E37" s="1949"/>
      <c r="F37" s="1949"/>
      <c r="G37" s="1811"/>
      <c r="H37" s="1811"/>
      <c r="I37" s="1811"/>
      <c r="J37" s="1811"/>
      <c r="K37" s="1811"/>
    </row>
    <row r="38" spans="1:12" s="1483" customFormat="1">
      <c r="A38" s="1948"/>
      <c r="B38" s="1948"/>
      <c r="C38" s="1948"/>
      <c r="D38" s="1948"/>
      <c r="E38" s="1948"/>
      <c r="F38" s="1948"/>
      <c r="G38" s="1948"/>
      <c r="H38" s="1948"/>
      <c r="I38" s="1948"/>
      <c r="J38" s="1948"/>
      <c r="K38" s="1948"/>
    </row>
    <row r="39" spans="1:12" s="1483" customFormat="1">
      <c r="A39" s="1812"/>
      <c r="B39" s="1812"/>
      <c r="C39" s="1812"/>
      <c r="D39" s="1812"/>
      <c r="E39" s="1812"/>
      <c r="F39" s="1811"/>
      <c r="G39" s="1811"/>
      <c r="H39" s="1811"/>
      <c r="I39" s="1811"/>
      <c r="J39" s="1811"/>
      <c r="K39" s="1811"/>
    </row>
    <row r="40" spans="1:12" s="1483" customFormat="1">
      <c r="A40" s="1810"/>
      <c r="B40" s="1810"/>
      <c r="C40" s="1810"/>
      <c r="D40" s="1810"/>
      <c r="E40" s="1810"/>
      <c r="F40" s="1810"/>
      <c r="G40" s="1810"/>
      <c r="H40" s="1810"/>
      <c r="I40" s="1810"/>
      <c r="J40" s="1810"/>
      <c r="K40" s="1810"/>
    </row>
    <row r="41" spans="1:12" s="1483" customFormat="1">
      <c r="A41" s="1813"/>
      <c r="B41" s="1813"/>
      <c r="C41" s="1813"/>
      <c r="D41" s="1813"/>
      <c r="E41" s="1813"/>
      <c r="F41" s="1813"/>
      <c r="G41" s="1813"/>
      <c r="H41" s="1813"/>
      <c r="I41" s="1813"/>
      <c r="J41" s="1813"/>
      <c r="K41" s="1813"/>
    </row>
  </sheetData>
  <mergeCells count="11">
    <mergeCell ref="A8:B8"/>
    <mergeCell ref="A10:B10"/>
    <mergeCell ref="A12:B12"/>
    <mergeCell ref="A13:A14"/>
    <mergeCell ref="B13:K13"/>
    <mergeCell ref="A38:K38"/>
    <mergeCell ref="A36:F36"/>
    <mergeCell ref="A37:F37"/>
    <mergeCell ref="A29:F29"/>
    <mergeCell ref="A31:C31"/>
    <mergeCell ref="A33:K33"/>
  </mergeCells>
  <phoneticPr fontId="0" type="noConversion"/>
  <pageMargins left="0.78740157480314965" right="0.3" top="0.51181102362204722" bottom="1.1023622047244095" header="0.31496062992125984" footer="0.31496062992125984"/>
  <pageSetup scale="80" orientation="landscape" r:id="rId1"/>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1:Q56"/>
  <sheetViews>
    <sheetView showGridLines="0" zoomScaleNormal="100" zoomScaleSheetLayoutView="100" workbookViewId="0">
      <selection sqref="A1:XFD1048576"/>
    </sheetView>
  </sheetViews>
  <sheetFormatPr defaultColWidth="9.140625" defaultRowHeight="15"/>
  <cols>
    <col min="1" max="1" width="13.140625" style="269" customWidth="1"/>
    <col min="2" max="11" width="13.7109375" style="269" customWidth="1"/>
    <col min="12" max="12" width="11.28515625" style="179" customWidth="1"/>
    <col min="13" max="16384" width="9.140625" style="179"/>
  </cols>
  <sheetData>
    <row r="1" spans="1:17">
      <c r="A1" s="57" t="s">
        <v>223</v>
      </c>
      <c r="B1" s="58"/>
      <c r="C1" s="57"/>
      <c r="D1" s="57"/>
      <c r="E1" s="57"/>
      <c r="F1" s="57"/>
      <c r="G1" s="57"/>
      <c r="H1" s="57"/>
      <c r="I1" s="808"/>
      <c r="J1" s="808"/>
      <c r="K1" s="808">
        <v>150</v>
      </c>
    </row>
    <row r="8" spans="1:17" ht="15" customHeight="1">
      <c r="A8" s="1953" t="s">
        <v>462</v>
      </c>
      <c r="B8" s="1953"/>
    </row>
    <row r="9" spans="1:17" ht="15" customHeight="1">
      <c r="A9" s="182" t="s">
        <v>1895</v>
      </c>
      <c r="B9" s="182"/>
      <c r="C9" s="182"/>
    </row>
    <row r="10" spans="1:17" ht="14.25" customHeight="1">
      <c r="A10" s="1954" t="s">
        <v>374</v>
      </c>
      <c r="B10" s="1954"/>
      <c r="C10" s="1954"/>
    </row>
    <row r="11" spans="1:17" ht="14.25" customHeight="1">
      <c r="A11" s="610" t="s">
        <v>1542</v>
      </c>
      <c r="B11" s="610"/>
      <c r="C11" s="610"/>
    </row>
    <row r="12" spans="1:17">
      <c r="A12" s="1954" t="s">
        <v>128</v>
      </c>
      <c r="B12" s="1954"/>
      <c r="C12" s="1954"/>
    </row>
    <row r="13" spans="1:17" ht="16.5" customHeight="1">
      <c r="A13" s="1886" t="s">
        <v>980</v>
      </c>
      <c r="B13" s="1955" t="s">
        <v>446</v>
      </c>
      <c r="C13" s="1955"/>
      <c r="D13" s="1955"/>
      <c r="E13" s="1955"/>
      <c r="F13" s="1955"/>
      <c r="G13" s="1955"/>
      <c r="H13" s="1955"/>
      <c r="I13" s="1955"/>
      <c r="J13" s="1955"/>
      <c r="K13" s="1955"/>
    </row>
    <row r="14" spans="1:17" ht="17.25">
      <c r="A14" s="1886"/>
      <c r="B14" s="825">
        <v>2010</v>
      </c>
      <c r="C14" s="825">
        <v>2011</v>
      </c>
      <c r="D14" s="825">
        <v>2012</v>
      </c>
      <c r="E14" s="825">
        <v>2013</v>
      </c>
      <c r="F14" s="825">
        <v>2014</v>
      </c>
      <c r="G14" s="825">
        <v>2015</v>
      </c>
      <c r="H14" s="825">
        <v>2016</v>
      </c>
      <c r="I14" s="825">
        <v>2017</v>
      </c>
      <c r="J14" s="825">
        <v>2018</v>
      </c>
      <c r="K14" s="510" t="s">
        <v>1549</v>
      </c>
    </row>
    <row r="15" spans="1:17">
      <c r="A15" s="269" t="s">
        <v>368</v>
      </c>
      <c r="B15" s="1736">
        <v>872578.75</v>
      </c>
      <c r="C15" s="1736">
        <v>912153.64999999979</v>
      </c>
      <c r="D15" s="1736">
        <v>933704.21</v>
      </c>
      <c r="E15" s="1736">
        <v>577387.81000000006</v>
      </c>
      <c r="F15" s="1736">
        <v>726668.2699999999</v>
      </c>
      <c r="G15" s="1736">
        <v>660596.61</v>
      </c>
      <c r="H15" s="1736">
        <v>1064965.21</v>
      </c>
      <c r="I15" s="1736">
        <v>1326821.0199999998</v>
      </c>
      <c r="J15" s="1736">
        <v>745388.97</v>
      </c>
      <c r="K15" s="1736">
        <v>591084.88</v>
      </c>
      <c r="L15" s="1487"/>
      <c r="M15" s="485"/>
      <c r="N15" s="485"/>
      <c r="O15" s="485"/>
      <c r="P15" s="485"/>
      <c r="Q15" s="485"/>
    </row>
    <row r="16" spans="1:17">
      <c r="A16" s="269" t="s">
        <v>329</v>
      </c>
      <c r="B16" s="1736">
        <v>750665.07000000007</v>
      </c>
      <c r="C16" s="1736">
        <v>721983.22</v>
      </c>
      <c r="D16" s="1736">
        <v>604964.76</v>
      </c>
      <c r="E16" s="1736">
        <v>697648.96</v>
      </c>
      <c r="F16" s="1736">
        <v>270005.19</v>
      </c>
      <c r="G16" s="1736">
        <v>365560.14</v>
      </c>
      <c r="H16" s="1736">
        <v>300565.03000000003</v>
      </c>
      <c r="I16" s="1736">
        <v>258263.77</v>
      </c>
      <c r="J16" s="1736">
        <v>438990.87</v>
      </c>
      <c r="K16" s="1736">
        <v>651906.43000000005</v>
      </c>
      <c r="L16" s="1487"/>
    </row>
    <row r="17" spans="1:12">
      <c r="A17" s="269" t="s">
        <v>330</v>
      </c>
      <c r="B17" s="1736">
        <v>1097822.06</v>
      </c>
      <c r="C17" s="1736">
        <v>904867.85000000009</v>
      </c>
      <c r="D17" s="1736">
        <v>1040485.28</v>
      </c>
      <c r="E17" s="1736">
        <v>1015503.25</v>
      </c>
      <c r="F17" s="1736">
        <v>750060.54000000015</v>
      </c>
      <c r="G17" s="1736">
        <v>845012.86</v>
      </c>
      <c r="H17" s="1736">
        <v>467169.38</v>
      </c>
      <c r="I17" s="1736">
        <v>739094.44</v>
      </c>
      <c r="J17" s="1736">
        <v>1212816.75</v>
      </c>
      <c r="K17" s="1736">
        <v>643530.35</v>
      </c>
      <c r="L17" s="1487"/>
    </row>
    <row r="18" spans="1:12">
      <c r="A18" s="269" t="s">
        <v>331</v>
      </c>
      <c r="B18" s="1736">
        <v>881588.31</v>
      </c>
      <c r="C18" s="1737">
        <v>932985.87999999989</v>
      </c>
      <c r="D18" s="1737">
        <v>784255.83000000007</v>
      </c>
      <c r="E18" s="1736">
        <v>721436.78</v>
      </c>
      <c r="F18" s="1736">
        <v>709464.21</v>
      </c>
      <c r="G18" s="1736">
        <v>429850.39999999997</v>
      </c>
      <c r="H18" s="1736">
        <v>543025.61</v>
      </c>
      <c r="I18" s="1736">
        <v>595149.57000000007</v>
      </c>
      <c r="J18" s="1736">
        <v>423587.11</v>
      </c>
      <c r="K18" s="1736">
        <v>918372.57</v>
      </c>
      <c r="L18" s="1487"/>
    </row>
    <row r="19" spans="1:12">
      <c r="A19" s="269" t="s">
        <v>332</v>
      </c>
      <c r="B19" s="1736">
        <v>875110.27999999991</v>
      </c>
      <c r="C19" s="1736">
        <v>780664.57</v>
      </c>
      <c r="D19" s="1736">
        <v>933366.53999999992</v>
      </c>
      <c r="E19" s="1736">
        <v>799495.16</v>
      </c>
      <c r="F19" s="1736">
        <v>751314.03</v>
      </c>
      <c r="G19" s="1736">
        <v>570832.97999999986</v>
      </c>
      <c r="H19" s="1736">
        <v>652696.36</v>
      </c>
      <c r="I19" s="1736">
        <v>604376.13000000012</v>
      </c>
      <c r="J19" s="1736">
        <v>623708.89</v>
      </c>
      <c r="K19" s="1736">
        <v>611970.27</v>
      </c>
      <c r="L19" s="1487"/>
    </row>
    <row r="20" spans="1:12">
      <c r="A20" s="269" t="s">
        <v>333</v>
      </c>
      <c r="B20" s="1736">
        <v>933487.71</v>
      </c>
      <c r="C20" s="1736">
        <v>840836.39</v>
      </c>
      <c r="D20" s="1736">
        <v>809437.92999999993</v>
      </c>
      <c r="E20" s="1736">
        <v>777653.29</v>
      </c>
      <c r="F20" s="1736">
        <v>690616.95</v>
      </c>
      <c r="G20" s="1736">
        <v>606125.22000000009</v>
      </c>
      <c r="H20" s="1736">
        <v>703282.82</v>
      </c>
      <c r="I20" s="1736">
        <v>800912.58000000007</v>
      </c>
      <c r="J20" s="1736">
        <v>699595.71</v>
      </c>
      <c r="K20" s="1736">
        <v>679496.43</v>
      </c>
      <c r="L20" s="1487"/>
    </row>
    <row r="21" spans="1:12">
      <c r="A21" s="269" t="s">
        <v>334</v>
      </c>
      <c r="B21" s="1736">
        <v>1084618.01</v>
      </c>
      <c r="C21" s="1736">
        <v>776985.34000000032</v>
      </c>
      <c r="D21" s="1736">
        <v>863547.27</v>
      </c>
      <c r="E21" s="1736">
        <v>1027534.19</v>
      </c>
      <c r="F21" s="1736">
        <v>679426.14</v>
      </c>
      <c r="G21" s="1736">
        <v>717196.61</v>
      </c>
      <c r="H21" s="1736">
        <v>624936.74</v>
      </c>
      <c r="I21" s="1736">
        <v>620232.5</v>
      </c>
      <c r="J21" s="1736">
        <v>727296.21</v>
      </c>
      <c r="K21" s="1736">
        <v>685639.6</v>
      </c>
      <c r="L21" s="1487"/>
    </row>
    <row r="22" spans="1:12">
      <c r="A22" s="269" t="s">
        <v>335</v>
      </c>
      <c r="B22" s="1736">
        <v>805542.69000000006</v>
      </c>
      <c r="C22" s="1736">
        <v>932245.28999999992</v>
      </c>
      <c r="D22" s="1736">
        <v>960132.45</v>
      </c>
      <c r="E22" s="1736">
        <v>958605.33</v>
      </c>
      <c r="F22" s="1736">
        <v>742616.4800000001</v>
      </c>
      <c r="G22" s="1736">
        <v>713931.53</v>
      </c>
      <c r="H22" s="1736">
        <v>649046.39999999991</v>
      </c>
      <c r="I22" s="1736">
        <v>619031.55000000016</v>
      </c>
      <c r="J22" s="1736">
        <v>758463.1</v>
      </c>
      <c r="K22" s="1736">
        <v>746761.07</v>
      </c>
      <c r="L22" s="1487"/>
    </row>
    <row r="23" spans="1:12">
      <c r="A23" s="269" t="s">
        <v>336</v>
      </c>
      <c r="B23" s="1736">
        <v>782408.02</v>
      </c>
      <c r="C23" s="1736">
        <v>851592.25999999989</v>
      </c>
      <c r="D23" s="1736">
        <v>894278.85</v>
      </c>
      <c r="E23" s="1736">
        <v>918154.89000000013</v>
      </c>
      <c r="F23" s="1736">
        <v>780972.86</v>
      </c>
      <c r="G23" s="1736">
        <v>683613.74</v>
      </c>
      <c r="H23" s="1736">
        <v>651211.19999999995</v>
      </c>
      <c r="I23" s="1736">
        <v>498168.48</v>
      </c>
      <c r="J23" s="1736">
        <v>654381.12</v>
      </c>
      <c r="K23" s="1736">
        <v>625508.77</v>
      </c>
      <c r="L23" s="1487"/>
    </row>
    <row r="24" spans="1:12">
      <c r="A24" s="269" t="s">
        <v>337</v>
      </c>
      <c r="B24" s="1736">
        <v>969907.1399999999</v>
      </c>
      <c r="C24" s="1736">
        <v>953072.76</v>
      </c>
      <c r="D24" s="1736">
        <v>1269689.9899999998</v>
      </c>
      <c r="E24" s="1736">
        <v>998968.02</v>
      </c>
      <c r="F24" s="1736">
        <v>957355.22</v>
      </c>
      <c r="G24" s="1736">
        <v>707270.64</v>
      </c>
      <c r="H24" s="1736">
        <v>777809.49</v>
      </c>
      <c r="I24" s="1736">
        <v>648008.08000000007</v>
      </c>
      <c r="J24" s="1736">
        <v>762236.16</v>
      </c>
      <c r="K24" s="1736">
        <v>739985.34</v>
      </c>
      <c r="L24" s="1487"/>
    </row>
    <row r="25" spans="1:12">
      <c r="A25" s="269" t="s">
        <v>338</v>
      </c>
      <c r="B25" s="1736">
        <v>1323728.3200000003</v>
      </c>
      <c r="C25" s="1736">
        <v>1279803.9300000002</v>
      </c>
      <c r="D25" s="1736">
        <v>1625382.8699999999</v>
      </c>
      <c r="E25" s="1736">
        <v>1685478.3800000001</v>
      </c>
      <c r="F25" s="1736">
        <v>1434073.7600000002</v>
      </c>
      <c r="G25" s="1736">
        <v>1137614.1499999999</v>
      </c>
      <c r="H25" s="1736">
        <v>882442.03999999992</v>
      </c>
      <c r="I25" s="1736">
        <v>864699.89000000013</v>
      </c>
      <c r="J25" s="1736">
        <v>1045820.85</v>
      </c>
      <c r="K25" s="1736">
        <v>984256.86</v>
      </c>
      <c r="L25" s="1487"/>
    </row>
    <row r="26" spans="1:12">
      <c r="A26" s="269" t="s">
        <v>339</v>
      </c>
      <c r="B26" s="1736">
        <v>1587340.3399999999</v>
      </c>
      <c r="C26" s="1736">
        <v>1712352.6600000001</v>
      </c>
      <c r="D26" s="1736">
        <v>1911289.09</v>
      </c>
      <c r="E26" s="1736">
        <v>1936292.1899999997</v>
      </c>
      <c r="F26" s="1736">
        <v>1376743.42</v>
      </c>
      <c r="G26" s="1736">
        <v>1666727.72</v>
      </c>
      <c r="H26" s="1736">
        <v>1485778.16</v>
      </c>
      <c r="I26" s="1736">
        <v>1323545.43</v>
      </c>
      <c r="J26" s="1736">
        <v>1276444.6399999999</v>
      </c>
      <c r="K26" s="1736">
        <v>1344881.47</v>
      </c>
      <c r="L26" s="1487"/>
    </row>
    <row r="27" spans="1:12">
      <c r="A27" s="1809" t="s">
        <v>125</v>
      </c>
      <c r="B27" s="1647">
        <v>11964796.700000001</v>
      </c>
      <c r="C27" s="1647">
        <v>11599543.800000001</v>
      </c>
      <c r="D27" s="1647">
        <v>12630535.069999998</v>
      </c>
      <c r="E27" s="1647">
        <v>12114158.25</v>
      </c>
      <c r="F27" s="1647">
        <v>9869317.0700000003</v>
      </c>
      <c r="G27" s="1647">
        <v>9104332.6000000015</v>
      </c>
      <c r="H27" s="1647">
        <v>8802928.4399999995</v>
      </c>
      <c r="I27" s="1647">
        <v>8898303.4399999995</v>
      </c>
      <c r="J27" s="1647">
        <v>9368730.379999999</v>
      </c>
      <c r="K27" s="1647">
        <v>9223394.040000001</v>
      </c>
    </row>
    <row r="28" spans="1:12" ht="15" customHeight="1">
      <c r="A28" s="1474" t="s">
        <v>1894</v>
      </c>
      <c r="B28" s="1475"/>
      <c r="C28" s="1475"/>
      <c r="D28" s="7"/>
      <c r="E28" s="41"/>
      <c r="F28" s="41"/>
      <c r="G28" s="41"/>
      <c r="H28" s="41"/>
      <c r="I28" s="41"/>
      <c r="J28" s="41"/>
      <c r="K28" s="41"/>
      <c r="L28" s="41"/>
    </row>
    <row r="29" spans="1:12" ht="15.75" customHeight="1">
      <c r="A29" s="1956" t="s">
        <v>1897</v>
      </c>
      <c r="B29" s="1956"/>
      <c r="C29" s="1956"/>
      <c r="D29" s="1956"/>
      <c r="E29" s="1956"/>
      <c r="F29" s="1956"/>
      <c r="G29" s="1815"/>
      <c r="H29" s="1815"/>
      <c r="I29" s="1815"/>
      <c r="J29" s="1815"/>
      <c r="K29" s="1815"/>
      <c r="L29" s="1477"/>
    </row>
    <row r="30" spans="1:12" ht="15.75" customHeight="1">
      <c r="A30" s="1740" t="s">
        <v>1898</v>
      </c>
      <c r="B30" s="1739"/>
      <c r="C30" s="1739"/>
      <c r="D30" s="1739"/>
      <c r="E30" s="1739"/>
      <c r="F30" s="1739"/>
      <c r="G30" s="1816"/>
      <c r="H30" s="1815"/>
      <c r="I30" s="1815"/>
      <c r="J30" s="1815"/>
      <c r="K30" s="1815"/>
      <c r="L30" s="1477"/>
    </row>
    <row r="31" spans="1:12" ht="15.75" customHeight="1">
      <c r="A31" s="1951" t="s">
        <v>1893</v>
      </c>
      <c r="B31" s="1951"/>
      <c r="C31" s="1951"/>
      <c r="D31" s="1478"/>
      <c r="E31" s="1478"/>
      <c r="F31" s="1478"/>
      <c r="G31" s="1815"/>
      <c r="H31" s="1815"/>
      <c r="I31" s="1815"/>
      <c r="J31" s="1815"/>
      <c r="K31" s="1815"/>
      <c r="L31" s="1477"/>
    </row>
    <row r="32" spans="1:12" ht="15" customHeight="1">
      <c r="A32" s="1479" t="s">
        <v>1899</v>
      </c>
      <c r="B32" s="1480"/>
      <c r="C32" s="1480"/>
      <c r="D32" s="1480"/>
      <c r="E32" s="1480"/>
      <c r="F32" s="1480"/>
      <c r="G32" s="1815"/>
      <c r="H32" s="1815"/>
      <c r="I32" s="1815"/>
      <c r="J32" s="1815"/>
      <c r="K32" s="1815"/>
      <c r="L32" s="1477"/>
    </row>
    <row r="33" spans="1:12" ht="15" customHeight="1">
      <c r="A33" s="1481" t="s">
        <v>924</v>
      </c>
      <c r="B33" s="1480"/>
      <c r="C33" s="1480"/>
      <c r="D33" s="1481"/>
      <c r="E33" s="1815"/>
      <c r="F33" s="1815"/>
      <c r="G33" s="1815"/>
      <c r="H33" s="1815"/>
      <c r="I33" s="1815"/>
      <c r="J33" s="1815"/>
      <c r="K33" s="1815"/>
      <c r="L33" s="1477"/>
    </row>
    <row r="34" spans="1:12" ht="15" customHeight="1">
      <c r="A34" s="1952" t="s">
        <v>1900</v>
      </c>
      <c r="B34" s="1952"/>
      <c r="C34" s="1952"/>
      <c r="D34" s="1952"/>
      <c r="E34" s="1952"/>
      <c r="F34" s="1952"/>
      <c r="G34" s="1952"/>
      <c r="H34" s="1952"/>
      <c r="I34" s="1952"/>
      <c r="J34" s="1952"/>
      <c r="K34" s="1952"/>
      <c r="L34" s="1952"/>
    </row>
    <row r="35" spans="1:12" ht="18.75" customHeight="1">
      <c r="A35" s="268" t="s">
        <v>1896</v>
      </c>
      <c r="B35" s="268"/>
      <c r="C35" s="7"/>
      <c r="D35" s="7"/>
      <c r="E35" s="41"/>
      <c r="F35" s="41"/>
      <c r="G35" s="41"/>
      <c r="H35" s="41"/>
      <c r="I35" s="41"/>
      <c r="J35" s="41"/>
      <c r="K35" s="41"/>
      <c r="L35" s="41"/>
    </row>
    <row r="36" spans="1:12">
      <c r="B36" s="48"/>
      <c r="C36" s="48"/>
      <c r="D36" s="48"/>
    </row>
    <row r="37" spans="1:12">
      <c r="B37" s="48"/>
    </row>
    <row r="38" spans="1:12">
      <c r="B38" s="48"/>
    </row>
    <row r="39" spans="1:12">
      <c r="B39" s="48"/>
    </row>
    <row r="40" spans="1:12">
      <c r="B40" s="48"/>
    </row>
    <row r="41" spans="1:12">
      <c r="B41" s="48"/>
    </row>
    <row r="42" spans="1:12">
      <c r="B42" s="48"/>
    </row>
    <row r="43" spans="1:12">
      <c r="B43" s="48"/>
    </row>
    <row r="44" spans="1:12">
      <c r="B44" s="48"/>
    </row>
    <row r="45" spans="1:12">
      <c r="B45" s="48"/>
    </row>
    <row r="46" spans="1:12">
      <c r="B46" s="48"/>
    </row>
    <row r="47" spans="1:12">
      <c r="B47" s="48"/>
    </row>
    <row r="48" spans="1:12">
      <c r="B48" s="48"/>
    </row>
    <row r="49" spans="2:2">
      <c r="B49" s="48"/>
    </row>
    <row r="50" spans="2:2">
      <c r="B50" s="48"/>
    </row>
    <row r="51" spans="2:2">
      <c r="B51" s="48"/>
    </row>
    <row r="52" spans="2:2">
      <c r="B52" s="48"/>
    </row>
    <row r="53" spans="2:2">
      <c r="B53" s="48"/>
    </row>
    <row r="54" spans="2:2">
      <c r="B54" s="48"/>
    </row>
    <row r="55" spans="2:2">
      <c r="B55" s="48"/>
    </row>
    <row r="56" spans="2:2">
      <c r="B56" s="48"/>
    </row>
  </sheetData>
  <mergeCells count="8">
    <mergeCell ref="A31:C31"/>
    <mergeCell ref="A29:F29"/>
    <mergeCell ref="A34:L34"/>
    <mergeCell ref="A8:B8"/>
    <mergeCell ref="A10:C10"/>
    <mergeCell ref="A12:C12"/>
    <mergeCell ref="A13:A14"/>
    <mergeCell ref="B13:K13"/>
  </mergeCells>
  <phoneticPr fontId="0" type="noConversion"/>
  <pageMargins left="0.9055118110236221" right="0.39370078740157483" top="0.59055118110236227" bottom="0.47244094488188981" header="0.31496062992125984" footer="0.31496062992125984"/>
  <pageSetup scale="80" orientation="landscape" r:id="rId1"/>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S35"/>
  <sheetViews>
    <sheetView showGridLines="0" zoomScaleNormal="100" workbookViewId="0">
      <selection sqref="A1:XFD1048576"/>
    </sheetView>
  </sheetViews>
  <sheetFormatPr defaultRowHeight="12.75"/>
  <cols>
    <col min="1" max="1" width="13.85546875" customWidth="1"/>
    <col min="2" max="11" width="14.42578125" customWidth="1"/>
    <col min="14" max="14" width="12.5703125" bestFit="1" customWidth="1"/>
  </cols>
  <sheetData>
    <row r="1" spans="1:19" ht="15">
      <c r="A1" s="57" t="s">
        <v>223</v>
      </c>
      <c r="B1" s="57"/>
      <c r="C1" s="57"/>
      <c r="D1" s="57"/>
      <c r="E1" s="57"/>
      <c r="F1" s="57"/>
      <c r="G1" s="57"/>
      <c r="H1" s="57"/>
      <c r="I1" s="808"/>
      <c r="J1" s="808"/>
      <c r="K1" s="808">
        <v>151</v>
      </c>
    </row>
    <row r="2" spans="1:19" ht="15">
      <c r="A2" s="179"/>
      <c r="B2" s="179"/>
      <c r="C2" s="179"/>
      <c r="D2" s="179"/>
      <c r="E2" s="179"/>
    </row>
    <row r="3" spans="1:19" ht="15">
      <c r="A3" s="179"/>
      <c r="B3" s="179"/>
      <c r="C3" s="179"/>
      <c r="D3" s="179"/>
      <c r="E3" s="179"/>
    </row>
    <row r="4" spans="1:19" ht="16.5">
      <c r="A4" s="1957"/>
      <c r="B4" s="1957"/>
      <c r="C4" s="1957"/>
      <c r="D4" s="1957"/>
      <c r="E4" s="1957"/>
      <c r="F4" s="1957"/>
    </row>
    <row r="5" spans="1:19" ht="16.5">
      <c r="A5" s="1957"/>
      <c r="B5" s="1957"/>
      <c r="C5" s="1957"/>
      <c r="D5" s="1957"/>
      <c r="E5" s="1957"/>
      <c r="F5" s="1957"/>
    </row>
    <row r="6" spans="1:19" ht="16.5">
      <c r="A6" s="1958"/>
      <c r="B6" s="1958"/>
      <c r="C6" s="1958"/>
      <c r="D6" s="1958"/>
      <c r="E6" s="1958"/>
      <c r="F6" s="1958"/>
    </row>
    <row r="7" spans="1:19" ht="15" customHeight="1">
      <c r="A7" s="608"/>
      <c r="B7" s="608"/>
      <c r="C7" s="608"/>
      <c r="D7" s="608"/>
      <c r="E7" s="608"/>
      <c r="F7" s="608"/>
    </row>
    <row r="8" spans="1:19" ht="15">
      <c r="A8" s="1767" t="s">
        <v>934</v>
      </c>
      <c r="B8" s="269"/>
      <c r="C8" s="269"/>
      <c r="D8" s="269"/>
      <c r="E8" s="269"/>
      <c r="F8" s="48"/>
      <c r="G8" s="48"/>
      <c r="H8" s="48"/>
      <c r="I8" s="48"/>
      <c r="J8" s="48"/>
      <c r="K8" s="48"/>
    </row>
    <row r="9" spans="1:19" ht="17.25">
      <c r="A9" s="182" t="s">
        <v>1904</v>
      </c>
      <c r="B9" s="182"/>
      <c r="C9" s="269"/>
      <c r="D9" s="269"/>
      <c r="E9" s="269"/>
      <c r="F9" s="48"/>
      <c r="G9" s="48"/>
      <c r="H9" s="48"/>
      <c r="I9" s="48"/>
      <c r="J9" s="48"/>
      <c r="K9" s="48"/>
    </row>
    <row r="10" spans="1:19" ht="15">
      <c r="A10" s="1954" t="s">
        <v>374</v>
      </c>
      <c r="B10" s="1954"/>
      <c r="C10" s="269"/>
      <c r="D10" s="269"/>
      <c r="E10" s="269"/>
      <c r="F10" s="48"/>
      <c r="G10" s="48"/>
      <c r="H10" s="48"/>
      <c r="I10" s="48"/>
      <c r="J10" s="48"/>
      <c r="K10" s="48"/>
    </row>
    <row r="11" spans="1:19" ht="15">
      <c r="A11" s="610" t="s">
        <v>1542</v>
      </c>
      <c r="B11" s="610"/>
      <c r="C11" s="269"/>
      <c r="D11" s="269"/>
      <c r="E11" s="269"/>
      <c r="F11" s="48"/>
      <c r="G11" s="48"/>
      <c r="H11" s="48"/>
      <c r="I11" s="48"/>
      <c r="J11" s="48"/>
      <c r="K11" s="48"/>
    </row>
    <row r="12" spans="1:19" ht="15">
      <c r="A12" s="1954" t="s">
        <v>128</v>
      </c>
      <c r="B12" s="1954"/>
      <c r="C12" s="269"/>
      <c r="D12" s="269"/>
      <c r="E12" s="269"/>
      <c r="F12" s="48"/>
      <c r="G12" s="48"/>
      <c r="H12" s="48"/>
      <c r="I12" s="48"/>
      <c r="J12" s="48"/>
      <c r="K12" s="48"/>
    </row>
    <row r="13" spans="1:19" ht="18" customHeight="1">
      <c r="A13" s="1886" t="s">
        <v>982</v>
      </c>
      <c r="B13" s="1955" t="s">
        <v>446</v>
      </c>
      <c r="C13" s="1955"/>
      <c r="D13" s="1955"/>
      <c r="E13" s="1955"/>
      <c r="F13" s="1955"/>
      <c r="G13" s="1955"/>
      <c r="H13" s="1955"/>
      <c r="I13" s="1955"/>
      <c r="J13" s="1955"/>
      <c r="K13" s="1955"/>
    </row>
    <row r="14" spans="1:19" ht="17.25">
      <c r="A14" s="1886"/>
      <c r="B14" s="1644">
        <v>2010</v>
      </c>
      <c r="C14" s="1644">
        <v>2011</v>
      </c>
      <c r="D14" s="1644">
        <v>2012</v>
      </c>
      <c r="E14" s="1644">
        <v>2013</v>
      </c>
      <c r="F14" s="1644">
        <v>2014</v>
      </c>
      <c r="G14" s="1644">
        <v>2015</v>
      </c>
      <c r="H14" s="1644">
        <v>2016</v>
      </c>
      <c r="I14" s="1644">
        <v>2017</v>
      </c>
      <c r="J14" s="1644">
        <v>2018</v>
      </c>
      <c r="K14" s="1645" t="s">
        <v>1549</v>
      </c>
      <c r="N14" s="1223"/>
    </row>
    <row r="15" spans="1:19" ht="15">
      <c r="A15" s="269" t="s">
        <v>368</v>
      </c>
      <c r="B15" s="1736">
        <v>61661.65</v>
      </c>
      <c r="C15" s="1736">
        <v>73249.11</v>
      </c>
      <c r="D15" s="1736">
        <v>74334.31</v>
      </c>
      <c r="E15" s="1736">
        <v>12635.480000000001</v>
      </c>
      <c r="F15" s="1736">
        <v>74753.510000000009</v>
      </c>
      <c r="G15" s="1736">
        <v>175734.87</v>
      </c>
      <c r="H15" s="1736">
        <v>222151.16999999998</v>
      </c>
      <c r="I15" s="1736">
        <v>267987.19</v>
      </c>
      <c r="J15" s="1736">
        <v>39323.550000000003</v>
      </c>
      <c r="K15" s="1736">
        <v>90213.96</v>
      </c>
      <c r="L15" s="1484"/>
      <c r="M15" s="485"/>
      <c r="N15" s="485"/>
      <c r="O15" s="485"/>
      <c r="P15" s="485"/>
      <c r="Q15" s="485"/>
      <c r="R15" s="485"/>
      <c r="S15" s="485"/>
    </row>
    <row r="16" spans="1:19" ht="15">
      <c r="A16" s="269" t="s">
        <v>329</v>
      </c>
      <c r="B16" s="1736">
        <v>20390.330000000005</v>
      </c>
      <c r="C16" s="1736">
        <v>20117.749999999996</v>
      </c>
      <c r="D16" s="1736">
        <v>21872.320000000003</v>
      </c>
      <c r="E16" s="1736">
        <v>20724.689999999999</v>
      </c>
      <c r="F16" s="1736">
        <v>23907.129999999997</v>
      </c>
      <c r="G16" s="1736">
        <v>8619.51</v>
      </c>
      <c r="H16" s="1736">
        <v>21640.53</v>
      </c>
      <c r="I16" s="1736">
        <v>18836.669999999998</v>
      </c>
      <c r="J16" s="1736">
        <v>89877.9</v>
      </c>
      <c r="K16" s="1736">
        <v>79449.679999999993</v>
      </c>
      <c r="L16" s="1484"/>
      <c r="N16" s="486"/>
    </row>
    <row r="17" spans="1:14" ht="15">
      <c r="A17" s="269" t="s">
        <v>330</v>
      </c>
      <c r="B17" s="1736">
        <v>61693.97</v>
      </c>
      <c r="C17" s="1736">
        <v>43578.35</v>
      </c>
      <c r="D17" s="1736">
        <v>39144.29</v>
      </c>
      <c r="E17" s="1736">
        <v>46191.06</v>
      </c>
      <c r="F17" s="1736">
        <v>37256.79</v>
      </c>
      <c r="G17" s="1736">
        <v>60555.32</v>
      </c>
      <c r="H17" s="1736">
        <v>60017.970000000008</v>
      </c>
      <c r="I17" s="1736">
        <v>80356.390000000014</v>
      </c>
      <c r="J17" s="1736">
        <v>173379.1</v>
      </c>
      <c r="K17" s="1736">
        <v>130160.67</v>
      </c>
      <c r="L17" s="1484"/>
    </row>
    <row r="18" spans="1:14" ht="15">
      <c r="A18" s="269" t="s">
        <v>331</v>
      </c>
      <c r="B18" s="1736">
        <v>44914.04</v>
      </c>
      <c r="C18" s="1736">
        <v>100158.12999999999</v>
      </c>
      <c r="D18" s="1736">
        <v>35558.5</v>
      </c>
      <c r="E18" s="1736">
        <v>43951.22</v>
      </c>
      <c r="F18" s="1736">
        <v>59703.289999999994</v>
      </c>
      <c r="G18" s="1736">
        <v>62845.840000000004</v>
      </c>
      <c r="H18" s="1736">
        <v>68621.919999999998</v>
      </c>
      <c r="I18" s="1736">
        <v>49218.489999999991</v>
      </c>
      <c r="J18" s="1736">
        <v>55722.73</v>
      </c>
      <c r="K18" s="1736">
        <v>135358.88</v>
      </c>
      <c r="L18" s="1484"/>
      <c r="N18" s="486"/>
    </row>
    <row r="19" spans="1:14" ht="15">
      <c r="A19" s="269" t="s">
        <v>332</v>
      </c>
      <c r="B19" s="1736">
        <v>40382.22</v>
      </c>
      <c r="C19" s="1736">
        <v>33926.609999999993</v>
      </c>
      <c r="D19" s="1736">
        <v>41954.95</v>
      </c>
      <c r="E19" s="1736">
        <v>56040.860000000008</v>
      </c>
      <c r="F19" s="1736">
        <v>77178.87</v>
      </c>
      <c r="G19" s="1736">
        <v>100679.11</v>
      </c>
      <c r="H19" s="1736">
        <v>103613.89</v>
      </c>
      <c r="I19" s="1736">
        <v>72671.83</v>
      </c>
      <c r="J19" s="1736">
        <v>124171.96</v>
      </c>
      <c r="K19" s="1736">
        <v>127755.66</v>
      </c>
      <c r="L19" s="1484"/>
      <c r="N19" s="486"/>
    </row>
    <row r="20" spans="1:14" ht="15">
      <c r="A20" s="269" t="s">
        <v>333</v>
      </c>
      <c r="B20" s="1736">
        <v>67045.570000000007</v>
      </c>
      <c r="C20" s="1736">
        <v>35005.440000000002</v>
      </c>
      <c r="D20" s="1736">
        <v>37879.039999999994</v>
      </c>
      <c r="E20" s="1736">
        <v>50231.08</v>
      </c>
      <c r="F20" s="1736">
        <v>51102.83</v>
      </c>
      <c r="G20" s="1736">
        <v>67207.700000000012</v>
      </c>
      <c r="H20" s="1736">
        <v>99955.01999999999</v>
      </c>
      <c r="I20" s="1736">
        <v>117031.23000000001</v>
      </c>
      <c r="J20" s="1736">
        <v>114243.37</v>
      </c>
      <c r="K20" s="1736">
        <v>129634.58</v>
      </c>
      <c r="L20" s="1484"/>
    </row>
    <row r="21" spans="1:14" ht="15">
      <c r="A21" s="269" t="s">
        <v>334</v>
      </c>
      <c r="B21" s="1736">
        <v>43785.78</v>
      </c>
      <c r="C21" s="1736">
        <v>41101.579999999994</v>
      </c>
      <c r="D21" s="1736">
        <v>33552.899999999994</v>
      </c>
      <c r="E21" s="1736">
        <v>65847.44</v>
      </c>
      <c r="F21" s="1736">
        <v>88317.920000000013</v>
      </c>
      <c r="G21" s="1736">
        <v>99314.52</v>
      </c>
      <c r="H21" s="1736">
        <v>93414.6</v>
      </c>
      <c r="I21" s="1736">
        <v>75977.259999999995</v>
      </c>
      <c r="J21" s="1736">
        <v>86937.31</v>
      </c>
      <c r="K21" s="1736">
        <v>118488.72</v>
      </c>
      <c r="L21" s="1484"/>
    </row>
    <row r="22" spans="1:14" ht="15">
      <c r="A22" s="269" t="s">
        <v>335</v>
      </c>
      <c r="B22" s="1736">
        <v>66454.64</v>
      </c>
      <c r="C22" s="1736">
        <v>38923.839999999997</v>
      </c>
      <c r="D22" s="1736">
        <v>60741.93</v>
      </c>
      <c r="E22" s="1736">
        <v>53163.12</v>
      </c>
      <c r="F22" s="1736">
        <v>72100.95</v>
      </c>
      <c r="G22" s="1736">
        <v>83138.720000000001</v>
      </c>
      <c r="H22" s="1736">
        <v>106032.55</v>
      </c>
      <c r="I22" s="1736">
        <v>108471.89999999998</v>
      </c>
      <c r="J22" s="1736">
        <v>101792.07</v>
      </c>
      <c r="K22" s="1736">
        <v>130812.58</v>
      </c>
      <c r="L22" s="1484"/>
      <c r="N22" s="1224"/>
    </row>
    <row r="23" spans="1:14" ht="15">
      <c r="A23" s="269" t="s">
        <v>336</v>
      </c>
      <c r="B23" s="1736">
        <v>39956.180000000008</v>
      </c>
      <c r="C23" s="1736">
        <v>47387.68</v>
      </c>
      <c r="D23" s="1736">
        <v>42965.820000000007</v>
      </c>
      <c r="E23" s="1736">
        <v>54583.1</v>
      </c>
      <c r="F23" s="1736">
        <v>85166.699999999983</v>
      </c>
      <c r="G23" s="1736">
        <v>102447.44</v>
      </c>
      <c r="H23" s="1736">
        <v>124749.3</v>
      </c>
      <c r="I23" s="1736">
        <v>113383.67</v>
      </c>
      <c r="J23" s="1736">
        <v>108663.12</v>
      </c>
      <c r="K23" s="1736">
        <v>141195.23000000001</v>
      </c>
      <c r="L23" s="1484"/>
    </row>
    <row r="24" spans="1:14" ht="15">
      <c r="A24" s="269" t="s">
        <v>337</v>
      </c>
      <c r="B24" s="1736">
        <v>47879.47</v>
      </c>
      <c r="C24" s="1736">
        <v>47124.45</v>
      </c>
      <c r="D24" s="1736">
        <v>77028.28</v>
      </c>
      <c r="E24" s="1736">
        <v>64907.72</v>
      </c>
      <c r="F24" s="1736">
        <v>82346.670000000013</v>
      </c>
      <c r="G24" s="1736">
        <v>83289.609999999986</v>
      </c>
      <c r="H24" s="1736">
        <v>106042.73</v>
      </c>
      <c r="I24" s="1736">
        <v>82015.990000000005</v>
      </c>
      <c r="J24" s="1736">
        <v>95145.17</v>
      </c>
      <c r="K24" s="1736">
        <v>125743.32</v>
      </c>
      <c r="L24" s="1484"/>
    </row>
    <row r="25" spans="1:14" ht="15">
      <c r="A25" s="269" t="s">
        <v>338</v>
      </c>
      <c r="B25" s="1736">
        <v>72038.3</v>
      </c>
      <c r="C25" s="1736">
        <v>60676.229999999989</v>
      </c>
      <c r="D25" s="1736">
        <v>108038.23999999999</v>
      </c>
      <c r="E25" s="1736">
        <v>89856.69</v>
      </c>
      <c r="F25" s="1736">
        <v>110748.09</v>
      </c>
      <c r="G25" s="1736">
        <v>138711.4</v>
      </c>
      <c r="H25" s="1736">
        <v>177173.36999999997</v>
      </c>
      <c r="I25" s="1736">
        <v>189957.00000000003</v>
      </c>
      <c r="J25" s="1736">
        <v>135196.56</v>
      </c>
      <c r="K25" s="1736">
        <v>251402.3</v>
      </c>
      <c r="L25" s="1484"/>
    </row>
    <row r="26" spans="1:14" ht="15">
      <c r="A26" s="269" t="s">
        <v>339</v>
      </c>
      <c r="B26" s="1736">
        <v>103345.25</v>
      </c>
      <c r="C26" s="1736">
        <v>90437.06</v>
      </c>
      <c r="D26" s="1736">
        <v>150825.86000000002</v>
      </c>
      <c r="E26" s="1736">
        <v>170128.67</v>
      </c>
      <c r="F26" s="1736">
        <v>179976.88000000003</v>
      </c>
      <c r="G26" s="1736">
        <v>204390.96</v>
      </c>
      <c r="H26" s="1736">
        <v>206186.36</v>
      </c>
      <c r="I26" s="1736">
        <v>251953.43</v>
      </c>
      <c r="J26" s="1736">
        <v>211604.7</v>
      </c>
      <c r="K26" s="1736">
        <v>228409.42</v>
      </c>
      <c r="L26" s="1484"/>
    </row>
    <row r="27" spans="1:14" ht="15">
      <c r="A27" s="557" t="s">
        <v>125</v>
      </c>
      <c r="B27" s="1646">
        <v>669547.40000000014</v>
      </c>
      <c r="C27" s="1646">
        <v>631686.23</v>
      </c>
      <c r="D27" s="1646">
        <v>723896.44</v>
      </c>
      <c r="E27" s="1646">
        <v>728261.13</v>
      </c>
      <c r="F27" s="1646">
        <v>942559.63000000012</v>
      </c>
      <c r="G27" s="1646">
        <v>1186935</v>
      </c>
      <c r="H27" s="1646">
        <v>1389599.4100000001</v>
      </c>
      <c r="I27" s="1646">
        <v>1427861.05</v>
      </c>
      <c r="J27" s="1646">
        <v>1336057.54</v>
      </c>
      <c r="K27" s="1646">
        <v>1688625</v>
      </c>
    </row>
    <row r="28" spans="1:14" ht="15.75">
      <c r="A28" s="599" t="s">
        <v>1903</v>
      </c>
      <c r="B28" s="607"/>
      <c r="C28" s="607"/>
      <c r="D28" s="607"/>
      <c r="E28" s="607"/>
      <c r="F28" s="607"/>
    </row>
    <row r="29" spans="1:14" ht="15">
      <c r="A29" s="1926" t="s">
        <v>922</v>
      </c>
      <c r="B29" s="1926"/>
      <c r="C29" s="1926"/>
      <c r="D29" s="1926"/>
      <c r="E29" s="1926"/>
      <c r="F29" s="1926"/>
    </row>
    <row r="30" spans="1:14" ht="15">
      <c r="A30" s="268" t="s">
        <v>923</v>
      </c>
      <c r="B30" s="268"/>
      <c r="C30" s="268"/>
      <c r="D30" s="268"/>
      <c r="E30" s="268"/>
      <c r="F30" s="268"/>
    </row>
    <row r="31" spans="1:14" ht="13.5" customHeight="1">
      <c r="A31" s="1951" t="s">
        <v>1893</v>
      </c>
      <c r="B31" s="1951"/>
      <c r="C31" s="1951"/>
      <c r="D31" s="1951"/>
      <c r="E31" s="1951"/>
      <c r="F31" s="1951"/>
    </row>
    <row r="32" spans="1:14" ht="15" customHeight="1">
      <c r="A32" s="268" t="s">
        <v>925</v>
      </c>
      <c r="B32" s="268"/>
      <c r="C32" s="268"/>
      <c r="D32" s="268"/>
      <c r="E32" s="268"/>
      <c r="F32" s="268"/>
    </row>
    <row r="33" spans="1:12" ht="15" customHeight="1">
      <c r="A33" s="1485" t="s">
        <v>924</v>
      </c>
      <c r="B33" s="1485"/>
      <c r="C33" s="1485"/>
      <c r="D33" s="1485"/>
      <c r="E33" s="1485"/>
      <c r="F33" s="1485"/>
    </row>
    <row r="34" spans="1:12" s="1820" customFormat="1" ht="15.6" customHeight="1">
      <c r="A34" s="1818" t="s">
        <v>2172</v>
      </c>
      <c r="B34" s="1819"/>
      <c r="C34" s="1819"/>
      <c r="D34" s="1819"/>
      <c r="E34" s="1819"/>
      <c r="F34" s="1819"/>
      <c r="G34" s="1819"/>
      <c r="H34" s="1819"/>
      <c r="I34" s="1819"/>
      <c r="J34" s="1819"/>
      <c r="K34" s="1819"/>
      <c r="L34" s="1819"/>
    </row>
    <row r="35" spans="1:12" ht="13.5" customHeight="1">
      <c r="A35" s="1485"/>
    </row>
  </sheetData>
  <mergeCells count="10">
    <mergeCell ref="A31:C31"/>
    <mergeCell ref="D31:F31"/>
    <mergeCell ref="A4:F4"/>
    <mergeCell ref="A5:F5"/>
    <mergeCell ref="A6:F6"/>
    <mergeCell ref="A29:F29"/>
    <mergeCell ref="B13:K13"/>
    <mergeCell ref="A10:B10"/>
    <mergeCell ref="A12:B12"/>
    <mergeCell ref="A13:A14"/>
  </mergeCells>
  <pageMargins left="1.0236220472440944" right="0.51181102362204722" top="0.55118110236220474" bottom="0.82677165354330717" header="0.31496062992125984" footer="0.31496062992125984"/>
  <pageSetup scale="73" orientation="landscape" r:id="rId1"/>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N39"/>
  <sheetViews>
    <sheetView showGridLines="0" topLeftCell="A12" zoomScaleNormal="100" workbookViewId="0">
      <selection activeCell="K27" sqref="K27"/>
    </sheetView>
  </sheetViews>
  <sheetFormatPr defaultRowHeight="15"/>
  <cols>
    <col min="1" max="1" width="15.28515625" style="48" customWidth="1"/>
    <col min="2" max="11" width="14.42578125" style="48" customWidth="1"/>
  </cols>
  <sheetData>
    <row r="1" spans="1:14">
      <c r="A1" s="57" t="s">
        <v>223</v>
      </c>
      <c r="B1" s="57"/>
      <c r="C1" s="57"/>
      <c r="D1" s="57"/>
      <c r="E1" s="57"/>
      <c r="F1" s="57"/>
      <c r="G1" s="57"/>
      <c r="H1" s="57"/>
      <c r="I1" s="808"/>
      <c r="J1" s="808"/>
      <c r="K1" s="808">
        <v>152</v>
      </c>
    </row>
    <row r="8" spans="1:14">
      <c r="A8" s="1767" t="s">
        <v>935</v>
      </c>
      <c r="B8" s="269"/>
    </row>
    <row r="9" spans="1:14" ht="17.25">
      <c r="A9" s="1767" t="s">
        <v>1905</v>
      </c>
      <c r="B9" s="1767"/>
    </row>
    <row r="10" spans="1:14">
      <c r="A10" s="610" t="s">
        <v>374</v>
      </c>
      <c r="B10" s="610"/>
    </row>
    <row r="11" spans="1:14">
      <c r="A11" s="610" t="s">
        <v>1542</v>
      </c>
      <c r="B11" s="610"/>
    </row>
    <row r="12" spans="1:14">
      <c r="A12" s="610" t="s">
        <v>128</v>
      </c>
      <c r="B12" s="610"/>
    </row>
    <row r="13" spans="1:14" ht="17.25" customHeight="1">
      <c r="A13" s="1886" t="s">
        <v>982</v>
      </c>
      <c r="B13" s="1955" t="s">
        <v>446</v>
      </c>
      <c r="C13" s="1955"/>
      <c r="D13" s="1955"/>
      <c r="E13" s="1955"/>
      <c r="F13" s="1955"/>
      <c r="G13" s="1955"/>
      <c r="H13" s="1955"/>
      <c r="I13" s="1955"/>
      <c r="J13" s="1955"/>
      <c r="K13" s="1955"/>
    </row>
    <row r="14" spans="1:14" ht="17.25">
      <c r="A14" s="1886"/>
      <c r="B14" s="825">
        <v>2010</v>
      </c>
      <c r="C14" s="825">
        <v>2011</v>
      </c>
      <c r="D14" s="825">
        <v>2012</v>
      </c>
      <c r="E14" s="825">
        <v>2013</v>
      </c>
      <c r="F14" s="825">
        <v>2014</v>
      </c>
      <c r="G14" s="825">
        <v>2015</v>
      </c>
      <c r="H14" s="825">
        <v>2016</v>
      </c>
      <c r="I14" s="825">
        <v>2017</v>
      </c>
      <c r="J14" s="825">
        <v>2018</v>
      </c>
      <c r="K14" s="510" t="s">
        <v>1549</v>
      </c>
    </row>
    <row r="15" spans="1:14">
      <c r="A15" s="269" t="s">
        <v>368</v>
      </c>
      <c r="B15" s="1736">
        <v>15150.619999999999</v>
      </c>
      <c r="C15" s="1736">
        <v>10600.48</v>
      </c>
      <c r="D15" s="1736">
        <v>7269.03</v>
      </c>
      <c r="E15" s="1736">
        <v>3500.55</v>
      </c>
      <c r="F15" s="1736">
        <v>5232.1899999999996</v>
      </c>
      <c r="G15" s="1736">
        <v>5385.03</v>
      </c>
      <c r="H15" s="1736">
        <v>6680.5100000000011</v>
      </c>
      <c r="I15" s="1736">
        <v>4438.4500000000007</v>
      </c>
      <c r="J15" s="1736">
        <v>7221.73</v>
      </c>
      <c r="K15" s="1736">
        <v>17140.41</v>
      </c>
      <c r="M15" s="1595"/>
      <c r="N15" s="1595"/>
    </row>
    <row r="16" spans="1:14">
      <c r="A16" s="269" t="s">
        <v>329</v>
      </c>
      <c r="B16" s="1736">
        <v>20890.479999999996</v>
      </c>
      <c r="C16" s="1736">
        <v>10885.46</v>
      </c>
      <c r="D16" s="1736">
        <v>6531.93</v>
      </c>
      <c r="E16" s="1736">
        <v>5576.83</v>
      </c>
      <c r="F16" s="1736">
        <v>3608.2400000000002</v>
      </c>
      <c r="G16" s="1736">
        <v>5158.78</v>
      </c>
      <c r="H16" s="1736">
        <v>3763.14</v>
      </c>
      <c r="I16" s="1736">
        <v>4034.5499999999997</v>
      </c>
      <c r="J16" s="1736">
        <v>10703.7</v>
      </c>
      <c r="K16" s="1736">
        <v>15180.17</v>
      </c>
      <c r="M16" s="1595"/>
      <c r="N16" s="1595"/>
    </row>
    <row r="17" spans="1:14">
      <c r="A17" s="269" t="s">
        <v>330</v>
      </c>
      <c r="B17" s="1736">
        <v>29569.989999999998</v>
      </c>
      <c r="C17" s="1736">
        <v>12844.229999999998</v>
      </c>
      <c r="D17" s="1736">
        <v>9919.65</v>
      </c>
      <c r="E17" s="1736">
        <v>4460.9100000000008</v>
      </c>
      <c r="F17" s="1736">
        <v>5233.74</v>
      </c>
      <c r="G17" s="1736">
        <v>7233.24</v>
      </c>
      <c r="H17" s="1736">
        <v>5218.26</v>
      </c>
      <c r="I17" s="1736">
        <v>5401.1799999999994</v>
      </c>
      <c r="J17" s="1736">
        <v>18104.12</v>
      </c>
      <c r="K17" s="1736">
        <v>24129.17</v>
      </c>
      <c r="M17" s="1595"/>
      <c r="N17" s="1595"/>
    </row>
    <row r="18" spans="1:14">
      <c r="A18" s="269" t="s">
        <v>331</v>
      </c>
      <c r="B18" s="1736">
        <v>15093.150000000001</v>
      </c>
      <c r="C18" s="1736">
        <v>15635.109999999999</v>
      </c>
      <c r="D18" s="1736">
        <v>8087.9699999999993</v>
      </c>
      <c r="E18" s="1736">
        <v>4537.8</v>
      </c>
      <c r="F18" s="1736">
        <v>5446.23</v>
      </c>
      <c r="G18" s="1736">
        <v>5050.1100000000006</v>
      </c>
      <c r="H18" s="1736">
        <v>4345.33</v>
      </c>
      <c r="I18" s="1736">
        <v>5096.5499999999993</v>
      </c>
      <c r="J18" s="1736">
        <v>17028.37</v>
      </c>
      <c r="K18" s="1736">
        <v>20211.63</v>
      </c>
      <c r="M18" s="1595"/>
      <c r="N18" s="1595"/>
    </row>
    <row r="19" spans="1:14">
      <c r="A19" s="269" t="s">
        <v>332</v>
      </c>
      <c r="B19" s="1736">
        <v>9891.989999999998</v>
      </c>
      <c r="C19" s="1736">
        <v>8917.5999999999985</v>
      </c>
      <c r="D19" s="1736">
        <v>7802.1299999999992</v>
      </c>
      <c r="E19" s="1736">
        <v>4536.8999999999996</v>
      </c>
      <c r="F19" s="1736">
        <v>4709.5</v>
      </c>
      <c r="G19" s="1736">
        <v>7228.87</v>
      </c>
      <c r="H19" s="1736">
        <v>4370.45</v>
      </c>
      <c r="I19" s="1736">
        <v>4317.9299999999994</v>
      </c>
      <c r="J19" s="1736">
        <v>20488.849999999999</v>
      </c>
      <c r="K19" s="1736">
        <v>17246.05</v>
      </c>
      <c r="M19" s="1595"/>
      <c r="N19" s="1595"/>
    </row>
    <row r="20" spans="1:14">
      <c r="A20" s="269" t="s">
        <v>333</v>
      </c>
      <c r="B20" s="1736">
        <v>12217.210000000001</v>
      </c>
      <c r="C20" s="1736">
        <v>4794.5499999999993</v>
      </c>
      <c r="D20" s="1736">
        <v>5352.99</v>
      </c>
      <c r="E20" s="1736">
        <v>4139.03</v>
      </c>
      <c r="F20" s="1736">
        <v>4608.0300000000007</v>
      </c>
      <c r="G20" s="1736">
        <v>4821.01</v>
      </c>
      <c r="H20" s="1736">
        <v>3503.1800000000003</v>
      </c>
      <c r="I20" s="1736">
        <v>5203.26</v>
      </c>
      <c r="J20" s="1736">
        <v>15123.43</v>
      </c>
      <c r="K20" s="1736">
        <v>16432.18</v>
      </c>
      <c r="M20" s="1595"/>
      <c r="N20" s="1595"/>
    </row>
    <row r="21" spans="1:14">
      <c r="A21" s="269" t="s">
        <v>334</v>
      </c>
      <c r="B21" s="1736">
        <v>12403.8</v>
      </c>
      <c r="C21" s="1736">
        <v>7986.29</v>
      </c>
      <c r="D21" s="1736">
        <v>6124.0700000000006</v>
      </c>
      <c r="E21" s="1736">
        <v>4917.41</v>
      </c>
      <c r="F21" s="1736">
        <v>5596.2900000000009</v>
      </c>
      <c r="G21" s="1736">
        <v>5249.61</v>
      </c>
      <c r="H21" s="1736">
        <v>4069.4600000000005</v>
      </c>
      <c r="I21" s="1736">
        <v>3455.4300000000003</v>
      </c>
      <c r="J21" s="1736">
        <v>18182.21</v>
      </c>
      <c r="K21" s="1736">
        <v>14150.75</v>
      </c>
      <c r="M21" s="1595"/>
      <c r="N21" s="1595"/>
    </row>
    <row r="22" spans="1:14">
      <c r="A22" s="269" t="s">
        <v>335</v>
      </c>
      <c r="B22" s="1736">
        <v>12870.949999999999</v>
      </c>
      <c r="C22" s="1736">
        <v>9084.4699999999993</v>
      </c>
      <c r="D22" s="1736">
        <v>4684.1499999999996</v>
      </c>
      <c r="E22" s="1736">
        <v>4683.38</v>
      </c>
      <c r="F22" s="1736">
        <v>5367.5599999999995</v>
      </c>
      <c r="G22" s="1736">
        <v>4754.2400000000007</v>
      </c>
      <c r="H22" s="1736">
        <v>3844.48</v>
      </c>
      <c r="I22" s="1736">
        <v>3571.3799999999997</v>
      </c>
      <c r="J22" s="1736">
        <v>14896.38</v>
      </c>
      <c r="K22" s="1736">
        <v>11447.52</v>
      </c>
      <c r="M22" s="1595"/>
      <c r="N22" s="1595"/>
    </row>
    <row r="23" spans="1:14">
      <c r="A23" s="269" t="s">
        <v>336</v>
      </c>
      <c r="B23" s="1736">
        <v>8240.880000000001</v>
      </c>
      <c r="C23" s="1736">
        <v>7225.6100000000006</v>
      </c>
      <c r="D23" s="1736">
        <v>4490.93</v>
      </c>
      <c r="E23" s="1736">
        <v>3993.17</v>
      </c>
      <c r="F23" s="1736">
        <v>3207.69</v>
      </c>
      <c r="G23" s="1736">
        <v>4220.2300000000005</v>
      </c>
      <c r="H23" s="1736">
        <v>2500.9</v>
      </c>
      <c r="I23" s="1736">
        <v>2000.83</v>
      </c>
      <c r="J23" s="1736">
        <v>9216.7999999999993</v>
      </c>
      <c r="K23" s="1736">
        <v>6485.01</v>
      </c>
      <c r="M23" s="1595"/>
      <c r="N23" s="1595"/>
    </row>
    <row r="24" spans="1:14">
      <c r="A24" s="269" t="s">
        <v>337</v>
      </c>
      <c r="B24" s="1736">
        <v>14472.619999999999</v>
      </c>
      <c r="C24" s="1736">
        <v>8633.9699999999993</v>
      </c>
      <c r="D24" s="1736">
        <v>4306.25</v>
      </c>
      <c r="E24" s="1736">
        <v>4753.74</v>
      </c>
      <c r="F24" s="1736">
        <v>5064.8099999999995</v>
      </c>
      <c r="G24" s="1736">
        <v>5662.57</v>
      </c>
      <c r="H24" s="1736">
        <v>3624.4500000000003</v>
      </c>
      <c r="I24" s="1736">
        <v>4458.72</v>
      </c>
      <c r="J24" s="1736">
        <v>13674.98</v>
      </c>
      <c r="K24" s="1736">
        <v>10611.07</v>
      </c>
      <c r="M24" s="1595"/>
      <c r="N24" s="1595"/>
    </row>
    <row r="25" spans="1:14">
      <c r="A25" s="269" t="s">
        <v>338</v>
      </c>
      <c r="B25" s="1736">
        <v>13134.36</v>
      </c>
      <c r="C25" s="1736">
        <v>9682.3100000000013</v>
      </c>
      <c r="D25" s="1736">
        <v>7968.8099999999995</v>
      </c>
      <c r="E25" s="1736">
        <v>5558.4999999999991</v>
      </c>
      <c r="F25" s="1736">
        <v>6228.7000000000007</v>
      </c>
      <c r="G25" s="1736">
        <v>7038.78</v>
      </c>
      <c r="H25" s="1736">
        <v>5366.2900000000009</v>
      </c>
      <c r="I25" s="1736">
        <v>5158.0999999999995</v>
      </c>
      <c r="J25" s="1736">
        <v>17413.55</v>
      </c>
      <c r="K25" s="1736">
        <v>15408.81</v>
      </c>
      <c r="M25" s="1595"/>
      <c r="N25" s="1595"/>
    </row>
    <row r="26" spans="1:14">
      <c r="A26" s="269" t="s">
        <v>339</v>
      </c>
      <c r="B26" s="1736">
        <v>18990.580000000002</v>
      </c>
      <c r="C26" s="1736">
        <v>13803.43</v>
      </c>
      <c r="D26" s="1736">
        <v>7705.47</v>
      </c>
      <c r="E26" s="1736">
        <v>6359.45</v>
      </c>
      <c r="F26" s="1736">
        <v>7515.3099999999995</v>
      </c>
      <c r="G26" s="1736">
        <v>6148.630000000001</v>
      </c>
      <c r="H26" s="1736">
        <v>6125.19</v>
      </c>
      <c r="I26" s="1736">
        <v>6761.85</v>
      </c>
      <c r="J26" s="1736">
        <v>21076.76</v>
      </c>
      <c r="K26" s="1736">
        <v>15458.97</v>
      </c>
      <c r="M26" s="1595"/>
      <c r="N26" s="1595"/>
    </row>
    <row r="27" spans="1:14">
      <c r="A27" s="557" t="s">
        <v>125</v>
      </c>
      <c r="B27" s="1646">
        <v>182926.63</v>
      </c>
      <c r="C27" s="1646">
        <v>120093.50999999998</v>
      </c>
      <c r="D27" s="1646">
        <v>80243.38</v>
      </c>
      <c r="E27" s="1646">
        <v>57017.669999999991</v>
      </c>
      <c r="F27" s="1646">
        <v>61818.289999999994</v>
      </c>
      <c r="G27" s="1646">
        <v>67951.100000000006</v>
      </c>
      <c r="H27" s="1646">
        <v>53411.640000000007</v>
      </c>
      <c r="I27" s="1646">
        <v>53898.229999999996</v>
      </c>
      <c r="J27" s="1646">
        <v>183130.87999999998</v>
      </c>
      <c r="K27" s="1646">
        <v>183901.74000000002</v>
      </c>
    </row>
    <row r="28" spans="1:14" ht="15.75">
      <c r="A28" s="498" t="s">
        <v>1903</v>
      </c>
      <c r="B28" s="7"/>
      <c r="C28" s="7"/>
      <c r="D28" s="7"/>
      <c r="E28" s="7"/>
      <c r="F28" s="7"/>
    </row>
    <row r="29" spans="1:14" ht="15.75">
      <c r="A29" s="1926" t="s">
        <v>926</v>
      </c>
      <c r="B29" s="1926"/>
      <c r="C29" s="1926"/>
      <c r="D29" s="1926"/>
      <c r="E29" s="1926"/>
      <c r="F29" s="1926"/>
      <c r="L29" s="1476"/>
    </row>
    <row r="30" spans="1:14">
      <c r="A30" s="268" t="s">
        <v>927</v>
      </c>
      <c r="B30" s="268"/>
      <c r="C30" s="268"/>
      <c r="D30" s="268"/>
      <c r="E30" s="268"/>
      <c r="F30" s="268"/>
      <c r="L30" s="1476"/>
    </row>
    <row r="31" spans="1:14" ht="15.75" customHeight="1">
      <c r="A31" s="1951" t="s">
        <v>1893</v>
      </c>
      <c r="B31" s="1951"/>
      <c r="C31" s="1951"/>
      <c r="D31" s="1951"/>
      <c r="E31" s="1951"/>
      <c r="F31" s="1951"/>
      <c r="L31" s="1476"/>
    </row>
    <row r="32" spans="1:14">
      <c r="A32" s="1960" t="s">
        <v>928</v>
      </c>
      <c r="B32" s="1961"/>
      <c r="C32" s="1961"/>
      <c r="D32" s="1961"/>
      <c r="E32" s="1961"/>
      <c r="F32" s="1961"/>
      <c r="L32" s="1476"/>
    </row>
    <row r="33" spans="1:12" ht="14.25" customHeight="1">
      <c r="A33" s="1485" t="s">
        <v>924</v>
      </c>
      <c r="B33" s="1485"/>
      <c r="C33" s="1485"/>
      <c r="D33" s="1485"/>
      <c r="E33" s="1485"/>
      <c r="F33" s="1485"/>
      <c r="L33" s="1476"/>
    </row>
    <row r="34" spans="1:12" ht="18.75" customHeight="1">
      <c r="A34" s="1480" t="s">
        <v>2173</v>
      </c>
      <c r="B34" s="1480"/>
      <c r="C34" s="1480"/>
      <c r="D34" s="1480"/>
      <c r="E34" s="1480"/>
      <c r="F34" s="1480"/>
      <c r="G34" s="1817"/>
      <c r="H34" s="1817"/>
      <c r="I34" s="1817"/>
      <c r="J34" s="1817"/>
      <c r="K34" s="1817"/>
      <c r="L34" s="1480"/>
    </row>
    <row r="35" spans="1:12" ht="15.75">
      <c r="A35" s="268"/>
      <c r="B35" s="268"/>
      <c r="C35" s="7"/>
      <c r="D35" s="7"/>
      <c r="E35" s="41"/>
      <c r="F35" s="41"/>
      <c r="G35" s="269"/>
      <c r="H35" s="269"/>
      <c r="I35" s="269"/>
      <c r="J35" s="269"/>
      <c r="K35" s="269"/>
      <c r="L35" s="179"/>
    </row>
    <row r="37" spans="1:12" ht="13.5">
      <c r="A37" s="1959"/>
      <c r="B37" s="1959"/>
      <c r="C37" s="1959"/>
      <c r="D37" s="1959"/>
      <c r="E37" s="1959"/>
      <c r="F37" s="1959"/>
      <c r="G37" s="1959"/>
      <c r="H37" s="1959"/>
      <c r="I37" s="1959"/>
      <c r="J37" s="1959"/>
      <c r="K37" s="1959"/>
      <c r="L37" s="1959"/>
    </row>
    <row r="38" spans="1:12" ht="15.75">
      <c r="A38" s="1821"/>
      <c r="B38" s="1821"/>
      <c r="C38" s="1821"/>
      <c r="D38" s="1821"/>
      <c r="E38" s="1821"/>
      <c r="F38" s="1821"/>
      <c r="G38" s="1822"/>
      <c r="H38" s="1822"/>
      <c r="I38" s="1822"/>
      <c r="J38" s="1822"/>
      <c r="K38" s="1822"/>
      <c r="L38" s="1488"/>
    </row>
    <row r="39" spans="1:12" ht="15.75">
      <c r="A39" s="1823"/>
      <c r="B39" s="1821"/>
      <c r="C39" s="1821"/>
      <c r="D39" s="1823"/>
      <c r="E39" s="1822"/>
      <c r="F39" s="1822"/>
      <c r="G39" s="1822"/>
      <c r="H39" s="1822"/>
      <c r="I39" s="1822"/>
      <c r="J39" s="1822"/>
      <c r="K39" s="1822"/>
      <c r="L39" s="1488"/>
    </row>
  </sheetData>
  <mergeCells count="7">
    <mergeCell ref="A37:L37"/>
    <mergeCell ref="A13:A14"/>
    <mergeCell ref="A29:F29"/>
    <mergeCell ref="A32:F32"/>
    <mergeCell ref="B13:K13"/>
    <mergeCell ref="A31:C31"/>
    <mergeCell ref="D31:F31"/>
  </mergeCells>
  <pageMargins left="0.84" right="0.47" top="0.56999999999999995" bottom="0.19" header="0.31496062992125984" footer="0.31496062992125984"/>
  <pageSetup scale="70" orientation="landscape" r:id="rId1"/>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L40"/>
  <sheetViews>
    <sheetView showGridLines="0" topLeftCell="A13" zoomScaleNormal="100" workbookViewId="0">
      <selection activeCell="A13" sqref="A1:XFD1048576"/>
    </sheetView>
  </sheetViews>
  <sheetFormatPr defaultRowHeight="12.75"/>
  <cols>
    <col min="1" max="1" width="16" customWidth="1"/>
    <col min="2" max="11" width="12.7109375" customWidth="1"/>
  </cols>
  <sheetData>
    <row r="1" spans="1:12" ht="15">
      <c r="A1" s="57" t="s">
        <v>223</v>
      </c>
      <c r="B1" s="58"/>
      <c r="C1" s="57"/>
      <c r="D1" s="57"/>
      <c r="E1" s="57"/>
      <c r="F1" s="57"/>
      <c r="G1" s="57"/>
      <c r="H1" s="57"/>
      <c r="I1" s="808"/>
      <c r="J1" s="808"/>
      <c r="K1" s="808">
        <v>153</v>
      </c>
    </row>
    <row r="5" spans="1:12" ht="16.5">
      <c r="B5" s="1957"/>
      <c r="C5" s="1957"/>
      <c r="D5" s="1957"/>
      <c r="E5" s="1957"/>
      <c r="F5" s="1957"/>
      <c r="G5" s="1957"/>
      <c r="H5" s="1957"/>
    </row>
    <row r="6" spans="1:12" ht="16.5">
      <c r="B6" s="1957"/>
      <c r="C6" s="1957"/>
      <c r="D6" s="1957"/>
      <c r="E6" s="1957"/>
      <c r="F6" s="1957"/>
      <c r="G6" s="1957"/>
      <c r="H6" s="1957"/>
    </row>
    <row r="7" spans="1:12" ht="15">
      <c r="A7" s="48"/>
      <c r="B7" s="1965"/>
      <c r="C7" s="1965"/>
      <c r="D7" s="1965"/>
      <c r="E7" s="1965"/>
      <c r="F7" s="1965"/>
      <c r="G7" s="1965"/>
      <c r="H7" s="1965"/>
      <c r="I7" s="48"/>
      <c r="J7" s="48"/>
      <c r="K7" s="48"/>
      <c r="L7" s="48"/>
    </row>
    <row r="8" spans="1:12" ht="15">
      <c r="A8" s="1953" t="s">
        <v>936</v>
      </c>
      <c r="B8" s="1953"/>
      <c r="C8" s="48"/>
      <c r="D8" s="48"/>
      <c r="E8" s="48"/>
      <c r="F8" s="48"/>
      <c r="G8" s="48"/>
      <c r="H8" s="48"/>
      <c r="I8" s="48"/>
      <c r="J8" s="48"/>
      <c r="K8" s="48"/>
      <c r="L8" s="48"/>
    </row>
    <row r="9" spans="1:12" ht="17.25">
      <c r="A9" s="1767" t="s">
        <v>1908</v>
      </c>
      <c r="B9" s="1767"/>
      <c r="C9" s="48"/>
      <c r="D9" s="48"/>
      <c r="E9" s="48"/>
      <c r="F9" s="48"/>
      <c r="G9" s="48"/>
      <c r="H9" s="48"/>
      <c r="I9" s="48"/>
      <c r="J9" s="48"/>
      <c r="K9" s="48"/>
      <c r="L9" s="48"/>
    </row>
    <row r="10" spans="1:12" ht="15">
      <c r="A10" s="610" t="s">
        <v>374</v>
      </c>
      <c r="B10" s="610"/>
      <c r="C10" s="48"/>
      <c r="D10" s="48"/>
      <c r="E10" s="48"/>
      <c r="F10" s="48"/>
      <c r="G10" s="48"/>
      <c r="H10" s="48"/>
      <c r="I10" s="48"/>
      <c r="J10" s="48"/>
      <c r="K10" s="48"/>
      <c r="L10" s="48"/>
    </row>
    <row r="11" spans="1:12" ht="15">
      <c r="A11" s="610" t="s">
        <v>1542</v>
      </c>
      <c r="B11" s="610"/>
      <c r="C11" s="48"/>
      <c r="D11" s="48"/>
      <c r="E11" s="48"/>
      <c r="F11" s="48"/>
      <c r="G11" s="48"/>
      <c r="H11" s="48"/>
      <c r="I11" s="48"/>
      <c r="J11" s="48"/>
      <c r="K11" s="48"/>
      <c r="L11" s="48"/>
    </row>
    <row r="12" spans="1:12" ht="15">
      <c r="A12" s="610" t="s">
        <v>128</v>
      </c>
      <c r="B12" s="610"/>
      <c r="C12" s="48"/>
      <c r="D12" s="48"/>
      <c r="E12" s="48"/>
      <c r="F12" s="48"/>
      <c r="G12" s="48"/>
      <c r="H12" s="48"/>
      <c r="I12" s="48"/>
      <c r="J12" s="48"/>
      <c r="K12" s="48"/>
      <c r="L12" s="48"/>
    </row>
    <row r="13" spans="1:12" ht="15">
      <c r="A13" s="1886" t="s">
        <v>982</v>
      </c>
      <c r="B13" s="1955" t="s">
        <v>446</v>
      </c>
      <c r="C13" s="1955"/>
      <c r="D13" s="1955"/>
      <c r="E13" s="1955"/>
      <c r="F13" s="1955"/>
      <c r="G13" s="1955"/>
      <c r="H13" s="1955"/>
      <c r="I13" s="1955"/>
      <c r="J13" s="1955"/>
      <c r="K13" s="1955"/>
      <c r="L13" s="48"/>
    </row>
    <row r="14" spans="1:12" ht="17.25">
      <c r="A14" s="1886"/>
      <c r="B14" s="825">
        <v>2010</v>
      </c>
      <c r="C14" s="825">
        <v>2011</v>
      </c>
      <c r="D14" s="825">
        <v>2012</v>
      </c>
      <c r="E14" s="825">
        <v>2013</v>
      </c>
      <c r="F14" s="825">
        <v>2014</v>
      </c>
      <c r="G14" s="825">
        <v>2015</v>
      </c>
      <c r="H14" s="825">
        <v>2016</v>
      </c>
      <c r="I14" s="825">
        <v>2017</v>
      </c>
      <c r="J14" s="825">
        <v>2018</v>
      </c>
      <c r="K14" s="510" t="s">
        <v>1549</v>
      </c>
      <c r="L14" s="48"/>
    </row>
    <row r="15" spans="1:12" ht="15">
      <c r="A15" s="269" t="s">
        <v>368</v>
      </c>
      <c r="B15" s="1736">
        <v>25981.420000000002</v>
      </c>
      <c r="C15" s="1736">
        <v>26102.57</v>
      </c>
      <c r="D15" s="1736">
        <v>27130.14</v>
      </c>
      <c r="E15" s="1736">
        <v>12979.81</v>
      </c>
      <c r="F15" s="1736">
        <v>48240.25</v>
      </c>
      <c r="G15" s="1736">
        <v>81671.820000000007</v>
      </c>
      <c r="H15" s="1736">
        <v>72985.78</v>
      </c>
      <c r="I15" s="1736">
        <v>63793.99</v>
      </c>
      <c r="J15" s="1736">
        <v>44176.320000000007</v>
      </c>
      <c r="K15" s="1736">
        <v>49505.63</v>
      </c>
      <c r="L15" s="48"/>
    </row>
    <row r="16" spans="1:12" ht="15">
      <c r="A16" s="269" t="s">
        <v>329</v>
      </c>
      <c r="B16" s="1736">
        <v>23992.21</v>
      </c>
      <c r="C16" s="1736">
        <v>10911.86</v>
      </c>
      <c r="D16" s="1736">
        <v>23197.859999999997</v>
      </c>
      <c r="E16" s="1736">
        <v>15785.85</v>
      </c>
      <c r="F16" s="1736">
        <v>23804.17</v>
      </c>
      <c r="G16" s="1736">
        <v>23484.29</v>
      </c>
      <c r="H16" s="1736">
        <v>29198.63</v>
      </c>
      <c r="I16" s="1736">
        <v>23271.910000000003</v>
      </c>
      <c r="J16" s="1736">
        <v>28417.9</v>
      </c>
      <c r="K16" s="1736">
        <v>54466.78</v>
      </c>
      <c r="L16" s="48"/>
    </row>
    <row r="17" spans="1:12" ht="15">
      <c r="A17" s="269" t="s">
        <v>330</v>
      </c>
      <c r="B17" s="1736">
        <v>17049.88</v>
      </c>
      <c r="C17" s="1736">
        <v>14896.46</v>
      </c>
      <c r="D17" s="1736">
        <v>28129.780000000002</v>
      </c>
      <c r="E17" s="1736">
        <v>44403.23</v>
      </c>
      <c r="F17" s="1736">
        <v>26270.440000000002</v>
      </c>
      <c r="G17" s="1736">
        <v>53529.85</v>
      </c>
      <c r="H17" s="1736">
        <v>46105.87</v>
      </c>
      <c r="I17" s="1736">
        <v>47421.520000000004</v>
      </c>
      <c r="J17" s="1736">
        <v>68116.31</v>
      </c>
      <c r="K17" s="1736">
        <v>65486.02</v>
      </c>
      <c r="L17" s="48"/>
    </row>
    <row r="18" spans="1:12" ht="15">
      <c r="A18" s="269" t="s">
        <v>331</v>
      </c>
      <c r="B18" s="1736">
        <v>8633.7199999999993</v>
      </c>
      <c r="C18" s="1736">
        <v>10925.85</v>
      </c>
      <c r="D18" s="1736">
        <v>25496.46</v>
      </c>
      <c r="E18" s="1736">
        <v>28537.88</v>
      </c>
      <c r="F18" s="1736">
        <v>38590.92</v>
      </c>
      <c r="G18" s="1736">
        <v>61673.04</v>
      </c>
      <c r="H18" s="1736">
        <v>40064.69</v>
      </c>
      <c r="I18" s="1736">
        <v>42460.72</v>
      </c>
      <c r="J18" s="1736">
        <v>76862.09</v>
      </c>
      <c r="K18" s="1736">
        <v>62014.62</v>
      </c>
      <c r="L18" s="48"/>
    </row>
    <row r="19" spans="1:12" ht="15">
      <c r="A19" s="269" t="s">
        <v>332</v>
      </c>
      <c r="B19" s="1736">
        <v>11091.4</v>
      </c>
      <c r="C19" s="1736">
        <v>11761.63</v>
      </c>
      <c r="D19" s="1736">
        <v>18156.179999999997</v>
      </c>
      <c r="E19" s="1736">
        <v>25628.32</v>
      </c>
      <c r="F19" s="1736">
        <v>35332.770000000004</v>
      </c>
      <c r="G19" s="1736">
        <v>70919.37000000001</v>
      </c>
      <c r="H19" s="1736">
        <v>34875.21</v>
      </c>
      <c r="I19" s="1736">
        <v>44240.27</v>
      </c>
      <c r="J19" s="1736">
        <v>65032</v>
      </c>
      <c r="K19" s="1736">
        <v>63218.54</v>
      </c>
      <c r="L19" s="48"/>
    </row>
    <row r="20" spans="1:12" ht="15">
      <c r="A20" s="269" t="s">
        <v>333</v>
      </c>
      <c r="B20" s="1741">
        <v>9441.86</v>
      </c>
      <c r="C20" s="1736">
        <v>11958.880000000001</v>
      </c>
      <c r="D20" s="1736">
        <v>19962.82</v>
      </c>
      <c r="E20" s="1736">
        <v>21516.23</v>
      </c>
      <c r="F20" s="1736">
        <v>43000.939999999995</v>
      </c>
      <c r="G20" s="1736">
        <v>39667.11</v>
      </c>
      <c r="H20" s="1736">
        <v>40904.11</v>
      </c>
      <c r="I20" s="1736">
        <v>53485.86</v>
      </c>
      <c r="J20" s="1736">
        <v>82873.27</v>
      </c>
      <c r="K20" s="1736">
        <v>68673.740000000005</v>
      </c>
      <c r="L20" s="48"/>
    </row>
    <row r="21" spans="1:12" ht="15">
      <c r="A21" s="269" t="s">
        <v>334</v>
      </c>
      <c r="B21" s="1741">
        <v>8125.85</v>
      </c>
      <c r="C21" s="1736">
        <v>13433.84</v>
      </c>
      <c r="D21" s="1736">
        <v>15908.47</v>
      </c>
      <c r="E21" s="1736">
        <v>25008.79</v>
      </c>
      <c r="F21" s="1736">
        <v>34385.120000000003</v>
      </c>
      <c r="G21" s="1736">
        <v>49230.96</v>
      </c>
      <c r="H21" s="1736">
        <v>39894.32</v>
      </c>
      <c r="I21" s="1736">
        <v>42219.8</v>
      </c>
      <c r="J21" s="1736">
        <v>57302.559999999998</v>
      </c>
      <c r="K21" s="1736">
        <v>64971.91</v>
      </c>
      <c r="L21" s="48"/>
    </row>
    <row r="22" spans="1:12" ht="15">
      <c r="A22" s="269" t="s">
        <v>335</v>
      </c>
      <c r="B22" s="1736">
        <v>11120.94</v>
      </c>
      <c r="C22" s="1736">
        <v>20718.12</v>
      </c>
      <c r="D22" s="1736">
        <v>20498.140000000003</v>
      </c>
      <c r="E22" s="1736">
        <v>24435.09</v>
      </c>
      <c r="F22" s="1736">
        <v>31964.29</v>
      </c>
      <c r="G22" s="1736">
        <v>50902.58</v>
      </c>
      <c r="H22" s="1736">
        <v>46315.09</v>
      </c>
      <c r="I22" s="1736">
        <v>43995.4</v>
      </c>
      <c r="J22" s="1736">
        <v>68769.5</v>
      </c>
      <c r="K22" s="1736">
        <v>63951.87</v>
      </c>
      <c r="L22" s="48"/>
    </row>
    <row r="23" spans="1:12" ht="15">
      <c r="A23" s="269" t="s">
        <v>336</v>
      </c>
      <c r="B23" s="1736">
        <v>9915.64</v>
      </c>
      <c r="C23" s="1736">
        <v>6877.58</v>
      </c>
      <c r="D23" s="1736">
        <v>16741.34</v>
      </c>
      <c r="E23" s="1736">
        <v>32877.68</v>
      </c>
      <c r="F23" s="1736">
        <v>40492.910000000003</v>
      </c>
      <c r="G23" s="1736">
        <v>68895.73000000001</v>
      </c>
      <c r="H23" s="1736">
        <v>48298.6</v>
      </c>
      <c r="I23" s="1736">
        <v>50805.82</v>
      </c>
      <c r="J23" s="1736">
        <v>56365.659999999996</v>
      </c>
      <c r="K23" s="1736">
        <v>81648.59</v>
      </c>
      <c r="L23" s="48"/>
    </row>
    <row r="24" spans="1:12" ht="15">
      <c r="A24" s="269" t="s">
        <v>337</v>
      </c>
      <c r="B24" s="1736">
        <v>20049.91</v>
      </c>
      <c r="C24" s="1736">
        <v>15037.58</v>
      </c>
      <c r="D24" s="1736">
        <v>48558.820000000007</v>
      </c>
      <c r="E24" s="1736">
        <v>53286.14</v>
      </c>
      <c r="F24" s="1736">
        <v>77489.919999999998</v>
      </c>
      <c r="G24" s="1736">
        <v>108365.8</v>
      </c>
      <c r="H24" s="1736">
        <v>82596.55</v>
      </c>
      <c r="I24" s="1736">
        <v>59582.81</v>
      </c>
      <c r="J24" s="1736">
        <v>72525.679999999993</v>
      </c>
      <c r="K24" s="1736">
        <v>82005.41</v>
      </c>
      <c r="L24" s="48"/>
    </row>
    <row r="25" spans="1:12" ht="15">
      <c r="A25" s="269" t="s">
        <v>338</v>
      </c>
      <c r="B25" s="1736">
        <v>39005.61</v>
      </c>
      <c r="C25" s="1736">
        <v>27144.18</v>
      </c>
      <c r="D25" s="1736">
        <v>36613.71</v>
      </c>
      <c r="E25" s="1736">
        <v>58423.41</v>
      </c>
      <c r="F25" s="1736">
        <v>79234.429999999993</v>
      </c>
      <c r="G25" s="1736">
        <v>171029.31</v>
      </c>
      <c r="H25" s="1736">
        <v>70312.3</v>
      </c>
      <c r="I25" s="1736">
        <v>82461.8</v>
      </c>
      <c r="J25" s="1736">
        <v>106187.54</v>
      </c>
      <c r="K25" s="1736">
        <v>146509.56</v>
      </c>
      <c r="L25" s="48"/>
    </row>
    <row r="26" spans="1:12" ht="15">
      <c r="A26" s="269" t="s">
        <v>339</v>
      </c>
      <c r="B26" s="1736">
        <v>67407.75</v>
      </c>
      <c r="C26" s="1736">
        <v>55459.509999999995</v>
      </c>
      <c r="D26" s="1736">
        <v>65464.67</v>
      </c>
      <c r="E26" s="1736">
        <v>73506.64</v>
      </c>
      <c r="F26" s="1736">
        <v>101221.45</v>
      </c>
      <c r="G26" s="1736">
        <v>120075.94</v>
      </c>
      <c r="H26" s="1736">
        <v>114261.56</v>
      </c>
      <c r="I26" s="1736">
        <v>133843.04999999999</v>
      </c>
      <c r="J26" s="1736">
        <v>160159.36000000002</v>
      </c>
      <c r="K26" s="1736">
        <v>157091.04</v>
      </c>
      <c r="L26" s="48"/>
    </row>
    <row r="27" spans="1:12" ht="15">
      <c r="A27" s="161" t="s">
        <v>125</v>
      </c>
      <c r="B27" s="1647">
        <v>251816.19</v>
      </c>
      <c r="C27" s="1647">
        <v>225228.06</v>
      </c>
      <c r="D27" s="1647">
        <v>345858.39</v>
      </c>
      <c r="E27" s="1647">
        <v>416389.07000000007</v>
      </c>
      <c r="F27" s="1648">
        <v>580027.60999999987</v>
      </c>
      <c r="G27" s="1648">
        <v>899445.8</v>
      </c>
      <c r="H27" s="1648">
        <v>665812.71</v>
      </c>
      <c r="I27" s="1648">
        <v>687582.95</v>
      </c>
      <c r="J27" s="1648">
        <v>886788.19000000006</v>
      </c>
      <c r="K27" s="1648">
        <v>959543.71</v>
      </c>
      <c r="L27" s="48"/>
    </row>
    <row r="28" spans="1:12" ht="15.75">
      <c r="A28" s="498" t="s">
        <v>1894</v>
      </c>
      <c r="B28" s="7"/>
      <c r="C28" s="7"/>
      <c r="D28" s="7"/>
      <c r="E28" s="7"/>
      <c r="F28" s="7"/>
      <c r="G28" s="7"/>
      <c r="H28" s="7"/>
      <c r="I28" s="7"/>
      <c r="J28" s="48"/>
      <c r="K28" s="48"/>
      <c r="L28" s="48"/>
    </row>
    <row r="29" spans="1:12" ht="13.5" customHeight="1">
      <c r="A29" s="1344" t="s">
        <v>929</v>
      </c>
      <c r="B29" s="1344"/>
      <c r="C29" s="1344"/>
      <c r="D29" s="1344"/>
      <c r="E29" s="41"/>
      <c r="F29" s="7"/>
      <c r="G29" s="7"/>
      <c r="H29" s="7"/>
      <c r="I29" s="7"/>
      <c r="J29" s="48"/>
      <c r="K29" s="48"/>
      <c r="L29" s="48"/>
    </row>
    <row r="30" spans="1:12" ht="18" customHeight="1">
      <c r="A30" s="43" t="s">
        <v>930</v>
      </c>
      <c r="B30" s="43"/>
      <c r="C30" s="43"/>
      <c r="D30" s="43"/>
      <c r="E30" s="43"/>
      <c r="F30" s="7"/>
      <c r="G30" s="7"/>
      <c r="H30" s="7"/>
      <c r="I30" s="7"/>
      <c r="J30" s="48"/>
      <c r="K30" s="48"/>
      <c r="L30" s="48"/>
    </row>
    <row r="31" spans="1:12" ht="15" customHeight="1">
      <c r="A31" s="1951" t="s">
        <v>1893</v>
      </c>
      <c r="B31" s="1951"/>
      <c r="C31" s="1951"/>
      <c r="D31" s="1951"/>
      <c r="E31" s="1951"/>
      <c r="F31" s="1951"/>
      <c r="G31" s="7"/>
      <c r="H31" s="7"/>
      <c r="I31" s="7"/>
      <c r="J31" s="48"/>
      <c r="K31" s="48"/>
      <c r="L31" s="48"/>
    </row>
    <row r="32" spans="1:12" ht="15.75" customHeight="1">
      <c r="A32" s="41" t="s">
        <v>933</v>
      </c>
      <c r="B32" s="41"/>
      <c r="C32" s="41"/>
      <c r="D32" s="41"/>
      <c r="E32" s="41"/>
      <c r="F32" s="7"/>
      <c r="G32" s="7"/>
      <c r="H32" s="7"/>
      <c r="I32" s="7"/>
      <c r="J32" s="48"/>
      <c r="K32" s="48"/>
      <c r="L32" s="48"/>
    </row>
    <row r="33" spans="1:12" ht="17.25" customHeight="1">
      <c r="A33" s="1480" t="s">
        <v>2173</v>
      </c>
      <c r="B33" s="1480"/>
      <c r="C33" s="1480"/>
      <c r="D33" s="1480"/>
      <c r="E33" s="1480"/>
      <c r="F33" s="7"/>
      <c r="G33" s="7"/>
      <c r="H33" s="7"/>
      <c r="I33" s="7"/>
      <c r="J33" s="48"/>
      <c r="K33" s="48"/>
      <c r="L33" s="48"/>
    </row>
    <row r="34" spans="1:12" ht="15.75">
      <c r="A34" s="268"/>
      <c r="B34" s="18"/>
      <c r="C34" s="18"/>
      <c r="D34" s="18"/>
      <c r="E34" s="18"/>
      <c r="F34" s="18"/>
      <c r="G34" s="18"/>
      <c r="H34" s="7"/>
      <c r="I34" s="7"/>
      <c r="J34" s="48"/>
      <c r="K34" s="48"/>
      <c r="L34" s="48"/>
    </row>
    <row r="35" spans="1:12">
      <c r="A35" s="1476"/>
      <c r="B35" s="1476"/>
      <c r="C35" s="1476"/>
      <c r="D35" s="1476"/>
      <c r="E35" s="1476"/>
      <c r="F35" s="1476"/>
      <c r="G35" s="1476"/>
      <c r="H35" s="1476"/>
      <c r="I35" s="1476"/>
    </row>
    <row r="36" spans="1:12">
      <c r="A36" s="1476"/>
      <c r="B36" s="1476"/>
      <c r="C36" s="1476"/>
      <c r="D36" s="1476"/>
      <c r="E36" s="1476"/>
      <c r="F36" s="1476"/>
      <c r="G36" s="1476"/>
      <c r="H36" s="1476"/>
      <c r="I36" s="1476"/>
    </row>
    <row r="37" spans="1:12" s="1490" customFormat="1" ht="15">
      <c r="A37" s="1962"/>
      <c r="B37" s="1962"/>
      <c r="C37" s="1962"/>
      <c r="D37" s="1962"/>
      <c r="E37" s="1962"/>
      <c r="F37" s="1962"/>
      <c r="G37" s="1962"/>
      <c r="H37" s="1962"/>
      <c r="I37" s="1824"/>
      <c r="J37" s="1489"/>
      <c r="K37" s="1489"/>
      <c r="L37" s="1489"/>
    </row>
    <row r="38" spans="1:12" s="1490" customFormat="1" ht="16.5">
      <c r="A38" s="1964"/>
      <c r="B38" s="1964"/>
      <c r="C38" s="1964"/>
      <c r="D38" s="1964"/>
      <c r="E38" s="1964"/>
      <c r="F38" s="1964"/>
      <c r="G38" s="1964"/>
      <c r="H38" s="1964"/>
      <c r="I38" s="1964"/>
      <c r="J38" s="1489"/>
      <c r="K38" s="1489"/>
      <c r="L38" s="1489"/>
    </row>
    <row r="39" spans="1:12" s="1490" customFormat="1" ht="14.25">
      <c r="A39" s="1963"/>
      <c r="B39" s="1963"/>
      <c r="C39" s="1963"/>
      <c r="D39" s="1963"/>
      <c r="E39" s="1963"/>
      <c r="F39" s="1963"/>
      <c r="G39" s="1963"/>
      <c r="H39" s="1963"/>
      <c r="I39" s="1963"/>
      <c r="J39" s="1963"/>
      <c r="K39" s="1963"/>
      <c r="L39" s="1963"/>
    </row>
    <row r="40" spans="1:12" s="1490" customFormat="1" ht="14.25">
      <c r="A40" s="1491"/>
      <c r="B40" s="1491"/>
      <c r="C40" s="1491"/>
      <c r="D40" s="1491"/>
      <c r="E40" s="1491"/>
    </row>
  </sheetData>
  <mergeCells count="11">
    <mergeCell ref="B13:K13"/>
    <mergeCell ref="A13:A14"/>
    <mergeCell ref="B5:H5"/>
    <mergeCell ref="B6:H6"/>
    <mergeCell ref="B7:H7"/>
    <mergeCell ref="A8:B8"/>
    <mergeCell ref="A37:H37"/>
    <mergeCell ref="A39:L39"/>
    <mergeCell ref="A38:I38"/>
    <mergeCell ref="A31:C31"/>
    <mergeCell ref="D31:F31"/>
  </mergeCells>
  <printOptions horizontalCentered="1" verticalCentered="1"/>
  <pageMargins left="0.74803149606299213" right="0.70866141732283472" top="0.35433070866141736" bottom="0.86614173228346458" header="0.31496062992125984" footer="0.31496062992125984"/>
  <pageSetup scale="80" orientation="landscape" r:id="rId1"/>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K38"/>
  <sheetViews>
    <sheetView showGridLines="0" zoomScaleNormal="100" workbookViewId="0">
      <selection sqref="A1:XFD1048576"/>
    </sheetView>
  </sheetViews>
  <sheetFormatPr defaultRowHeight="12.75"/>
  <cols>
    <col min="1" max="1" width="13.140625" customWidth="1"/>
    <col min="2" max="5" width="14.5703125" customWidth="1"/>
    <col min="6" max="6" width="16.7109375" customWidth="1"/>
    <col min="7" max="7" width="16.28515625" customWidth="1"/>
    <col min="8" max="8" width="14.140625" customWidth="1"/>
    <col min="9" max="9" width="14.5703125" customWidth="1"/>
    <col min="10" max="10" width="11.42578125" customWidth="1"/>
  </cols>
  <sheetData>
    <row r="1" spans="1:11" ht="15">
      <c r="A1" s="57" t="s">
        <v>223</v>
      </c>
      <c r="B1" s="58"/>
      <c r="C1" s="57"/>
      <c r="D1" s="57"/>
      <c r="E1" s="57"/>
      <c r="F1" s="57"/>
      <c r="G1" s="57"/>
      <c r="H1" s="57"/>
      <c r="I1" s="808">
        <v>154</v>
      </c>
    </row>
    <row r="2" spans="1:11">
      <c r="I2" s="860"/>
      <c r="J2" s="860"/>
    </row>
    <row r="4" spans="1:11" ht="16.5">
      <c r="E4" s="617"/>
      <c r="F4" s="617"/>
      <c r="G4" s="617"/>
      <c r="H4" s="617"/>
      <c r="I4" s="617"/>
      <c r="J4" s="617"/>
      <c r="K4" s="617"/>
    </row>
    <row r="5" spans="1:11" ht="16.5">
      <c r="E5" s="617"/>
      <c r="F5" s="617"/>
      <c r="G5" s="617"/>
      <c r="H5" s="617"/>
      <c r="I5" s="617"/>
      <c r="J5" s="617"/>
      <c r="K5" s="617"/>
    </row>
    <row r="6" spans="1:11" ht="16.5">
      <c r="E6" s="281"/>
      <c r="F6" s="281"/>
      <c r="G6" s="281"/>
      <c r="H6" s="281"/>
      <c r="I6" s="281"/>
      <c r="J6" s="281"/>
      <c r="K6" s="281"/>
    </row>
    <row r="8" spans="1:11" ht="15">
      <c r="A8" s="1953" t="s">
        <v>1950</v>
      </c>
      <c r="B8" s="1953"/>
      <c r="C8" s="48"/>
      <c r="D8" s="48"/>
      <c r="E8" s="48"/>
      <c r="F8" s="48"/>
      <c r="G8" s="48"/>
      <c r="H8" s="48"/>
      <c r="I8" s="48"/>
      <c r="J8" s="48"/>
    </row>
    <row r="9" spans="1:11" ht="17.25">
      <c r="A9" s="1767" t="s">
        <v>1906</v>
      </c>
      <c r="B9" s="1767"/>
      <c r="C9" s="1767"/>
      <c r="D9" s="1767"/>
      <c r="E9" s="1767"/>
      <c r="F9" s="48"/>
      <c r="G9" s="48"/>
      <c r="H9" s="48"/>
      <c r="I9" s="48"/>
      <c r="J9" s="48"/>
    </row>
    <row r="10" spans="1:11" ht="15">
      <c r="A10" s="610" t="s">
        <v>374</v>
      </c>
      <c r="B10" s="610"/>
      <c r="C10" s="48"/>
      <c r="D10" s="48"/>
      <c r="E10" s="48"/>
      <c r="F10" s="48"/>
      <c r="G10" s="48"/>
      <c r="H10" s="48"/>
      <c r="I10" s="48"/>
      <c r="J10" s="48"/>
    </row>
    <row r="11" spans="1:11" ht="15">
      <c r="A11" s="610" t="s">
        <v>1542</v>
      </c>
      <c r="B11" s="610"/>
      <c r="C11" s="48"/>
      <c r="D11" s="48"/>
      <c r="E11" s="48"/>
      <c r="F11" s="48"/>
      <c r="G11" s="48"/>
      <c r="H11" s="48"/>
      <c r="I11" s="48"/>
      <c r="J11" s="48"/>
    </row>
    <row r="12" spans="1:11" ht="15">
      <c r="A12" s="610" t="s">
        <v>128</v>
      </c>
      <c r="B12" s="610"/>
      <c r="C12" s="48"/>
      <c r="D12" s="48"/>
      <c r="E12" s="48"/>
      <c r="F12" s="48"/>
      <c r="G12" s="48"/>
      <c r="H12" s="48"/>
      <c r="I12" s="48"/>
      <c r="J12" s="48"/>
    </row>
    <row r="13" spans="1:11" ht="15">
      <c r="A13" s="1886" t="s">
        <v>982</v>
      </c>
      <c r="B13" s="1955" t="s">
        <v>446</v>
      </c>
      <c r="C13" s="1955"/>
      <c r="D13" s="1955"/>
      <c r="E13" s="1955"/>
      <c r="F13" s="1955"/>
      <c r="G13" s="1955"/>
      <c r="H13" s="1955"/>
      <c r="I13" s="1955"/>
      <c r="J13" s="1180"/>
    </row>
    <row r="14" spans="1:11" ht="17.25">
      <c r="A14" s="1886"/>
      <c r="B14" s="825">
        <v>2010</v>
      </c>
      <c r="C14" s="825">
        <v>2011</v>
      </c>
      <c r="D14" s="825">
        <v>2012</v>
      </c>
      <c r="E14" s="825">
        <v>2013</v>
      </c>
      <c r="F14" s="825">
        <v>2014</v>
      </c>
      <c r="G14" s="825">
        <v>2015</v>
      </c>
      <c r="H14" s="825">
        <v>2016</v>
      </c>
      <c r="I14" s="825" t="s">
        <v>1907</v>
      </c>
      <c r="J14" s="1178" t="s">
        <v>1549</v>
      </c>
    </row>
    <row r="15" spans="1:11" ht="15">
      <c r="A15" s="269" t="s">
        <v>368</v>
      </c>
      <c r="B15" s="1736">
        <v>143219.92000000001</v>
      </c>
      <c r="C15" s="1736">
        <v>276419.59999999998</v>
      </c>
      <c r="D15" s="1736">
        <v>373698.34</v>
      </c>
      <c r="E15" s="1736">
        <v>221897.03</v>
      </c>
      <c r="F15" s="1736">
        <v>83947.22</v>
      </c>
      <c r="G15" s="1736">
        <v>104037.81999999999</v>
      </c>
      <c r="H15" s="1736">
        <v>195058</v>
      </c>
      <c r="I15" s="1736">
        <v>146348</v>
      </c>
      <c r="J15" s="48"/>
    </row>
    <row r="16" spans="1:11" ht="15">
      <c r="A16" s="269" t="s">
        <v>329</v>
      </c>
      <c r="B16" s="1736">
        <v>46824.55</v>
      </c>
      <c r="C16" s="1736">
        <v>365042.2</v>
      </c>
      <c r="D16" s="1736">
        <v>278838.49</v>
      </c>
      <c r="E16" s="1736">
        <v>232536.05</v>
      </c>
      <c r="F16" s="1736">
        <v>106962.04</v>
      </c>
      <c r="G16" s="1736">
        <v>66818.81</v>
      </c>
      <c r="H16" s="1736">
        <v>82034.600000000006</v>
      </c>
      <c r="I16" s="1736">
        <v>102187.7</v>
      </c>
      <c r="J16" s="48"/>
    </row>
    <row r="17" spans="1:10" ht="15">
      <c r="A17" s="269" t="s">
        <v>330</v>
      </c>
      <c r="B17" s="1736">
        <v>228731.5</v>
      </c>
      <c r="C17" s="1736">
        <v>114656.45</v>
      </c>
      <c r="D17" s="1736">
        <v>349433.13</v>
      </c>
      <c r="E17" s="1736">
        <v>185027.83000000002</v>
      </c>
      <c r="F17" s="1736">
        <v>151079.25</v>
      </c>
      <c r="G17" s="1736">
        <v>291346.28999999998</v>
      </c>
      <c r="H17" s="1736">
        <v>92819</v>
      </c>
      <c r="I17" s="1736">
        <v>46111.1</v>
      </c>
      <c r="J17" s="48"/>
    </row>
    <row r="18" spans="1:10" ht="15">
      <c r="A18" s="269" t="s">
        <v>331</v>
      </c>
      <c r="B18" s="1736">
        <v>125514</v>
      </c>
      <c r="C18" s="1736">
        <v>191948.45</v>
      </c>
      <c r="D18" s="1736">
        <v>266222.96000000002</v>
      </c>
      <c r="E18" s="1736">
        <v>119834.9</v>
      </c>
      <c r="F18" s="1736">
        <v>111217.03</v>
      </c>
      <c r="G18" s="1736">
        <v>219879.4</v>
      </c>
      <c r="H18" s="1736">
        <v>108694.25</v>
      </c>
      <c r="I18" s="1736"/>
      <c r="J18" s="48"/>
    </row>
    <row r="19" spans="1:10" ht="15">
      <c r="A19" s="269" t="s">
        <v>332</v>
      </c>
      <c r="B19" s="1736">
        <v>144846.19999999998</v>
      </c>
      <c r="C19" s="1736">
        <v>50487.75</v>
      </c>
      <c r="D19" s="1736">
        <v>230503.47999999998</v>
      </c>
      <c r="E19" s="1736">
        <v>108098.59999999999</v>
      </c>
      <c r="F19" s="1736">
        <v>185984.03999999998</v>
      </c>
      <c r="G19" s="1736">
        <v>223857.6</v>
      </c>
      <c r="H19" s="1736">
        <v>124013.2</v>
      </c>
      <c r="I19" s="1736"/>
      <c r="J19" s="48"/>
    </row>
    <row r="20" spans="1:10" ht="15">
      <c r="A20" s="269" t="s">
        <v>333</v>
      </c>
      <c r="B20" s="1741">
        <v>238051</v>
      </c>
      <c r="C20" s="1736">
        <v>52625.25</v>
      </c>
      <c r="D20" s="1736">
        <v>213055.88</v>
      </c>
      <c r="E20" s="1736">
        <v>231396.63999999998</v>
      </c>
      <c r="F20" s="1736">
        <v>176027.46000000002</v>
      </c>
      <c r="G20" s="1736">
        <v>205948.6</v>
      </c>
      <c r="H20" s="1736">
        <v>102535.95</v>
      </c>
      <c r="I20" s="1736"/>
      <c r="J20" s="48"/>
    </row>
    <row r="21" spans="1:10" ht="15">
      <c r="A21" s="269" t="s">
        <v>334</v>
      </c>
      <c r="B21" s="1741">
        <v>174735.4</v>
      </c>
      <c r="C21" s="1736">
        <v>133471.20000000001</v>
      </c>
      <c r="D21" s="1736">
        <v>259071.88</v>
      </c>
      <c r="E21" s="1736">
        <v>72598.61</v>
      </c>
      <c r="F21" s="1736">
        <v>203162.35</v>
      </c>
      <c r="G21" s="1736">
        <v>186523.6</v>
      </c>
      <c r="H21" s="1736">
        <v>166664</v>
      </c>
      <c r="I21" s="1736"/>
      <c r="J21" s="48"/>
    </row>
    <row r="22" spans="1:10" ht="15">
      <c r="A22" s="269" t="s">
        <v>335</v>
      </c>
      <c r="B22" s="1736">
        <v>283058.19999999995</v>
      </c>
      <c r="C22" s="1736">
        <v>48043.399999999994</v>
      </c>
      <c r="D22" s="1736">
        <v>315336.68</v>
      </c>
      <c r="E22" s="1736">
        <v>119000.63999999998</v>
      </c>
      <c r="F22" s="1736">
        <v>112896.20999999999</v>
      </c>
      <c r="G22" s="1736">
        <v>169153.19999999998</v>
      </c>
      <c r="H22" s="1736">
        <v>83121.2</v>
      </c>
      <c r="I22" s="1736"/>
      <c r="J22" s="48"/>
    </row>
    <row r="23" spans="1:10" ht="15">
      <c r="A23" s="269" t="s">
        <v>336</v>
      </c>
      <c r="B23" s="1736">
        <v>117317.4</v>
      </c>
      <c r="C23" s="1736">
        <v>227202</v>
      </c>
      <c r="D23" s="1736">
        <v>273519.48</v>
      </c>
      <c r="E23" s="1736">
        <v>193150.64</v>
      </c>
      <c r="F23" s="1736">
        <v>160207.63</v>
      </c>
      <c r="G23" s="1736">
        <v>197854.6</v>
      </c>
      <c r="H23" s="1736">
        <v>178749</v>
      </c>
      <c r="I23" s="1736"/>
      <c r="J23" s="48"/>
    </row>
    <row r="24" spans="1:10" ht="15">
      <c r="A24" s="269" t="s">
        <v>337</v>
      </c>
      <c r="B24" s="1736">
        <v>178752</v>
      </c>
      <c r="C24" s="1736">
        <v>262154.40000000002</v>
      </c>
      <c r="D24" s="1736">
        <v>420898.68</v>
      </c>
      <c r="E24" s="1736">
        <v>117450.42</v>
      </c>
      <c r="F24" s="1736">
        <v>245199.25</v>
      </c>
      <c r="G24" s="1736">
        <v>210580.6</v>
      </c>
      <c r="H24" s="1736">
        <v>164505.79999999999</v>
      </c>
      <c r="I24" s="1736"/>
      <c r="J24" s="48"/>
    </row>
    <row r="25" spans="1:10" ht="15">
      <c r="A25" s="269" t="s">
        <v>338</v>
      </c>
      <c r="B25" s="1736">
        <v>320058.80000000005</v>
      </c>
      <c r="C25" s="1736">
        <v>317003.59999999998</v>
      </c>
      <c r="D25" s="1736">
        <v>626475.55000000005</v>
      </c>
      <c r="E25" s="1736">
        <v>191910.22999999998</v>
      </c>
      <c r="F25" s="1736">
        <v>243047.04000000001</v>
      </c>
      <c r="G25" s="1736">
        <v>300298.05</v>
      </c>
      <c r="H25" s="1736">
        <v>238773.4</v>
      </c>
      <c r="I25" s="1736"/>
      <c r="J25" s="48"/>
    </row>
    <row r="26" spans="1:10" ht="15">
      <c r="A26" s="269" t="s">
        <v>339</v>
      </c>
      <c r="B26" s="1736">
        <v>295089.95</v>
      </c>
      <c r="C26" s="1736">
        <v>252456.65</v>
      </c>
      <c r="D26" s="1736">
        <v>604933.17000000004</v>
      </c>
      <c r="E26" s="1736">
        <v>258509.65000000002</v>
      </c>
      <c r="F26" s="1736">
        <v>263633.27</v>
      </c>
      <c r="G26" s="1736">
        <v>220094.85</v>
      </c>
      <c r="H26" s="1736">
        <v>261595.6</v>
      </c>
      <c r="I26" s="1736"/>
      <c r="J26" s="48"/>
    </row>
    <row r="27" spans="1:10" ht="15">
      <c r="A27" s="161" t="s">
        <v>125</v>
      </c>
      <c r="B27" s="1647">
        <v>2296198.92</v>
      </c>
      <c r="C27" s="1647">
        <v>2291510.9499999997</v>
      </c>
      <c r="D27" s="1647">
        <v>4211987.7200000007</v>
      </c>
      <c r="E27" s="1647">
        <v>2051411.2399999998</v>
      </c>
      <c r="F27" s="1647">
        <v>2043362.79</v>
      </c>
      <c r="G27" s="1647">
        <v>2396393.4200000004</v>
      </c>
      <c r="H27" s="1647">
        <v>1798563.9999999998</v>
      </c>
      <c r="I27" s="1647">
        <v>294646.8</v>
      </c>
      <c r="J27" s="1179">
        <v>0</v>
      </c>
    </row>
    <row r="28" spans="1:10" ht="15">
      <c r="A28" s="41" t="s">
        <v>1894</v>
      </c>
      <c r="B28" s="7"/>
      <c r="C28" s="7"/>
      <c r="D28" s="7"/>
      <c r="E28" s="7"/>
      <c r="F28" s="7"/>
      <c r="G28" s="7"/>
      <c r="H28" s="7"/>
      <c r="I28" s="7"/>
      <c r="J28" s="7"/>
    </row>
    <row r="29" spans="1:10" ht="15">
      <c r="A29" s="1825" t="s">
        <v>931</v>
      </c>
      <c r="B29" s="1825"/>
      <c r="C29" s="1825"/>
      <c r="D29" s="1825"/>
      <c r="E29" s="1825"/>
      <c r="F29" s="1825"/>
      <c r="G29" s="7"/>
      <c r="H29" s="7"/>
      <c r="I29" s="7"/>
      <c r="J29" s="7"/>
    </row>
    <row r="30" spans="1:10" ht="14.25" customHeight="1">
      <c r="A30" s="1825" t="s">
        <v>932</v>
      </c>
      <c r="B30" s="1825"/>
      <c r="C30" s="1825"/>
      <c r="D30" s="1825"/>
      <c r="E30" s="1825"/>
      <c r="F30" s="1825"/>
      <c r="G30" s="7"/>
      <c r="H30" s="7"/>
      <c r="I30" s="7"/>
      <c r="J30" s="7"/>
    </row>
    <row r="31" spans="1:10" ht="14.25" customHeight="1">
      <c r="A31" s="1968" t="s">
        <v>1793</v>
      </c>
      <c r="B31" s="1968"/>
      <c r="C31" s="1968"/>
      <c r="D31" s="1968"/>
      <c r="E31" s="1968"/>
      <c r="F31" s="1968"/>
      <c r="G31" s="1968"/>
      <c r="H31" s="1968"/>
      <c r="I31" s="1968"/>
      <c r="J31" s="7"/>
    </row>
    <row r="32" spans="1:10" ht="14.25" customHeight="1">
      <c r="A32" s="1951" t="s">
        <v>1893</v>
      </c>
      <c r="B32" s="1951"/>
      <c r="C32" s="1951"/>
      <c r="D32" s="1825"/>
      <c r="E32" s="1825"/>
      <c r="F32" s="1825"/>
      <c r="G32" s="7"/>
      <c r="H32" s="7"/>
      <c r="I32" s="7"/>
      <c r="J32" s="7"/>
    </row>
    <row r="33" spans="1:10" ht="13.5" customHeight="1">
      <c r="A33" s="41" t="s">
        <v>933</v>
      </c>
      <c r="B33" s="41"/>
      <c r="C33" s="41"/>
      <c r="D33" s="41"/>
      <c r="E33" s="41"/>
      <c r="F33" s="41"/>
      <c r="G33" s="7"/>
      <c r="H33" s="7"/>
      <c r="I33" s="7"/>
      <c r="J33" s="7"/>
    </row>
    <row r="34" spans="1:10" ht="25.15" customHeight="1">
      <c r="A34" s="1969" t="s">
        <v>2174</v>
      </c>
      <c r="B34" s="1969"/>
      <c r="C34" s="1969"/>
      <c r="D34" s="1969"/>
      <c r="E34" s="1969"/>
      <c r="F34" s="1969"/>
      <c r="G34" s="1969"/>
      <c r="H34" s="1969"/>
      <c r="I34" s="1969"/>
      <c r="J34" s="1969"/>
    </row>
    <row r="35" spans="1:10" ht="13.5" customHeight="1">
      <c r="A35" s="1742"/>
      <c r="B35" s="498"/>
      <c r="C35" s="498"/>
      <c r="D35" s="498"/>
      <c r="E35" s="498"/>
      <c r="F35" s="498"/>
      <c r="G35" s="498"/>
      <c r="H35" s="498"/>
      <c r="I35" s="498"/>
      <c r="J35" s="498"/>
    </row>
    <row r="36" spans="1:10" ht="13.5" customHeight="1">
      <c r="A36" s="520"/>
      <c r="B36" s="520"/>
      <c r="C36" s="520"/>
      <c r="D36" s="282"/>
      <c r="E36" s="282"/>
      <c r="F36" s="282"/>
    </row>
    <row r="37" spans="1:10" ht="13.5">
      <c r="A37" s="1967"/>
      <c r="B37" s="1967"/>
      <c r="C37" s="1967"/>
      <c r="D37" s="1967"/>
      <c r="E37" s="1967"/>
      <c r="F37" s="1967"/>
      <c r="G37" s="1967"/>
    </row>
    <row r="38" spans="1:10" ht="15" customHeight="1">
      <c r="A38" s="1966"/>
      <c r="B38" s="1966"/>
      <c r="C38" s="1966"/>
      <c r="D38" s="1966"/>
      <c r="E38" s="1966"/>
    </row>
  </sheetData>
  <mergeCells count="8">
    <mergeCell ref="A8:B8"/>
    <mergeCell ref="A38:E38"/>
    <mergeCell ref="A13:A14"/>
    <mergeCell ref="A37:G37"/>
    <mergeCell ref="B13:I13"/>
    <mergeCell ref="A32:C32"/>
    <mergeCell ref="A31:I31"/>
    <mergeCell ref="A34:J34"/>
  </mergeCells>
  <pageMargins left="0.94488188976377963" right="0.15748031496062992" top="0.35433070866141736" bottom="0.39370078740157483" header="0.23622047244094491" footer="0.15748031496062992"/>
  <pageSetup scale="77" orientation="landscape" r:id="rId1"/>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1:Q42"/>
  <sheetViews>
    <sheetView showGridLines="0" topLeftCell="A7" zoomScaleNormal="100" workbookViewId="0">
      <selection sqref="A1:XFD1048576"/>
    </sheetView>
  </sheetViews>
  <sheetFormatPr defaultColWidth="16.7109375" defaultRowHeight="15"/>
  <cols>
    <col min="1" max="1" width="12.140625" style="269" customWidth="1"/>
    <col min="2" max="2" width="15.85546875" style="48" customWidth="1"/>
    <col min="3" max="7" width="15.85546875" style="269" customWidth="1"/>
    <col min="8" max="8" width="16.140625" style="269" customWidth="1"/>
    <col min="9" max="9" width="15.7109375" style="269" bestFit="1" customWidth="1"/>
    <col min="10" max="10" width="12.7109375" style="179" bestFit="1" customWidth="1"/>
    <col min="11" max="250" width="9.140625" style="179" customWidth="1"/>
    <col min="251" max="251" width="12.85546875" style="179" customWidth="1"/>
    <col min="252" max="16384" width="16.7109375" style="179"/>
  </cols>
  <sheetData>
    <row r="1" spans="1:17" s="180" customFormat="1">
      <c r="A1" s="57" t="s">
        <v>223</v>
      </c>
      <c r="B1" s="58"/>
      <c r="C1" s="57"/>
      <c r="D1" s="57"/>
      <c r="E1" s="57"/>
      <c r="F1" s="57"/>
      <c r="G1" s="57"/>
      <c r="H1" s="57"/>
      <c r="I1" s="808">
        <v>155</v>
      </c>
      <c r="K1" s="1754"/>
      <c r="L1" s="478"/>
      <c r="M1" s="478"/>
      <c r="N1" s="478"/>
      <c r="O1" s="478"/>
      <c r="P1" s="478"/>
      <c r="Q1" s="478"/>
    </row>
    <row r="2" spans="1:17" s="180" customFormat="1">
      <c r="A2" s="506"/>
      <c r="B2" s="53"/>
      <c r="C2" s="506"/>
      <c r="D2" s="506"/>
      <c r="E2" s="506"/>
      <c r="F2" s="506"/>
      <c r="G2" s="506"/>
      <c r="H2" s="506"/>
      <c r="I2" s="506"/>
      <c r="K2" s="478"/>
      <c r="L2" s="478"/>
      <c r="M2" s="478"/>
      <c r="N2" s="478"/>
      <c r="O2" s="478"/>
      <c r="P2" s="478"/>
      <c r="Q2" s="478"/>
    </row>
    <row r="3" spans="1:17" s="180" customFormat="1">
      <c r="A3" s="506"/>
      <c r="B3" s="53"/>
      <c r="C3" s="506"/>
      <c r="D3" s="506"/>
      <c r="E3" s="506"/>
      <c r="F3" s="506"/>
      <c r="G3" s="506"/>
      <c r="H3" s="506"/>
      <c r="I3" s="506"/>
      <c r="K3" s="478"/>
      <c r="L3" s="478"/>
      <c r="M3" s="478"/>
      <c r="N3" s="478"/>
      <c r="O3" s="478"/>
      <c r="P3" s="478"/>
      <c r="Q3" s="478"/>
    </row>
    <row r="4" spans="1:17" s="180" customFormat="1">
      <c r="A4" s="506"/>
      <c r="B4" s="53"/>
      <c r="C4" s="506"/>
      <c r="D4" s="506"/>
      <c r="E4" s="506"/>
      <c r="F4" s="506"/>
      <c r="G4" s="506"/>
      <c r="H4" s="506"/>
      <c r="I4" s="506"/>
      <c r="K4" s="478"/>
      <c r="L4" s="478"/>
      <c r="M4" s="478"/>
      <c r="N4" s="478"/>
      <c r="O4" s="478"/>
      <c r="P4" s="478"/>
      <c r="Q4" s="478"/>
    </row>
    <row r="5" spans="1:17" s="180" customFormat="1">
      <c r="A5" s="506"/>
      <c r="B5" s="53"/>
      <c r="C5" s="506"/>
      <c r="D5" s="506"/>
      <c r="E5" s="506"/>
      <c r="F5" s="506"/>
      <c r="G5" s="506"/>
      <c r="H5" s="506"/>
      <c r="I5" s="506"/>
      <c r="K5" s="478"/>
      <c r="L5" s="478"/>
      <c r="M5" s="478"/>
      <c r="N5" s="478"/>
      <c r="O5" s="478"/>
      <c r="P5" s="478"/>
      <c r="Q5" s="478"/>
    </row>
    <row r="6" spans="1:17" s="180" customFormat="1">
      <c r="A6" s="506"/>
      <c r="B6" s="53"/>
      <c r="C6" s="506"/>
      <c r="D6" s="506"/>
      <c r="E6" s="506"/>
      <c r="F6" s="506"/>
      <c r="G6" s="506"/>
      <c r="H6" s="506"/>
      <c r="I6" s="506"/>
      <c r="K6" s="478"/>
      <c r="L6" s="478"/>
      <c r="M6" s="478"/>
      <c r="N6" s="478"/>
      <c r="O6" s="478"/>
      <c r="P6" s="478"/>
      <c r="Q6" s="478"/>
    </row>
    <row r="7" spans="1:17" s="180" customFormat="1">
      <c r="A7" s="506"/>
      <c r="B7" s="53"/>
      <c r="C7" s="506"/>
      <c r="D7" s="506"/>
      <c r="E7" s="506"/>
      <c r="F7" s="506"/>
      <c r="G7" s="506"/>
      <c r="H7" s="506"/>
      <c r="I7" s="506"/>
      <c r="K7" s="478"/>
      <c r="L7" s="478"/>
      <c r="M7" s="478"/>
      <c r="N7" s="478"/>
      <c r="O7" s="478"/>
      <c r="P7" s="478"/>
      <c r="Q7" s="478"/>
    </row>
    <row r="8" spans="1:17" s="180" customFormat="1">
      <c r="A8" s="1953" t="s">
        <v>1951</v>
      </c>
      <c r="B8" s="1953"/>
      <c r="C8" s="506"/>
      <c r="D8" s="506"/>
      <c r="E8" s="506"/>
      <c r="F8" s="506"/>
      <c r="G8" s="506"/>
      <c r="H8" s="506"/>
      <c r="I8" s="506"/>
      <c r="K8" s="478"/>
      <c r="L8" s="478"/>
      <c r="M8" s="478"/>
      <c r="N8" s="478"/>
      <c r="O8" s="478"/>
      <c r="P8" s="478"/>
      <c r="Q8" s="478"/>
    </row>
    <row r="9" spans="1:17" ht="14.25" customHeight="1">
      <c r="A9" s="1953" t="s">
        <v>1910</v>
      </c>
      <c r="B9" s="1953"/>
      <c r="C9" s="1953"/>
      <c r="K9" s="519"/>
      <c r="L9" s="519"/>
      <c r="M9" s="519"/>
      <c r="N9" s="519"/>
      <c r="O9" s="519"/>
      <c r="P9" s="519"/>
      <c r="Q9" s="519"/>
    </row>
    <row r="10" spans="1:17" ht="14.25" customHeight="1">
      <c r="A10" s="610" t="s">
        <v>1542</v>
      </c>
      <c r="B10" s="1767"/>
      <c r="C10" s="1767"/>
      <c r="K10" s="519"/>
      <c r="L10" s="519"/>
      <c r="M10" s="519"/>
      <c r="N10" s="519"/>
      <c r="O10" s="519"/>
      <c r="P10" s="519"/>
      <c r="Q10" s="519"/>
    </row>
    <row r="11" spans="1:17">
      <c r="A11" s="1954" t="s">
        <v>129</v>
      </c>
      <c r="B11" s="1954"/>
      <c r="C11" s="1954"/>
      <c r="K11" s="519"/>
      <c r="L11" s="519"/>
      <c r="M11" s="519"/>
      <c r="N11" s="519"/>
      <c r="O11" s="519"/>
      <c r="P11" s="519"/>
      <c r="Q11" s="519"/>
    </row>
    <row r="12" spans="1:17" ht="16.5" customHeight="1">
      <c r="A12" s="1886" t="s">
        <v>1911</v>
      </c>
      <c r="B12" s="1955" t="s">
        <v>446</v>
      </c>
      <c r="C12" s="1955"/>
      <c r="D12" s="1955"/>
      <c r="E12" s="1955"/>
      <c r="F12" s="1955"/>
      <c r="G12" s="1955"/>
      <c r="H12" s="1955"/>
      <c r="I12" s="1955"/>
      <c r="J12" s="1180"/>
      <c r="K12" s="1756"/>
      <c r="L12" s="519"/>
      <c r="M12" s="519"/>
      <c r="N12" s="519"/>
      <c r="O12" s="519"/>
      <c r="P12" s="519"/>
      <c r="Q12" s="519"/>
    </row>
    <row r="13" spans="1:17" ht="17.25">
      <c r="A13" s="1886"/>
      <c r="B13" s="825">
        <v>2010</v>
      </c>
      <c r="C13" s="825">
        <v>2011</v>
      </c>
      <c r="D13" s="825">
        <v>2012</v>
      </c>
      <c r="E13" s="825">
        <v>2013</v>
      </c>
      <c r="F13" s="825">
        <v>2014</v>
      </c>
      <c r="G13" s="825">
        <v>2015</v>
      </c>
      <c r="H13" s="825">
        <v>2016</v>
      </c>
      <c r="I13" s="825" t="s">
        <v>1912</v>
      </c>
      <c r="J13" s="1182"/>
      <c r="K13" s="1757"/>
      <c r="L13" s="519"/>
      <c r="M13" s="519"/>
      <c r="N13" s="519"/>
      <c r="O13" s="519"/>
      <c r="P13" s="519"/>
      <c r="Q13" s="519"/>
    </row>
    <row r="14" spans="1:17">
      <c r="A14" s="1259" t="s">
        <v>368</v>
      </c>
      <c r="B14" s="1738">
        <v>149297190</v>
      </c>
      <c r="C14" s="1738">
        <v>163467928</v>
      </c>
      <c r="D14" s="1738">
        <v>190005840</v>
      </c>
      <c r="E14" s="1738">
        <v>79207110</v>
      </c>
      <c r="F14" s="1738">
        <v>139420060</v>
      </c>
      <c r="G14" s="1738">
        <v>59710450</v>
      </c>
      <c r="H14" s="1738">
        <v>40367374</v>
      </c>
      <c r="I14" s="1738">
        <v>48501619</v>
      </c>
      <c r="J14" s="1087"/>
      <c r="K14" s="944"/>
      <c r="L14" s="944"/>
      <c r="M14" s="944"/>
      <c r="N14" s="944"/>
      <c r="O14" s="944"/>
      <c r="P14" s="944"/>
      <c r="Q14" s="944"/>
    </row>
    <row r="15" spans="1:17">
      <c r="A15" s="1259" t="s">
        <v>329</v>
      </c>
      <c r="B15" s="1738">
        <v>167517040</v>
      </c>
      <c r="C15" s="1738">
        <v>128241852</v>
      </c>
      <c r="D15" s="1738">
        <v>114374520</v>
      </c>
      <c r="E15" s="1738">
        <v>87101620</v>
      </c>
      <c r="F15" s="1738">
        <v>86184330</v>
      </c>
      <c r="G15" s="1738">
        <v>76591940</v>
      </c>
      <c r="H15" s="1738">
        <v>63762372</v>
      </c>
      <c r="I15" s="1738">
        <v>80745330</v>
      </c>
      <c r="J15" s="1087"/>
      <c r="K15" s="609"/>
      <c r="L15" s="609"/>
      <c r="M15" s="519"/>
      <c r="N15" s="519"/>
      <c r="O15" s="519"/>
      <c r="P15" s="519"/>
      <c r="Q15" s="519"/>
    </row>
    <row r="16" spans="1:17">
      <c r="A16" s="1259" t="s">
        <v>330</v>
      </c>
      <c r="B16" s="1738">
        <v>206244210</v>
      </c>
      <c r="C16" s="1738">
        <v>170016170</v>
      </c>
      <c r="D16" s="1738">
        <v>159026492</v>
      </c>
      <c r="E16" s="1738">
        <v>107332770</v>
      </c>
      <c r="F16" s="1738">
        <v>87000090</v>
      </c>
      <c r="G16" s="1738">
        <v>108743950</v>
      </c>
      <c r="H16" s="1738">
        <v>77521170</v>
      </c>
      <c r="I16" s="1738">
        <v>108807380</v>
      </c>
      <c r="J16" s="1087"/>
      <c r="K16" s="609"/>
      <c r="L16" s="609"/>
      <c r="M16" s="519"/>
      <c r="N16" s="519"/>
      <c r="O16" s="519"/>
      <c r="P16" s="519"/>
      <c r="Q16" s="519"/>
    </row>
    <row r="17" spans="1:17">
      <c r="A17" s="1259" t="s">
        <v>331</v>
      </c>
      <c r="B17" s="1738">
        <v>179229870</v>
      </c>
      <c r="C17" s="1738">
        <v>170400585</v>
      </c>
      <c r="D17" s="1738">
        <v>137468518</v>
      </c>
      <c r="E17" s="1738">
        <v>120927152</v>
      </c>
      <c r="F17" s="1738">
        <v>103288580</v>
      </c>
      <c r="G17" s="1738">
        <v>109135750</v>
      </c>
      <c r="H17" s="1738">
        <v>82432940</v>
      </c>
      <c r="I17" s="1738">
        <v>94112080</v>
      </c>
      <c r="J17" s="1087"/>
      <c r="K17" s="609"/>
      <c r="L17" s="609"/>
      <c r="M17" s="519"/>
      <c r="N17" s="519"/>
      <c r="O17" s="519"/>
      <c r="P17" s="519"/>
      <c r="Q17" s="519"/>
    </row>
    <row r="18" spans="1:17">
      <c r="A18" s="1259" t="s">
        <v>332</v>
      </c>
      <c r="B18" s="1738">
        <v>185050560</v>
      </c>
      <c r="C18" s="1738">
        <v>165154720</v>
      </c>
      <c r="D18" s="1738">
        <v>173892100</v>
      </c>
      <c r="E18" s="1738">
        <v>138272386.59999999</v>
      </c>
      <c r="F18" s="1738">
        <v>115200412</v>
      </c>
      <c r="G18" s="1738">
        <v>111593920</v>
      </c>
      <c r="H18" s="1738">
        <v>85852238</v>
      </c>
      <c r="I18" s="1738">
        <v>103735200</v>
      </c>
      <c r="J18" s="1087"/>
      <c r="K18" s="609"/>
      <c r="L18" s="609"/>
      <c r="M18" s="519"/>
      <c r="N18" s="519"/>
      <c r="O18" s="519"/>
      <c r="P18" s="519"/>
      <c r="Q18" s="519"/>
    </row>
    <row r="19" spans="1:17">
      <c r="A19" s="1259" t="s">
        <v>333</v>
      </c>
      <c r="B19" s="1738">
        <v>179401870</v>
      </c>
      <c r="C19" s="190">
        <v>172918368</v>
      </c>
      <c r="D19" s="1738">
        <v>147746700</v>
      </c>
      <c r="E19" s="1738">
        <v>135431704</v>
      </c>
      <c r="F19" s="1738">
        <v>122664850</v>
      </c>
      <c r="G19" s="1738">
        <v>112980580</v>
      </c>
      <c r="H19" s="1738">
        <v>99848282</v>
      </c>
      <c r="I19" s="1738">
        <v>106511330</v>
      </c>
      <c r="J19" s="1087"/>
      <c r="K19" s="609"/>
      <c r="L19" s="609"/>
      <c r="M19" s="519"/>
      <c r="N19" s="519"/>
      <c r="O19" s="519"/>
      <c r="P19" s="519"/>
      <c r="Q19" s="519"/>
    </row>
    <row r="20" spans="1:17">
      <c r="A20" s="1259" t="s">
        <v>334</v>
      </c>
      <c r="B20" s="1738">
        <v>181551340</v>
      </c>
      <c r="C20" s="1738">
        <v>167063200</v>
      </c>
      <c r="D20" s="1738">
        <v>147049090</v>
      </c>
      <c r="E20" s="1738">
        <v>140392464</v>
      </c>
      <c r="F20" s="1738">
        <v>118021620</v>
      </c>
      <c r="G20" s="1738">
        <v>124447142</v>
      </c>
      <c r="H20" s="1738">
        <v>95865782</v>
      </c>
      <c r="I20" s="1738">
        <v>95148440</v>
      </c>
      <c r="J20" s="1087"/>
      <c r="K20" s="609"/>
      <c r="L20" s="609"/>
      <c r="M20" s="519"/>
      <c r="N20" s="519"/>
      <c r="O20" s="519"/>
      <c r="P20" s="519"/>
      <c r="Q20" s="519"/>
    </row>
    <row r="21" spans="1:17">
      <c r="A21" s="1259" t="s">
        <v>335</v>
      </c>
      <c r="B21" s="1738">
        <v>188087090</v>
      </c>
      <c r="C21" s="1738">
        <v>181927800</v>
      </c>
      <c r="D21" s="1738">
        <v>169664030</v>
      </c>
      <c r="E21" s="1738">
        <v>137335022</v>
      </c>
      <c r="F21" s="1738">
        <v>104679650</v>
      </c>
      <c r="G21" s="1738">
        <v>116219200</v>
      </c>
      <c r="H21" s="1738">
        <v>102126213</v>
      </c>
      <c r="I21" s="1738"/>
      <c r="J21" s="1087"/>
      <c r="K21" s="609"/>
      <c r="L21" s="609"/>
      <c r="M21" s="519"/>
      <c r="N21" s="519"/>
      <c r="O21" s="519"/>
      <c r="P21" s="519"/>
      <c r="Q21" s="519"/>
    </row>
    <row r="22" spans="1:17">
      <c r="A22" s="1259" t="s">
        <v>336</v>
      </c>
      <c r="B22" s="1738">
        <v>178697410</v>
      </c>
      <c r="C22" s="1738">
        <v>175008228</v>
      </c>
      <c r="D22" s="1738">
        <v>131872792</v>
      </c>
      <c r="E22" s="1738">
        <v>134676102</v>
      </c>
      <c r="F22" s="1738">
        <v>116191285.40000001</v>
      </c>
      <c r="G22" s="1738">
        <v>121424760</v>
      </c>
      <c r="H22" s="1738">
        <v>93944514</v>
      </c>
      <c r="I22" s="1738"/>
      <c r="J22" s="1087"/>
      <c r="K22" s="609"/>
      <c r="L22" s="609"/>
      <c r="M22" s="519"/>
      <c r="N22" s="519"/>
      <c r="O22" s="519"/>
      <c r="P22" s="519"/>
      <c r="Q22" s="519"/>
    </row>
    <row r="23" spans="1:17">
      <c r="A23" s="1259" t="s">
        <v>337</v>
      </c>
      <c r="B23" s="1738">
        <v>176844020</v>
      </c>
      <c r="C23" s="1738">
        <v>161957602</v>
      </c>
      <c r="D23" s="1738">
        <v>163171260</v>
      </c>
      <c r="E23" s="1738">
        <v>148745160</v>
      </c>
      <c r="F23" s="1738">
        <v>155863187</v>
      </c>
      <c r="G23" s="1738">
        <v>129381610</v>
      </c>
      <c r="H23" s="1738">
        <v>101472240</v>
      </c>
      <c r="I23" s="1738"/>
      <c r="J23" s="1087"/>
      <c r="K23" s="609"/>
      <c r="L23" s="609"/>
      <c r="M23" s="519"/>
      <c r="N23" s="519"/>
      <c r="O23" s="519"/>
      <c r="P23" s="519"/>
      <c r="Q23" s="519"/>
    </row>
    <row r="24" spans="1:17">
      <c r="A24" s="1259" t="s">
        <v>338</v>
      </c>
      <c r="B24" s="1738">
        <v>203107120</v>
      </c>
      <c r="C24" s="1738">
        <v>189634560</v>
      </c>
      <c r="D24" s="1738">
        <v>206151170</v>
      </c>
      <c r="E24" s="1738">
        <v>183884290</v>
      </c>
      <c r="F24" s="1738">
        <v>120082150.8</v>
      </c>
      <c r="G24" s="1738">
        <v>101154752</v>
      </c>
      <c r="H24" s="1738">
        <v>109659000</v>
      </c>
      <c r="I24" s="1738"/>
      <c r="J24" s="1087"/>
      <c r="K24" s="609"/>
      <c r="L24" s="609"/>
      <c r="M24" s="519"/>
      <c r="N24" s="519"/>
      <c r="O24" s="519"/>
      <c r="P24" s="519"/>
      <c r="Q24" s="519"/>
    </row>
    <row r="25" spans="1:17">
      <c r="A25" s="1259" t="s">
        <v>339</v>
      </c>
      <c r="B25" s="1738">
        <v>246787150</v>
      </c>
      <c r="C25" s="1738">
        <v>241063420</v>
      </c>
      <c r="D25" s="1738">
        <v>261479704</v>
      </c>
      <c r="E25" s="1738">
        <v>243506240</v>
      </c>
      <c r="F25" s="1738">
        <v>249271399</v>
      </c>
      <c r="G25" s="1738">
        <v>256992330</v>
      </c>
      <c r="H25" s="1738">
        <v>196978270</v>
      </c>
      <c r="I25" s="1738"/>
      <c r="J25" s="1087"/>
      <c r="K25" s="609"/>
      <c r="L25" s="609"/>
      <c r="M25" s="519"/>
      <c r="N25" s="519"/>
      <c r="O25" s="519"/>
      <c r="P25" s="519"/>
      <c r="Q25" s="519"/>
    </row>
    <row r="26" spans="1:17">
      <c r="A26" s="1647" t="s">
        <v>125</v>
      </c>
      <c r="B26" s="1826">
        <v>2241814870</v>
      </c>
      <c r="C26" s="1826">
        <v>2086854433</v>
      </c>
      <c r="D26" s="1826">
        <v>2001902216</v>
      </c>
      <c r="E26" s="1826">
        <v>1656812020.5999999</v>
      </c>
      <c r="F26" s="1826">
        <v>1517867614.2</v>
      </c>
      <c r="G26" s="1826">
        <v>1428376384</v>
      </c>
      <c r="H26" s="1826">
        <v>1149830395</v>
      </c>
      <c r="I26" s="1826">
        <v>637561379</v>
      </c>
      <c r="J26" s="1181">
        <v>0</v>
      </c>
      <c r="K26" s="1755"/>
      <c r="L26" s="1183"/>
      <c r="M26" s="519"/>
      <c r="N26" s="519"/>
      <c r="O26" s="519"/>
      <c r="P26" s="519"/>
      <c r="Q26" s="519"/>
    </row>
    <row r="27" spans="1:17" ht="15.75">
      <c r="A27" s="41" t="s">
        <v>1909</v>
      </c>
      <c r="B27" s="267"/>
      <c r="C27" s="267"/>
      <c r="D27" s="7"/>
      <c r="E27" s="7"/>
      <c r="F27" s="7"/>
      <c r="G27" s="41"/>
      <c r="H27" s="41"/>
      <c r="I27" s="41"/>
      <c r="J27" s="41"/>
      <c r="K27" s="41"/>
    </row>
    <row r="28" spans="1:17" ht="15.75">
      <c r="A28" s="1970" t="s">
        <v>1794</v>
      </c>
      <c r="B28" s="1970"/>
      <c r="C28" s="1970"/>
      <c r="D28" s="1970"/>
      <c r="E28" s="1970"/>
      <c r="F28" s="1970"/>
      <c r="G28" s="1970"/>
      <c r="H28" s="1827"/>
      <c r="I28" s="1827"/>
      <c r="J28" s="1744"/>
      <c r="K28" s="1744"/>
    </row>
    <row r="29" spans="1:17" ht="15.75">
      <c r="A29" s="1831" t="s">
        <v>1913</v>
      </c>
      <c r="B29" s="1743"/>
      <c r="C29" s="1743"/>
      <c r="D29" s="1743"/>
      <c r="E29" s="1743"/>
      <c r="F29" s="1743"/>
      <c r="G29" s="1827"/>
      <c r="H29" s="1827"/>
      <c r="I29" s="1827"/>
      <c r="J29" s="1744"/>
      <c r="K29" s="1744"/>
    </row>
    <row r="30" spans="1:17" ht="15.75">
      <c r="A30" s="1951" t="s">
        <v>1893</v>
      </c>
      <c r="B30" s="1951"/>
      <c r="C30" s="1951"/>
      <c r="D30" s="1743"/>
      <c r="E30" s="1743"/>
      <c r="F30" s="1743"/>
      <c r="G30" s="1827"/>
      <c r="H30" s="1827"/>
      <c r="I30" s="1827"/>
      <c r="J30" s="1744"/>
      <c r="K30" s="1744"/>
    </row>
    <row r="31" spans="1:17" ht="15.75">
      <c r="A31" s="41" t="s">
        <v>933</v>
      </c>
      <c r="B31" s="1768"/>
      <c r="C31" s="1768"/>
      <c r="D31" s="1743"/>
      <c r="E31" s="1743"/>
      <c r="F31" s="1743"/>
      <c r="G31" s="1827"/>
      <c r="H31" s="1827"/>
      <c r="I31" s="1827"/>
      <c r="J31" s="1744"/>
      <c r="K31" s="1744"/>
    </row>
    <row r="32" spans="1:17" ht="27.6" customHeight="1">
      <c r="A32" s="1971" t="s">
        <v>2174</v>
      </c>
      <c r="B32" s="1971"/>
      <c r="C32" s="1971"/>
      <c r="D32" s="1971"/>
      <c r="E32" s="1971"/>
      <c r="F32" s="1971"/>
      <c r="G32" s="1971"/>
      <c r="H32" s="1971"/>
      <c r="I32" s="1971"/>
      <c r="J32" s="1971"/>
      <c r="K32" s="1971"/>
    </row>
    <row r="33" spans="1:11" ht="15.75">
      <c r="A33" s="268"/>
      <c r="B33" s="41"/>
      <c r="C33" s="41"/>
      <c r="D33" s="41"/>
      <c r="E33" s="41"/>
      <c r="F33" s="41"/>
      <c r="G33" s="7"/>
      <c r="H33" s="7"/>
      <c r="I33" s="7"/>
      <c r="J33" s="1745"/>
      <c r="K33" s="1476"/>
    </row>
    <row r="34" spans="1:11">
      <c r="B34" s="1830"/>
      <c r="C34" s="1830"/>
      <c r="D34" s="48"/>
      <c r="E34" s="48"/>
      <c r="F34" s="48"/>
    </row>
    <row r="35" spans="1:11">
      <c r="C35" s="48"/>
      <c r="D35" s="48"/>
      <c r="G35" s="48"/>
      <c r="H35" s="48"/>
      <c r="I35" s="48"/>
    </row>
    <row r="36" spans="1:11">
      <c r="C36" s="48"/>
      <c r="D36" s="48"/>
      <c r="G36" s="48"/>
      <c r="H36" s="48"/>
      <c r="I36" s="48"/>
    </row>
    <row r="37" spans="1:11">
      <c r="C37" s="48"/>
      <c r="D37" s="48"/>
      <c r="G37" s="48"/>
      <c r="H37" s="48"/>
      <c r="I37" s="48"/>
    </row>
    <row r="38" spans="1:11">
      <c r="C38" s="48"/>
      <c r="D38" s="48"/>
      <c r="G38" s="48"/>
      <c r="H38" s="48"/>
      <c r="I38" s="48"/>
    </row>
    <row r="39" spans="1:11">
      <c r="D39" s="1828"/>
    </row>
    <row r="40" spans="1:11">
      <c r="D40" s="1828"/>
    </row>
    <row r="41" spans="1:11">
      <c r="D41" s="1829"/>
    </row>
    <row r="42" spans="1:11">
      <c r="D42" s="1829"/>
    </row>
  </sheetData>
  <mergeCells count="8">
    <mergeCell ref="A28:G28"/>
    <mergeCell ref="A30:C30"/>
    <mergeCell ref="A32:K32"/>
    <mergeCell ref="A8:B8"/>
    <mergeCell ref="A9:C9"/>
    <mergeCell ref="A11:C11"/>
    <mergeCell ref="A12:A13"/>
    <mergeCell ref="B12:I12"/>
  </mergeCells>
  <phoneticPr fontId="0" type="noConversion"/>
  <pageMargins left="0.94488188976377963" right="0.70866141732283472" top="0.59055118110236227" bottom="0.47244094488188981" header="0.31496062992125984" footer="0.31496062992125984"/>
  <pageSetup scale="72" orientation="landscape" r:id="rId1"/>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3"/>
  <dimension ref="A1"/>
  <sheetViews>
    <sheetView showGridLines="0" topLeftCell="A37" zoomScaleNormal="100" workbookViewId="0">
      <selection activeCell="M59" sqref="M59"/>
    </sheetView>
  </sheetViews>
  <sheetFormatPr defaultRowHeight="12.75"/>
  <sheetData/>
  <pageMargins left="0.7" right="0.7" top="0.75" bottom="0.75" header="0.3" footer="0.3"/>
  <pageSetup scale="84" orientation="portrait" r:id="rId1"/>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6"/>
  <dimension ref="A13:E25"/>
  <sheetViews>
    <sheetView showGridLines="0" zoomScaleNormal="100" workbookViewId="0">
      <selection activeCell="H22" sqref="H22"/>
    </sheetView>
  </sheetViews>
  <sheetFormatPr defaultRowHeight="12.75"/>
  <cols>
    <col min="2" max="2" width="25.5703125" customWidth="1"/>
    <col min="3" max="3" width="70.28515625" customWidth="1"/>
    <col min="4" max="4" width="18.5703125" customWidth="1"/>
  </cols>
  <sheetData>
    <row r="13" spans="2:5" ht="18" customHeight="1">
      <c r="B13" s="318"/>
      <c r="C13" s="739"/>
    </row>
    <row r="14" spans="2:5" ht="18">
      <c r="B14" s="740"/>
      <c r="C14" s="741"/>
    </row>
    <row r="16" spans="2:5" ht="18" customHeight="1">
      <c r="B16" s="300" t="s">
        <v>2187</v>
      </c>
      <c r="D16" s="1974" t="s">
        <v>132</v>
      </c>
      <c r="E16" s="1974"/>
    </row>
    <row r="17" spans="1:5" ht="18">
      <c r="B17" s="1972"/>
      <c r="C17" s="1972"/>
      <c r="D17" s="1974"/>
      <c r="E17" s="1974"/>
    </row>
    <row r="24" spans="1:5" ht="36" customHeight="1">
      <c r="A24" s="869">
        <v>5.01</v>
      </c>
      <c r="B24" s="1973" t="s">
        <v>2188</v>
      </c>
      <c r="C24" s="1973"/>
      <c r="D24" s="868">
        <v>158</v>
      </c>
    </row>
    <row r="25" spans="1:5" ht="54" customHeight="1">
      <c r="A25" s="869">
        <v>5.0199999999999996</v>
      </c>
      <c r="B25" s="1973" t="s">
        <v>2189</v>
      </c>
      <c r="C25" s="1973"/>
      <c r="D25" s="868">
        <v>159</v>
      </c>
    </row>
  </sheetData>
  <mergeCells count="4">
    <mergeCell ref="B17:C17"/>
    <mergeCell ref="B24:C24"/>
    <mergeCell ref="B25:C25"/>
    <mergeCell ref="D16:E17"/>
  </mergeCells>
  <pageMargins left="0.7" right="0.7" top="0.75" bottom="0.75" header="0.3" footer="0.3"/>
  <pageSetup scale="74" orientation="portrait" r:id="rId1"/>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4"/>
  <dimension ref="A1:O31"/>
  <sheetViews>
    <sheetView showGridLines="0" topLeftCell="A7" zoomScaleNormal="100" workbookViewId="0">
      <selection activeCell="A7" sqref="A1:XFD1048576"/>
    </sheetView>
  </sheetViews>
  <sheetFormatPr defaultColWidth="9.140625" defaultRowHeight="15"/>
  <cols>
    <col min="1" max="1" width="13.85546875" style="48" customWidth="1"/>
    <col min="2" max="2" width="14.85546875" style="48" customWidth="1"/>
    <col min="3" max="3" width="13.5703125" style="48" customWidth="1"/>
    <col min="4" max="4" width="16.28515625" style="48" customWidth="1"/>
    <col min="5" max="5" width="9.140625" style="48"/>
    <col min="6" max="6" width="11" style="48" bestFit="1" customWidth="1"/>
    <col min="7" max="7" width="11.140625" style="48" customWidth="1"/>
    <col min="8" max="8" width="11.28515625" style="48" customWidth="1"/>
    <col min="9" max="9" width="12.85546875" style="48" customWidth="1"/>
    <col min="10" max="10" width="9.140625" style="48"/>
    <col min="11" max="13" width="10.85546875" style="48" bestFit="1" customWidth="1"/>
    <col min="14" max="16384" width="9.140625" style="48"/>
  </cols>
  <sheetData>
    <row r="1" spans="1:15">
      <c r="A1" s="57" t="s">
        <v>223</v>
      </c>
      <c r="B1" s="58"/>
      <c r="C1" s="58"/>
      <c r="D1" s="58"/>
      <c r="E1" s="57"/>
      <c r="F1" s="57"/>
      <c r="G1" s="808">
        <v>158</v>
      </c>
      <c r="H1" s="155"/>
      <c r="J1" s="155"/>
    </row>
    <row r="5" spans="1:15" ht="16.5">
      <c r="C5" s="1957"/>
      <c r="D5" s="1957"/>
      <c r="E5" s="1957"/>
      <c r="F5" s="1957"/>
      <c r="G5" s="1957"/>
      <c r="H5" s="1957"/>
      <c r="I5" s="1957"/>
      <c r="J5" s="1957"/>
    </row>
    <row r="6" spans="1:15" ht="16.5">
      <c r="C6" s="744"/>
      <c r="D6" s="744"/>
      <c r="E6" s="744"/>
      <c r="F6" s="744"/>
      <c r="G6" s="744"/>
      <c r="H6" s="744"/>
      <c r="I6" s="744"/>
      <c r="J6" s="744"/>
    </row>
    <row r="7" spans="1:15" ht="16.5">
      <c r="C7" s="744"/>
      <c r="D7" s="744"/>
      <c r="E7" s="744"/>
      <c r="F7" s="744"/>
      <c r="G7" s="744"/>
      <c r="H7" s="744"/>
      <c r="I7" s="744"/>
      <c r="J7" s="744"/>
    </row>
    <row r="8" spans="1:15">
      <c r="A8" s="55" t="s">
        <v>1384</v>
      </c>
      <c r="G8" s="1062"/>
      <c r="H8" s="1062"/>
      <c r="I8" s="1062"/>
      <c r="J8" s="1062"/>
      <c r="K8" s="1062"/>
      <c r="L8" s="1062"/>
      <c r="M8" s="1062"/>
      <c r="N8" s="1062"/>
    </row>
    <row r="9" spans="1:15">
      <c r="A9" s="182" t="s">
        <v>2176</v>
      </c>
      <c r="G9" s="1062"/>
      <c r="H9" s="1062"/>
      <c r="I9" s="1062"/>
      <c r="J9" s="1062"/>
      <c r="K9" s="1062"/>
      <c r="L9" s="1062"/>
      <c r="M9" s="1062"/>
      <c r="N9" s="1062"/>
    </row>
    <row r="10" spans="1:15">
      <c r="A10" s="48" t="s">
        <v>1542</v>
      </c>
      <c r="G10" s="1062"/>
      <c r="H10" s="1062"/>
      <c r="I10" s="1062"/>
      <c r="J10" s="1062"/>
      <c r="K10" s="1062"/>
      <c r="L10" s="1062"/>
      <c r="M10" s="1062"/>
      <c r="N10" s="1062"/>
    </row>
    <row r="11" spans="1:15" ht="19.5" customHeight="1">
      <c r="A11" s="1885" t="s">
        <v>921</v>
      </c>
      <c r="B11" s="1885" t="s">
        <v>2177</v>
      </c>
      <c r="C11" s="1885"/>
      <c r="D11" s="1885" t="s">
        <v>125</v>
      </c>
      <c r="F11" s="1188"/>
      <c r="G11" s="1188"/>
      <c r="H11" s="1188"/>
      <c r="I11" s="1188"/>
      <c r="J11" s="1188"/>
      <c r="K11" s="1188"/>
      <c r="L11" s="1188"/>
      <c r="M11" s="1188"/>
      <c r="N11" s="1188"/>
      <c r="O11" s="1188"/>
    </row>
    <row r="12" spans="1:15" ht="17.25" customHeight="1">
      <c r="A12" s="1885"/>
      <c r="B12" s="1065" t="s">
        <v>2057</v>
      </c>
      <c r="C12" s="1065" t="s">
        <v>2058</v>
      </c>
      <c r="D12" s="1885"/>
      <c r="F12" s="1188"/>
      <c r="G12" s="1188"/>
      <c r="H12" s="1188"/>
      <c r="I12" s="1188"/>
      <c r="J12" s="1215"/>
      <c r="K12" s="1216"/>
      <c r="L12" s="1216"/>
      <c r="M12" s="1216"/>
      <c r="N12" s="1188"/>
      <c r="O12" s="1188"/>
    </row>
    <row r="13" spans="1:15">
      <c r="A13" s="836">
        <v>2010</v>
      </c>
      <c r="B13" s="1746">
        <v>480</v>
      </c>
      <c r="C13" s="1746">
        <v>1534</v>
      </c>
      <c r="D13" s="1746">
        <v>2014</v>
      </c>
      <c r="E13" s="1214"/>
      <c r="F13" s="860"/>
      <c r="G13" s="860"/>
      <c r="H13" s="860"/>
      <c r="I13" s="1206"/>
      <c r="J13" s="1215"/>
      <c r="K13" s="1216"/>
      <c r="L13" s="1216"/>
      <c r="M13" s="1216"/>
      <c r="N13" s="1188"/>
      <c r="O13" s="1188"/>
    </row>
    <row r="14" spans="1:15">
      <c r="A14" s="836">
        <v>2011</v>
      </c>
      <c r="B14" s="1746">
        <v>536</v>
      </c>
      <c r="C14" s="1746">
        <v>2203</v>
      </c>
      <c r="D14" s="1746">
        <v>2739</v>
      </c>
      <c r="E14" s="1214"/>
      <c r="F14" s="860"/>
      <c r="G14" s="860"/>
      <c r="H14" s="860"/>
      <c r="I14" s="1206"/>
      <c r="J14" s="1215"/>
      <c r="K14" s="1216"/>
      <c r="L14" s="1216"/>
      <c r="M14" s="1216"/>
      <c r="N14" s="1188"/>
      <c r="O14" s="1188"/>
    </row>
    <row r="15" spans="1:15">
      <c r="A15" s="836">
        <v>2012</v>
      </c>
      <c r="B15" s="1746">
        <v>567</v>
      </c>
      <c r="C15" s="1746">
        <v>2961</v>
      </c>
      <c r="D15" s="1746">
        <v>3528</v>
      </c>
      <c r="E15" s="1214"/>
      <c r="F15" s="860"/>
      <c r="G15" s="860"/>
      <c r="H15" s="860"/>
      <c r="I15" s="1206"/>
      <c r="J15" s="1215"/>
      <c r="K15" s="1216"/>
      <c r="L15" s="1216"/>
      <c r="M15" s="1216"/>
      <c r="N15" s="1188"/>
      <c r="O15" s="1188"/>
    </row>
    <row r="16" spans="1:15">
      <c r="A16" s="836">
        <v>2013</v>
      </c>
      <c r="B16" s="1746">
        <v>634</v>
      </c>
      <c r="C16" s="1746">
        <v>4204</v>
      </c>
      <c r="D16" s="1746">
        <v>4838</v>
      </c>
      <c r="E16" s="1214"/>
      <c r="F16" s="860"/>
      <c r="G16" s="860"/>
      <c r="H16" s="860"/>
      <c r="I16" s="1206"/>
      <c r="J16" s="1215"/>
      <c r="K16" s="1216"/>
      <c r="L16" s="1216"/>
      <c r="M16" s="1216"/>
      <c r="N16" s="1188"/>
      <c r="O16" s="1188"/>
    </row>
    <row r="17" spans="1:15">
      <c r="A17" s="836">
        <v>2014</v>
      </c>
      <c r="B17" s="1746">
        <v>941</v>
      </c>
      <c r="C17" s="1746">
        <v>5265</v>
      </c>
      <c r="D17" s="1746">
        <v>6206</v>
      </c>
      <c r="E17" s="1214"/>
      <c r="F17" s="860"/>
      <c r="G17" s="860"/>
      <c r="H17" s="860"/>
      <c r="I17" s="1206"/>
      <c r="J17" s="1215"/>
      <c r="K17" s="1216"/>
      <c r="L17" s="1216"/>
      <c r="M17" s="1216"/>
      <c r="N17" s="1188"/>
      <c r="O17" s="1188"/>
    </row>
    <row r="18" spans="1:15">
      <c r="A18" s="836">
        <v>2015</v>
      </c>
      <c r="B18" s="1746">
        <v>1229</v>
      </c>
      <c r="C18" s="1746">
        <v>5939</v>
      </c>
      <c r="D18" s="1746">
        <v>7168</v>
      </c>
      <c r="E18" s="1214"/>
      <c r="F18" s="860"/>
      <c r="G18" s="860"/>
      <c r="H18" s="860"/>
      <c r="I18" s="1206"/>
      <c r="J18" s="1215"/>
      <c r="K18" s="1216"/>
      <c r="L18" s="1216"/>
      <c r="M18" s="1216"/>
      <c r="N18" s="1188"/>
      <c r="O18" s="1188"/>
    </row>
    <row r="19" spans="1:15">
      <c r="A19" s="836">
        <v>2016</v>
      </c>
      <c r="B19" s="1746">
        <v>1536</v>
      </c>
      <c r="C19" s="1746">
        <v>6685</v>
      </c>
      <c r="D19" s="1746">
        <v>8221</v>
      </c>
      <c r="E19" s="1214"/>
      <c r="F19" s="860"/>
      <c r="G19" s="860"/>
      <c r="H19" s="860"/>
      <c r="I19" s="1206"/>
      <c r="J19" s="1215"/>
      <c r="K19" s="1216"/>
      <c r="L19" s="1216"/>
      <c r="M19" s="1216"/>
      <c r="N19" s="1188"/>
      <c r="O19" s="1188"/>
    </row>
    <row r="20" spans="1:15">
      <c r="A20" s="836">
        <v>2017</v>
      </c>
      <c r="B20" s="1746">
        <v>1619</v>
      </c>
      <c r="C20" s="1746">
        <v>7119</v>
      </c>
      <c r="D20" s="1746">
        <v>8738</v>
      </c>
      <c r="E20" s="1214"/>
      <c r="F20" s="860"/>
      <c r="G20" s="860"/>
      <c r="H20" s="860"/>
      <c r="I20" s="1206"/>
      <c r="J20" s="1215"/>
      <c r="K20" s="1216"/>
      <c r="L20" s="1216"/>
      <c r="M20" s="1216"/>
      <c r="N20" s="1188"/>
      <c r="O20" s="1188"/>
    </row>
    <row r="21" spans="1:15">
      <c r="A21" s="1064">
        <v>2018</v>
      </c>
      <c r="B21" s="1747">
        <v>1866</v>
      </c>
      <c r="C21" s="1747">
        <v>8276</v>
      </c>
      <c r="D21" s="1747">
        <v>10142</v>
      </c>
      <c r="E21" s="1214"/>
      <c r="F21" s="860"/>
      <c r="G21" s="860"/>
      <c r="H21" s="860"/>
      <c r="I21" s="1206"/>
      <c r="J21" s="1215"/>
      <c r="K21" s="1216"/>
      <c r="L21" s="1216"/>
      <c r="M21" s="1216"/>
      <c r="N21" s="1188"/>
      <c r="O21" s="1188"/>
    </row>
    <row r="22" spans="1:15">
      <c r="A22" s="1063">
        <v>2019</v>
      </c>
      <c r="B22" s="1748">
        <v>2729</v>
      </c>
      <c r="C22" s="1748">
        <v>10031</v>
      </c>
      <c r="D22" s="1748">
        <v>12760</v>
      </c>
      <c r="F22" s="1215"/>
      <c r="G22" s="1206"/>
      <c r="H22" s="1206"/>
      <c r="I22" s="1206"/>
      <c r="J22" s="1215"/>
      <c r="K22" s="1216"/>
      <c r="L22" s="1216"/>
      <c r="M22" s="1216"/>
      <c r="N22" s="1188"/>
      <c r="O22" s="1188"/>
    </row>
    <row r="23" spans="1:15" ht="14.25" customHeight="1">
      <c r="A23" s="600" t="s">
        <v>1894</v>
      </c>
      <c r="B23" s="600"/>
      <c r="C23" s="600"/>
      <c r="D23" s="600"/>
      <c r="F23" s="1217"/>
      <c r="G23" s="1211"/>
      <c r="H23" s="1211"/>
      <c r="I23" s="1211"/>
      <c r="J23" s="1188"/>
      <c r="K23" s="1216"/>
      <c r="L23" s="1216"/>
      <c r="M23" s="1216"/>
      <c r="N23" s="1188"/>
      <c r="O23" s="1188"/>
    </row>
    <row r="24" spans="1:15" ht="28.9" customHeight="1">
      <c r="A24" s="1892" t="s">
        <v>2061</v>
      </c>
      <c r="B24" s="1892"/>
      <c r="C24" s="1892"/>
      <c r="D24" s="1892"/>
      <c r="F24" s="1188"/>
      <c r="G24" s="1216"/>
      <c r="H24" s="1216"/>
      <c r="I24" s="1216"/>
      <c r="J24" s="1188"/>
      <c r="K24" s="1188"/>
      <c r="L24" s="1188"/>
      <c r="M24" s="1188"/>
      <c r="N24" s="1188"/>
      <c r="O24" s="1188"/>
    </row>
    <row r="25" spans="1:15" ht="55.15" customHeight="1">
      <c r="A25" s="1975" t="s">
        <v>2175</v>
      </c>
      <c r="B25" s="1975"/>
      <c r="C25" s="1975"/>
      <c r="D25" s="1975"/>
      <c r="F25" s="1188"/>
      <c r="G25" s="1188"/>
      <c r="H25" s="1188"/>
      <c r="I25" s="1188"/>
      <c r="J25" s="1188"/>
      <c r="K25" s="1188"/>
      <c r="L25" s="1188"/>
      <c r="M25" s="1188"/>
      <c r="N25" s="1188"/>
      <c r="O25" s="1188"/>
    </row>
    <row r="26" spans="1:15" ht="24.75" customHeight="1">
      <c r="A26" s="1892"/>
      <c r="B26" s="1892"/>
      <c r="C26" s="1892"/>
      <c r="D26" s="1892"/>
      <c r="G26" s="1062"/>
      <c r="H26" s="1062"/>
      <c r="I26" s="1062"/>
      <c r="J26" s="1062"/>
      <c r="K26" s="1062"/>
      <c r="L26" s="1062"/>
      <c r="M26" s="1062"/>
      <c r="N26" s="1062"/>
    </row>
    <row r="27" spans="1:15" ht="29.25" customHeight="1">
      <c r="A27" s="1892"/>
      <c r="B27" s="1892"/>
      <c r="C27" s="1892"/>
      <c r="D27" s="1892"/>
    </row>
    <row r="28" spans="1:15" ht="33.75" customHeight="1"/>
    <row r="29" spans="1:15" ht="15" customHeight="1"/>
    <row r="31" spans="1:15" ht="80.25" customHeight="1"/>
  </sheetData>
  <mergeCells count="7">
    <mergeCell ref="A26:D27"/>
    <mergeCell ref="C5:J5"/>
    <mergeCell ref="A11:A12"/>
    <mergeCell ref="D11:D12"/>
    <mergeCell ref="A25:D25"/>
    <mergeCell ref="B11:C11"/>
    <mergeCell ref="A24:D24"/>
  </mergeCells>
  <pageMargins left="1.0629921259842521" right="0.70866141732283472" top="0.94488188976377963" bottom="0.70866141732283472" header="0.31496062992125984" footer="0.31496062992125984"/>
  <pageSetup scale="80" orientation="portrait" r:id="rId1"/>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5"/>
  <dimension ref="A1:I33"/>
  <sheetViews>
    <sheetView showGridLines="0" topLeftCell="A2" zoomScaleNormal="100" workbookViewId="0">
      <selection activeCell="A2" sqref="A1:XFD1048576"/>
    </sheetView>
  </sheetViews>
  <sheetFormatPr defaultColWidth="9.140625" defaultRowHeight="15"/>
  <cols>
    <col min="1" max="1" width="22.140625" style="48" customWidth="1"/>
    <col min="2" max="3" width="16.42578125" style="48" customWidth="1"/>
    <col min="4" max="4" width="16.140625" style="48" customWidth="1"/>
    <col min="5" max="5" width="9.28515625" style="48" bestFit="1" customWidth="1"/>
    <col min="6" max="6" width="11.5703125" style="48" bestFit="1" customWidth="1"/>
    <col min="7" max="16384" width="9.140625" style="48"/>
  </cols>
  <sheetData>
    <row r="1" spans="1:9">
      <c r="A1" s="57" t="s">
        <v>223</v>
      </c>
      <c r="B1" s="58"/>
      <c r="C1" s="58"/>
      <c r="D1" s="58"/>
      <c r="E1" s="808">
        <v>159</v>
      </c>
      <c r="F1" s="155"/>
    </row>
    <row r="5" spans="1:9">
      <c r="C5" s="1977"/>
      <c r="D5" s="1977"/>
      <c r="E5" s="1977"/>
      <c r="F5" s="1977"/>
    </row>
    <row r="6" spans="1:9">
      <c r="C6" s="1977"/>
      <c r="D6" s="1977"/>
      <c r="E6" s="1977"/>
      <c r="F6" s="1977"/>
    </row>
    <row r="7" spans="1:9">
      <c r="A7" s="55" t="s">
        <v>1385</v>
      </c>
      <c r="F7" s="1188"/>
      <c r="G7" s="1188"/>
      <c r="H7" s="1188"/>
      <c r="I7" s="1188"/>
    </row>
    <row r="8" spans="1:9" ht="15" customHeight="1">
      <c r="A8" s="182" t="s">
        <v>2056</v>
      </c>
      <c r="F8" s="1188"/>
      <c r="G8" s="1188"/>
      <c r="H8" s="1188"/>
      <c r="I8" s="1188"/>
    </row>
    <row r="9" spans="1:9" ht="15" customHeight="1">
      <c r="A9" s="1978" t="s">
        <v>2055</v>
      </c>
      <c r="B9" s="1978"/>
      <c r="C9" s="1978"/>
      <c r="D9" s="1978"/>
      <c r="F9" s="1188"/>
      <c r="G9" s="1188"/>
      <c r="H9" s="1188"/>
      <c r="I9" s="1188"/>
    </row>
    <row r="10" spans="1:9">
      <c r="A10" s="1885" t="s">
        <v>921</v>
      </c>
      <c r="B10" s="1885" t="s">
        <v>2177</v>
      </c>
      <c r="C10" s="1885"/>
      <c r="D10" s="1885" t="s">
        <v>125</v>
      </c>
      <c r="F10" s="1188"/>
      <c r="G10" s="1188"/>
      <c r="H10" s="1188"/>
      <c r="I10" s="1188"/>
    </row>
    <row r="11" spans="1:9">
      <c r="A11" s="1885"/>
      <c r="B11" s="1763" t="s">
        <v>2057</v>
      </c>
      <c r="C11" s="1763" t="s">
        <v>2058</v>
      </c>
      <c r="D11" s="1885"/>
      <c r="F11" s="1188"/>
      <c r="G11" s="1188"/>
      <c r="H11" s="1188"/>
      <c r="I11" s="1188"/>
    </row>
    <row r="12" spans="1:9">
      <c r="A12" s="836">
        <v>2010</v>
      </c>
      <c r="B12" s="935">
        <v>20606182.76999997</v>
      </c>
      <c r="C12" s="935">
        <v>50821261.029999927</v>
      </c>
      <c r="D12" s="742">
        <v>71427443.799999893</v>
      </c>
      <c r="F12" s="1188"/>
      <c r="G12" s="1188"/>
      <c r="H12" s="1188"/>
      <c r="I12" s="1188"/>
    </row>
    <row r="13" spans="1:9">
      <c r="A13" s="836">
        <v>2011</v>
      </c>
      <c r="B13" s="935">
        <v>26626246.600000024</v>
      </c>
      <c r="C13" s="935">
        <v>69270302.780000135</v>
      </c>
      <c r="D13" s="742">
        <v>95896549.380000159</v>
      </c>
      <c r="F13" s="1188"/>
      <c r="G13" s="1188"/>
      <c r="H13" s="1188"/>
      <c r="I13" s="1188"/>
    </row>
    <row r="14" spans="1:9">
      <c r="A14" s="836">
        <v>2012</v>
      </c>
      <c r="B14" s="935">
        <v>31417124.739999987</v>
      </c>
      <c r="C14" s="935">
        <v>107708782.34000054</v>
      </c>
      <c r="D14" s="742">
        <v>139125907.08000052</v>
      </c>
      <c r="F14" s="1188"/>
      <c r="G14" s="1188"/>
      <c r="H14" s="1188"/>
      <c r="I14" s="1188"/>
    </row>
    <row r="15" spans="1:9">
      <c r="A15" s="836">
        <v>2013</v>
      </c>
      <c r="B15" s="935">
        <v>51076849.880000025</v>
      </c>
      <c r="C15" s="935">
        <v>145259655.01000029</v>
      </c>
      <c r="D15" s="742">
        <v>196336504.89000031</v>
      </c>
      <c r="F15" s="1188"/>
      <c r="G15" s="1188"/>
      <c r="H15" s="1188"/>
      <c r="I15" s="1188"/>
    </row>
    <row r="16" spans="1:9">
      <c r="A16" s="836">
        <v>2014</v>
      </c>
      <c r="B16" s="935">
        <v>76066390.709999904</v>
      </c>
      <c r="C16" s="935">
        <v>127412558.40999991</v>
      </c>
      <c r="D16" s="742">
        <v>203478949.11999983</v>
      </c>
      <c r="F16" s="1188"/>
      <c r="G16" s="1188"/>
      <c r="H16" s="1188"/>
      <c r="I16" s="1188"/>
    </row>
    <row r="17" spans="1:9">
      <c r="A17" s="836">
        <v>2015</v>
      </c>
      <c r="B17" s="935">
        <v>102826039.21999973</v>
      </c>
      <c r="C17" s="935">
        <v>160956298.39000037</v>
      </c>
      <c r="D17" s="742">
        <v>263782337.6100001</v>
      </c>
      <c r="F17" s="1188"/>
      <c r="G17" s="1188"/>
      <c r="H17" s="1188"/>
      <c r="I17" s="1188"/>
    </row>
    <row r="18" spans="1:9">
      <c r="A18" s="836">
        <v>2016</v>
      </c>
      <c r="B18" s="935">
        <v>132677944.32000016</v>
      </c>
      <c r="C18" s="935">
        <v>187268322.86000034</v>
      </c>
      <c r="D18" s="742">
        <v>319946267.18000048</v>
      </c>
      <c r="F18" s="1188"/>
      <c r="G18" s="1188"/>
      <c r="H18" s="1188"/>
      <c r="I18" s="1188"/>
    </row>
    <row r="19" spans="1:9">
      <c r="A19" s="836">
        <v>2017</v>
      </c>
      <c r="B19" s="935">
        <v>170365914.16999987</v>
      </c>
      <c r="C19" s="935">
        <v>180901022.61000067</v>
      </c>
      <c r="D19" s="742">
        <v>351266936.78000057</v>
      </c>
      <c r="F19" s="1188"/>
      <c r="G19" s="1188"/>
      <c r="H19" s="1188"/>
      <c r="I19" s="1188"/>
    </row>
    <row r="20" spans="1:9">
      <c r="A20" s="836">
        <v>2018</v>
      </c>
      <c r="B20" s="935">
        <v>156421436.17999968</v>
      </c>
      <c r="C20" s="935">
        <v>267823992.82000011</v>
      </c>
      <c r="D20" s="742">
        <v>424245428.99999976</v>
      </c>
      <c r="F20" s="1188"/>
      <c r="G20" s="1188"/>
      <c r="H20" s="1188"/>
      <c r="I20" s="1188"/>
    </row>
    <row r="21" spans="1:9">
      <c r="A21" s="738" t="s">
        <v>125</v>
      </c>
      <c r="B21" s="743">
        <v>768084128.58999944</v>
      </c>
      <c r="C21" s="743">
        <v>1297422196.2500024</v>
      </c>
      <c r="D21" s="743">
        <v>2065506324.8400018</v>
      </c>
      <c r="F21" s="1976"/>
      <c r="G21" s="1976"/>
      <c r="H21" s="1976"/>
      <c r="I21" s="1976"/>
    </row>
    <row r="22" spans="1:9" ht="15.75">
      <c r="A22" s="600" t="s">
        <v>1894</v>
      </c>
      <c r="B22" s="1832"/>
      <c r="C22" s="1832"/>
      <c r="D22" s="1832"/>
      <c r="F22" s="1188"/>
      <c r="G22" s="1188"/>
      <c r="H22" s="1188"/>
      <c r="I22" s="1188"/>
    </row>
    <row r="23" spans="1:9" ht="27.6" customHeight="1">
      <c r="A23" s="1892" t="s">
        <v>2077</v>
      </c>
      <c r="B23" s="1892"/>
      <c r="C23" s="1892"/>
      <c r="D23" s="1892"/>
      <c r="F23" s="1188"/>
      <c r="G23" s="1188"/>
      <c r="H23" s="1188"/>
      <c r="I23" s="1188"/>
    </row>
    <row r="24" spans="1:9">
      <c r="A24" s="1892"/>
      <c r="B24" s="1892"/>
      <c r="C24" s="1892"/>
      <c r="D24" s="1892"/>
      <c r="F24" s="1188"/>
      <c r="G24" s="1188"/>
      <c r="H24" s="1188"/>
      <c r="I24" s="1188"/>
    </row>
    <row r="25" spans="1:9" ht="15.75">
      <c r="A25" s="600" t="s">
        <v>2059</v>
      </c>
      <c r="B25" s="498"/>
      <c r="C25" s="498"/>
      <c r="D25" s="498"/>
      <c r="F25" s="1188"/>
      <c r="G25" s="1188"/>
      <c r="H25" s="1188"/>
      <c r="I25" s="1188"/>
    </row>
    <row r="26" spans="1:9" ht="15.75">
      <c r="A26" s="600" t="s">
        <v>2060</v>
      </c>
      <c r="B26" s="498"/>
      <c r="C26" s="498"/>
      <c r="D26" s="498"/>
      <c r="F26" s="1188"/>
      <c r="G26" s="1188"/>
      <c r="H26" s="1188"/>
      <c r="I26" s="1188"/>
    </row>
    <row r="27" spans="1:9" ht="15.75">
      <c r="A27" s="600" t="s">
        <v>1503</v>
      </c>
      <c r="B27" s="498"/>
      <c r="C27" s="498"/>
      <c r="D27" s="498"/>
      <c r="F27" s="1062"/>
      <c r="G27" s="1062"/>
      <c r="H27" s="1062"/>
      <c r="I27" s="1062"/>
    </row>
    <row r="28" spans="1:9">
      <c r="F28" s="1062"/>
      <c r="G28" s="1062"/>
      <c r="H28" s="1062"/>
      <c r="I28" s="1062"/>
    </row>
    <row r="29" spans="1:9">
      <c r="F29" s="1062"/>
      <c r="G29" s="1062"/>
      <c r="H29" s="1062"/>
      <c r="I29" s="1062"/>
    </row>
    <row r="30" spans="1:9">
      <c r="F30" s="1062"/>
      <c r="G30" s="1062"/>
      <c r="H30" s="1062"/>
      <c r="I30" s="1062"/>
    </row>
    <row r="31" spans="1:9">
      <c r="A31" s="1596"/>
      <c r="F31" s="1062"/>
      <c r="G31" s="1062"/>
      <c r="H31" s="1062"/>
      <c r="I31" s="1062"/>
    </row>
    <row r="32" spans="1:9">
      <c r="F32" s="1062"/>
      <c r="G32" s="1062"/>
      <c r="H32" s="1062"/>
      <c r="I32" s="1062"/>
    </row>
    <row r="33" spans="6:9">
      <c r="F33" s="1062"/>
      <c r="G33" s="1062"/>
      <c r="H33" s="1062"/>
      <c r="I33" s="1062"/>
    </row>
  </sheetData>
  <mergeCells count="8">
    <mergeCell ref="A23:D24"/>
    <mergeCell ref="B10:C10"/>
    <mergeCell ref="F21:I21"/>
    <mergeCell ref="C5:F5"/>
    <mergeCell ref="C6:F6"/>
    <mergeCell ref="A9:D9"/>
    <mergeCell ref="A10:A11"/>
    <mergeCell ref="D10:D11"/>
  </mergeCells>
  <pageMargins left="1.17" right="0.7" top="0.75" bottom="0.75" header="0.3" footer="0.3"/>
  <pageSetup scale="86" orientation="portrait" r:id="rId1"/>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pageSetUpPr fitToPage="1"/>
  </sheetPr>
  <dimension ref="N51:O52"/>
  <sheetViews>
    <sheetView showGridLines="0" topLeftCell="A9" zoomScaleNormal="100" workbookViewId="0">
      <selection activeCell="F42" sqref="F42"/>
    </sheetView>
  </sheetViews>
  <sheetFormatPr defaultRowHeight="12.75"/>
  <sheetData>
    <row r="51" spans="14:15">
      <c r="N51" s="1979"/>
      <c r="O51" s="1979"/>
    </row>
    <row r="52" spans="14:15">
      <c r="N52" s="1979"/>
      <c r="O52" s="1979"/>
    </row>
  </sheetData>
  <mergeCells count="1">
    <mergeCell ref="N51:O52"/>
  </mergeCells>
  <phoneticPr fontId="0" type="noConversion"/>
  <pageMargins left="0.74803149606299213" right="0.74803149606299213" top="0.98425196850393704" bottom="0.98425196850393704" header="0.51181102362204722" footer="0.51181102362204722"/>
  <pageSetup scale="67" orientation="portrait" r:id="rId1"/>
  <headerFooter alignWithMargins="0"/>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18:D31"/>
  <sheetViews>
    <sheetView showGridLines="0" zoomScale="90" zoomScaleNormal="90" workbookViewId="0">
      <selection activeCell="K21" sqref="K21"/>
    </sheetView>
  </sheetViews>
  <sheetFormatPr defaultColWidth="9.140625" defaultRowHeight="15"/>
  <cols>
    <col min="1" max="1" width="11" style="317" customWidth="1"/>
    <col min="2" max="2" width="89.7109375" style="317" customWidth="1"/>
    <col min="3" max="3" width="10.85546875" style="317" customWidth="1"/>
    <col min="4" max="4" width="17.42578125" style="317" customWidth="1"/>
    <col min="5" max="16384" width="9.140625" style="317"/>
  </cols>
  <sheetData>
    <row r="18" spans="1:4" ht="7.5" customHeight="1">
      <c r="B18" s="1981" t="s">
        <v>499</v>
      </c>
    </row>
    <row r="19" spans="1:4" ht="20.25" customHeight="1">
      <c r="B19" s="1981"/>
      <c r="C19" s="318"/>
      <c r="D19" s="1980" t="s">
        <v>1381</v>
      </c>
    </row>
    <row r="20" spans="1:4" ht="10.5" customHeight="1">
      <c r="B20" s="319"/>
      <c r="C20" s="319"/>
      <c r="D20" s="1980"/>
    </row>
    <row r="21" spans="1:4" ht="6" customHeight="1">
      <c r="B21" s="319"/>
      <c r="C21" s="319"/>
      <c r="D21" s="1980"/>
    </row>
    <row r="27" spans="1:4" ht="18" customHeight="1">
      <c r="A27" s="826"/>
      <c r="B27" s="390"/>
    </row>
    <row r="28" spans="1:4" ht="31.5" customHeight="1">
      <c r="A28" s="826">
        <v>6.01</v>
      </c>
      <c r="B28" s="309" t="s">
        <v>1400</v>
      </c>
      <c r="D28" s="826">
        <v>162</v>
      </c>
    </row>
    <row r="29" spans="1:4" ht="24.75" customHeight="1">
      <c r="A29" s="826">
        <v>6.02</v>
      </c>
      <c r="B29" s="309" t="s">
        <v>1401</v>
      </c>
      <c r="D29" s="826">
        <v>163</v>
      </c>
    </row>
    <row r="30" spans="1:4" ht="18">
      <c r="A30" s="826"/>
      <c r="B30" s="390"/>
      <c r="D30" s="389"/>
    </row>
    <row r="31" spans="1:4" ht="18">
      <c r="A31" s="389"/>
      <c r="B31" s="390"/>
      <c r="D31" s="389"/>
    </row>
  </sheetData>
  <mergeCells count="2">
    <mergeCell ref="D19:D21"/>
    <mergeCell ref="B18:B19"/>
  </mergeCells>
  <phoneticPr fontId="0" type="noConversion"/>
  <pageMargins left="0.7" right="0.7" top="0.75" bottom="0.75" header="0.3" footer="0.3"/>
  <pageSetup scale="69" orientation="portrait" r:id="rId1"/>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1:R44"/>
  <sheetViews>
    <sheetView showGridLines="0" zoomScaleNormal="100" workbookViewId="0">
      <selection sqref="A1:XFD1048576"/>
    </sheetView>
  </sheetViews>
  <sheetFormatPr defaultColWidth="9.140625" defaultRowHeight="15"/>
  <cols>
    <col min="1" max="1" width="7.28515625" style="48" customWidth="1"/>
    <col min="2" max="13" width="11.28515625" style="48" customWidth="1"/>
    <col min="14" max="16384" width="9.140625" style="48"/>
  </cols>
  <sheetData>
    <row r="1" spans="1:13">
      <c r="A1" s="57" t="s">
        <v>377</v>
      </c>
      <c r="B1" s="58"/>
      <c r="C1" s="58"/>
      <c r="D1" s="58"/>
      <c r="E1" s="57"/>
      <c r="F1" s="57"/>
      <c r="G1" s="57"/>
      <c r="H1" s="57"/>
      <c r="I1" s="57"/>
      <c r="J1" s="57"/>
      <c r="K1" s="57"/>
      <c r="L1" s="57"/>
      <c r="M1" s="808">
        <v>162</v>
      </c>
    </row>
    <row r="6" spans="1:13">
      <c r="A6" s="1953" t="s">
        <v>1308</v>
      </c>
      <c r="B6" s="1953"/>
      <c r="C6" s="1953"/>
      <c r="D6" s="1953"/>
    </row>
    <row r="7" spans="1:13" ht="17.25">
      <c r="A7" s="183" t="s">
        <v>1743</v>
      </c>
      <c r="B7" s="184"/>
      <c r="C7" s="184"/>
      <c r="D7" s="184"/>
      <c r="E7" s="184"/>
    </row>
    <row r="8" spans="1:13">
      <c r="A8" s="48" t="s">
        <v>131</v>
      </c>
    </row>
    <row r="9" spans="1:13" ht="15.75">
      <c r="A9" s="1833" t="s">
        <v>376</v>
      </c>
      <c r="B9" s="1834" t="s">
        <v>368</v>
      </c>
      <c r="C9" s="1833" t="s">
        <v>329</v>
      </c>
      <c r="D9" s="1833" t="s">
        <v>330</v>
      </c>
      <c r="E9" s="1833" t="s">
        <v>331</v>
      </c>
      <c r="F9" s="1833" t="s">
        <v>332</v>
      </c>
      <c r="G9" s="1833" t="s">
        <v>333</v>
      </c>
      <c r="H9" s="1833" t="s">
        <v>334</v>
      </c>
      <c r="I9" s="1833" t="s">
        <v>335</v>
      </c>
      <c r="J9" s="1833" t="s">
        <v>336</v>
      </c>
      <c r="K9" s="1833" t="s">
        <v>337</v>
      </c>
      <c r="L9" s="1833" t="s">
        <v>338</v>
      </c>
      <c r="M9" s="1833" t="s">
        <v>339</v>
      </c>
    </row>
    <row r="10" spans="1:13" ht="15.75">
      <c r="A10" s="1835">
        <v>1</v>
      </c>
      <c r="B10" s="1836">
        <v>50.1843</v>
      </c>
      <c r="C10" s="1836">
        <v>50.343600000000002</v>
      </c>
      <c r="D10" s="1836">
        <v>50.441800000000001</v>
      </c>
      <c r="E10" s="1836">
        <v>50.453899999999997</v>
      </c>
      <c r="F10" s="1836">
        <v>50.459000000000003</v>
      </c>
      <c r="G10" s="1836">
        <v>50.474899999999998</v>
      </c>
      <c r="H10" s="1836">
        <v>50.700299999999999</v>
      </c>
      <c r="I10" s="1836">
        <v>50.916600000000003</v>
      </c>
      <c r="J10" s="1836">
        <v>51.179299999999998</v>
      </c>
      <c r="K10" s="1836">
        <v>52.250900000000001</v>
      </c>
      <c r="L10" s="1836">
        <v>52.75</v>
      </c>
      <c r="M10" s="1836">
        <v>52.783499999999997</v>
      </c>
    </row>
    <row r="11" spans="1:13" ht="15.75">
      <c r="A11" s="1835">
        <v>2</v>
      </c>
      <c r="B11" s="1836">
        <v>50.202800000000003</v>
      </c>
      <c r="C11" s="1836">
        <v>50.343600000000002</v>
      </c>
      <c r="D11" s="1836">
        <v>50.441800000000001</v>
      </c>
      <c r="E11" s="1836">
        <v>50.455300000000001</v>
      </c>
      <c r="F11" s="1836">
        <v>50.458399999999997</v>
      </c>
      <c r="G11" s="1836">
        <v>50.474899999999998</v>
      </c>
      <c r="H11" s="1836">
        <v>50.703099999999999</v>
      </c>
      <c r="I11" s="1836">
        <v>50.934899999999999</v>
      </c>
      <c r="J11" s="1836">
        <v>51.185499999999998</v>
      </c>
      <c r="K11" s="1836">
        <v>52.252200000000002</v>
      </c>
      <c r="L11" s="1836">
        <v>52.75</v>
      </c>
      <c r="M11" s="1836">
        <v>52.799700000000001</v>
      </c>
    </row>
    <row r="12" spans="1:13" ht="15.75">
      <c r="A12" s="1835">
        <v>3</v>
      </c>
      <c r="B12" s="1836">
        <v>50.211500000000001</v>
      </c>
      <c r="C12" s="1836">
        <v>50.343600000000002</v>
      </c>
      <c r="D12" s="1836">
        <v>50.441800000000001</v>
      </c>
      <c r="E12" s="1836">
        <v>50.454099999999997</v>
      </c>
      <c r="F12" s="1836">
        <v>50.457700000000003</v>
      </c>
      <c r="G12" s="1836">
        <v>50.476199999999999</v>
      </c>
      <c r="H12" s="1836">
        <v>50.704700000000003</v>
      </c>
      <c r="I12" s="1836">
        <v>50.934899999999999</v>
      </c>
      <c r="J12" s="1836">
        <v>51.193600000000004</v>
      </c>
      <c r="K12" s="1836">
        <v>52.2547</v>
      </c>
      <c r="L12" s="1836">
        <v>52.75</v>
      </c>
      <c r="M12" s="1836">
        <v>52.785200000000003</v>
      </c>
    </row>
    <row r="13" spans="1:13" ht="15.75">
      <c r="A13" s="1835">
        <v>4</v>
      </c>
      <c r="B13" s="1836">
        <v>50.218899999999998</v>
      </c>
      <c r="C13" s="1836">
        <v>50.3459</v>
      </c>
      <c r="D13" s="1836">
        <v>50.416800000000002</v>
      </c>
      <c r="E13" s="1836">
        <v>50.454700000000003</v>
      </c>
      <c r="F13" s="1836">
        <v>50.457700000000003</v>
      </c>
      <c r="G13" s="1836">
        <v>50.487000000000002</v>
      </c>
      <c r="H13" s="1836">
        <v>50.706299999999999</v>
      </c>
      <c r="I13" s="1836">
        <v>50.934899999999999</v>
      </c>
      <c r="J13" s="1836">
        <v>51.198799999999999</v>
      </c>
      <c r="K13" s="1836">
        <v>52.258000000000003</v>
      </c>
      <c r="L13" s="1836">
        <v>52.75</v>
      </c>
      <c r="M13" s="1836">
        <v>52.800899999999999</v>
      </c>
    </row>
    <row r="14" spans="1:13" ht="15.75">
      <c r="A14" s="1835">
        <v>5</v>
      </c>
      <c r="B14" s="1836">
        <v>50.218899999999998</v>
      </c>
      <c r="C14" s="1836">
        <v>50.345100000000002</v>
      </c>
      <c r="D14" s="1836">
        <v>50.423400000000001</v>
      </c>
      <c r="E14" s="1836">
        <v>50.455800000000004</v>
      </c>
      <c r="F14" s="1836">
        <v>50.457700000000003</v>
      </c>
      <c r="G14" s="1836">
        <v>50.493200000000002</v>
      </c>
      <c r="H14" s="1836">
        <v>50.708599999999997</v>
      </c>
      <c r="I14" s="1836">
        <v>50.939100000000003</v>
      </c>
      <c r="J14" s="1836">
        <v>51.201700000000002</v>
      </c>
      <c r="K14" s="1836">
        <v>52.258000000000003</v>
      </c>
      <c r="L14" s="1836">
        <v>52.741900000000001</v>
      </c>
      <c r="M14" s="1836">
        <v>52.805900000000001</v>
      </c>
    </row>
    <row r="15" spans="1:13" ht="15.75">
      <c r="A15" s="1835">
        <v>6</v>
      </c>
      <c r="B15" s="1836">
        <v>50.218899999999998</v>
      </c>
      <c r="C15" s="1836">
        <v>50.353000000000002</v>
      </c>
      <c r="D15" s="1836">
        <v>50.427799999999998</v>
      </c>
      <c r="E15" s="1836">
        <v>50.455800000000004</v>
      </c>
      <c r="F15" s="1836">
        <v>50.458100000000002</v>
      </c>
      <c r="G15" s="1836">
        <v>50.504199999999997</v>
      </c>
      <c r="H15" s="1836">
        <v>50.708599999999997</v>
      </c>
      <c r="I15" s="1836">
        <v>50.945900000000002</v>
      </c>
      <c r="J15" s="1836">
        <v>51.218400000000003</v>
      </c>
      <c r="K15" s="1836">
        <v>52.258000000000003</v>
      </c>
      <c r="L15" s="1836">
        <v>52.741199999999999</v>
      </c>
      <c r="M15" s="1836">
        <v>52.802300000000002</v>
      </c>
    </row>
    <row r="16" spans="1:13" ht="15.75">
      <c r="A16" s="1835">
        <v>7</v>
      </c>
      <c r="B16" s="1836">
        <v>50.225999999999999</v>
      </c>
      <c r="C16" s="1836">
        <v>50.358600000000003</v>
      </c>
      <c r="D16" s="1836">
        <v>50.4283</v>
      </c>
      <c r="E16" s="1836">
        <v>50.455800000000004</v>
      </c>
      <c r="F16" s="1836">
        <v>50.4589</v>
      </c>
      <c r="G16" s="1836">
        <v>50.512700000000002</v>
      </c>
      <c r="H16" s="1836">
        <v>50.708599999999997</v>
      </c>
      <c r="I16" s="1836">
        <v>50.950299999999999</v>
      </c>
      <c r="J16" s="1836">
        <v>51.218400000000003</v>
      </c>
      <c r="K16" s="1836">
        <v>52.259300000000003</v>
      </c>
      <c r="L16" s="1836">
        <v>52.782899999999998</v>
      </c>
      <c r="M16" s="1836">
        <v>52.802300000000002</v>
      </c>
    </row>
    <row r="17" spans="1:18" ht="15.75">
      <c r="A17" s="1835">
        <v>8</v>
      </c>
      <c r="B17" s="1836">
        <v>50.245399999999997</v>
      </c>
      <c r="C17" s="1836">
        <v>50.361699999999999</v>
      </c>
      <c r="D17" s="1836">
        <v>50.427100000000003</v>
      </c>
      <c r="E17" s="1836">
        <v>50.456400000000002</v>
      </c>
      <c r="F17" s="1836">
        <v>50.459699999999998</v>
      </c>
      <c r="G17" s="1836">
        <v>50.512700000000002</v>
      </c>
      <c r="H17" s="1836">
        <v>50.7102</v>
      </c>
      <c r="I17" s="1836">
        <v>50.956099999999999</v>
      </c>
      <c r="J17" s="1836">
        <v>51.218400000000003</v>
      </c>
      <c r="K17" s="1836">
        <v>52.325499999999998</v>
      </c>
      <c r="L17" s="1836">
        <v>52.756900000000002</v>
      </c>
      <c r="M17" s="1836">
        <v>52.802300000000002</v>
      </c>
    </row>
    <row r="18" spans="1:18" ht="15.75">
      <c r="A18" s="1835">
        <v>9</v>
      </c>
      <c r="B18" s="1836">
        <v>50.253500000000003</v>
      </c>
      <c r="C18" s="1836">
        <v>50.361699999999999</v>
      </c>
      <c r="D18" s="1836">
        <v>50.427100000000003</v>
      </c>
      <c r="E18" s="1836">
        <v>50.4559</v>
      </c>
      <c r="F18" s="1836">
        <v>50.460900000000002</v>
      </c>
      <c r="G18" s="1836">
        <v>50.512700000000002</v>
      </c>
      <c r="H18" s="1836">
        <v>50.715299999999999</v>
      </c>
      <c r="I18" s="1836">
        <v>50.964700000000001</v>
      </c>
      <c r="J18" s="1836">
        <v>51.220700000000001</v>
      </c>
      <c r="K18" s="1836">
        <v>52.664200000000001</v>
      </c>
      <c r="L18" s="1836">
        <v>52.756900000000002</v>
      </c>
      <c r="M18" s="1836">
        <v>52.810600000000001</v>
      </c>
      <c r="R18" s="269"/>
    </row>
    <row r="19" spans="1:18" ht="15.75">
      <c r="A19" s="1835">
        <v>10</v>
      </c>
      <c r="B19" s="1836">
        <v>50.2624</v>
      </c>
      <c r="C19" s="1836">
        <v>50.361699999999999</v>
      </c>
      <c r="D19" s="1836">
        <v>50.427100000000003</v>
      </c>
      <c r="E19" s="1836">
        <v>50.456099999999999</v>
      </c>
      <c r="F19" s="1836">
        <v>50.461599999999997</v>
      </c>
      <c r="G19" s="1836">
        <v>50.531500000000001</v>
      </c>
      <c r="H19" s="1836">
        <v>50.730600000000003</v>
      </c>
      <c r="I19" s="1836">
        <v>50.964700000000001</v>
      </c>
      <c r="J19" s="1836">
        <v>51.224899999999998</v>
      </c>
      <c r="K19" s="1836">
        <v>52.668300000000002</v>
      </c>
      <c r="L19" s="1836">
        <v>52.756900000000002</v>
      </c>
      <c r="M19" s="1836">
        <v>52.820700000000002</v>
      </c>
    </row>
    <row r="20" spans="1:18" ht="15.75">
      <c r="A20" s="1835">
        <v>11</v>
      </c>
      <c r="B20" s="1836">
        <v>50.268000000000001</v>
      </c>
      <c r="C20" s="1836">
        <v>50.385199999999998</v>
      </c>
      <c r="D20" s="1836">
        <v>50.428899999999999</v>
      </c>
      <c r="E20" s="1836">
        <v>50.456600000000002</v>
      </c>
      <c r="F20" s="1836">
        <v>50.461599999999997</v>
      </c>
      <c r="G20" s="1836">
        <v>50.5501</v>
      </c>
      <c r="H20" s="1836">
        <v>50.753900000000002</v>
      </c>
      <c r="I20" s="1836">
        <v>50.964700000000001</v>
      </c>
      <c r="J20" s="1836">
        <v>51.230400000000003</v>
      </c>
      <c r="K20" s="1836">
        <v>52.678800000000003</v>
      </c>
      <c r="L20" s="1836">
        <v>52.761899999999997</v>
      </c>
      <c r="M20" s="1836">
        <v>52.825000000000003</v>
      </c>
    </row>
    <row r="21" spans="1:18" ht="15.75">
      <c r="A21" s="1835">
        <v>12</v>
      </c>
      <c r="B21" s="1836">
        <v>50.268000000000001</v>
      </c>
      <c r="C21" s="1836">
        <v>50.398699999999998</v>
      </c>
      <c r="D21" s="1836">
        <v>50.4328</v>
      </c>
      <c r="E21" s="1836">
        <v>50.445700000000002</v>
      </c>
      <c r="F21" s="1836">
        <v>50.461599999999997</v>
      </c>
      <c r="G21" s="1836">
        <v>50.569000000000003</v>
      </c>
      <c r="H21" s="1836">
        <v>50.772100000000002</v>
      </c>
      <c r="I21" s="1836">
        <v>50.978900000000003</v>
      </c>
      <c r="J21" s="1836">
        <v>51.253599999999999</v>
      </c>
      <c r="K21" s="1836">
        <v>52.678800000000003</v>
      </c>
      <c r="L21" s="1836">
        <v>52.7348</v>
      </c>
      <c r="M21" s="1836">
        <v>52.830100000000002</v>
      </c>
    </row>
    <row r="22" spans="1:18" ht="15.75">
      <c r="A22" s="1835">
        <v>13</v>
      </c>
      <c r="B22" s="1836">
        <v>50.268000000000001</v>
      </c>
      <c r="C22" s="1836">
        <v>50.404600000000002</v>
      </c>
      <c r="D22" s="1836">
        <v>50.4377</v>
      </c>
      <c r="E22" s="1836">
        <v>50.445700000000002</v>
      </c>
      <c r="F22" s="1836">
        <v>50.462200000000003</v>
      </c>
      <c r="G22" s="1836">
        <v>50.585999999999999</v>
      </c>
      <c r="H22" s="1836">
        <v>50.772100000000002</v>
      </c>
      <c r="I22" s="1836">
        <v>50.9938</v>
      </c>
      <c r="J22" s="1836">
        <v>51.257300000000001</v>
      </c>
      <c r="K22" s="1836">
        <v>52.678800000000003</v>
      </c>
      <c r="L22" s="1836">
        <v>52.758099999999999</v>
      </c>
      <c r="M22" s="1836">
        <v>52.834800000000001</v>
      </c>
    </row>
    <row r="23" spans="1:18" ht="15.75">
      <c r="A23" s="1835">
        <v>14</v>
      </c>
      <c r="B23" s="1836">
        <v>50.274299999999997</v>
      </c>
      <c r="C23" s="1836">
        <v>50.414999999999999</v>
      </c>
      <c r="D23" s="1836">
        <v>50.438800000000001</v>
      </c>
      <c r="E23" s="1836">
        <v>50.445700000000002</v>
      </c>
      <c r="F23" s="1836">
        <v>50.463099999999997</v>
      </c>
      <c r="G23" s="1836">
        <v>50.633400000000002</v>
      </c>
      <c r="H23" s="1836">
        <v>50.772100000000002</v>
      </c>
      <c r="I23" s="1836">
        <v>51.021799999999999</v>
      </c>
      <c r="J23" s="1836">
        <v>51.257300000000001</v>
      </c>
      <c r="K23" s="1836">
        <v>52.687899999999999</v>
      </c>
      <c r="L23" s="1836">
        <v>52.7806</v>
      </c>
      <c r="M23" s="1836">
        <v>52.834800000000001</v>
      </c>
    </row>
    <row r="24" spans="1:18" ht="15.75">
      <c r="A24" s="1835">
        <v>15</v>
      </c>
      <c r="B24" s="1836">
        <v>50.281199999999998</v>
      </c>
      <c r="C24" s="1836">
        <v>50.382100000000001</v>
      </c>
      <c r="D24" s="1836">
        <v>50.435200000000002</v>
      </c>
      <c r="E24" s="1836">
        <v>50.451999999999998</v>
      </c>
      <c r="F24" s="1836">
        <v>50.464199999999998</v>
      </c>
      <c r="G24" s="1836">
        <v>50.633400000000002</v>
      </c>
      <c r="H24" s="1836">
        <v>50.7926</v>
      </c>
      <c r="I24" s="1836">
        <v>51.047199999999997</v>
      </c>
      <c r="J24" s="1836">
        <v>51.257300000000001</v>
      </c>
      <c r="K24" s="1836">
        <v>52.688600000000001</v>
      </c>
      <c r="L24" s="1836">
        <v>52.773200000000003</v>
      </c>
      <c r="M24" s="1836">
        <v>52.834800000000001</v>
      </c>
    </row>
    <row r="25" spans="1:18" ht="15.75">
      <c r="A25" s="1835">
        <v>16</v>
      </c>
      <c r="B25" s="1836">
        <v>50.303800000000003</v>
      </c>
      <c r="C25" s="1836">
        <v>50.382100000000001</v>
      </c>
      <c r="D25" s="1836">
        <v>50.435200000000002</v>
      </c>
      <c r="E25" s="1836">
        <v>50.453200000000002</v>
      </c>
      <c r="F25" s="1836">
        <v>50.4651</v>
      </c>
      <c r="G25" s="1836">
        <v>50.633400000000002</v>
      </c>
      <c r="H25" s="1836">
        <v>50.814399999999999</v>
      </c>
      <c r="I25" s="1836">
        <v>51.047199999999997</v>
      </c>
      <c r="J25" s="1836">
        <v>51.281100000000002</v>
      </c>
      <c r="K25" s="1836">
        <v>52.710299999999997</v>
      </c>
      <c r="L25" s="1836">
        <v>52.773200000000003</v>
      </c>
      <c r="M25" s="1836">
        <v>52.839599999999997</v>
      </c>
    </row>
    <row r="26" spans="1:18" ht="15.75">
      <c r="A26" s="1835">
        <v>17</v>
      </c>
      <c r="B26" s="1836">
        <v>50.306699999999999</v>
      </c>
      <c r="C26" s="1836">
        <v>50.382100000000001</v>
      </c>
      <c r="D26" s="1836">
        <v>50.435200000000002</v>
      </c>
      <c r="E26" s="1836">
        <v>50.455300000000001</v>
      </c>
      <c r="F26" s="1836">
        <v>50.466299999999997</v>
      </c>
      <c r="G26" s="1836">
        <v>50.644500000000001</v>
      </c>
      <c r="H26" s="1836">
        <v>50.831600000000002</v>
      </c>
      <c r="I26" s="1836">
        <v>51.047199999999997</v>
      </c>
      <c r="J26" s="1836">
        <v>51.4206</v>
      </c>
      <c r="K26" s="1836">
        <v>52.709000000000003</v>
      </c>
      <c r="L26" s="1836">
        <v>52.773200000000003</v>
      </c>
      <c r="M26" s="1836">
        <v>52.841200000000001</v>
      </c>
    </row>
    <row r="27" spans="1:18" ht="15.75">
      <c r="A27" s="1835">
        <v>18</v>
      </c>
      <c r="B27" s="1836">
        <v>50.3095</v>
      </c>
      <c r="C27" s="1836">
        <v>50.390799999999999</v>
      </c>
      <c r="D27" s="1836">
        <v>50.436300000000003</v>
      </c>
      <c r="E27" s="1836">
        <v>50.456600000000002</v>
      </c>
      <c r="F27" s="1836">
        <v>50.466299999999997</v>
      </c>
      <c r="G27" s="1836">
        <v>50.643999999999998</v>
      </c>
      <c r="H27" s="1836">
        <v>50.842300000000002</v>
      </c>
      <c r="I27" s="1836">
        <v>51.047199999999997</v>
      </c>
      <c r="J27" s="1836">
        <v>51.5212</v>
      </c>
      <c r="K27" s="1836">
        <v>52.696399999999997</v>
      </c>
      <c r="L27" s="1836">
        <v>52.755200000000002</v>
      </c>
      <c r="M27" s="1836">
        <v>52.847999999999999</v>
      </c>
    </row>
    <row r="28" spans="1:18" ht="15.75">
      <c r="A28" s="1835">
        <v>19</v>
      </c>
      <c r="B28" s="1836">
        <v>50.3095</v>
      </c>
      <c r="C28" s="1836">
        <v>50.404699999999998</v>
      </c>
      <c r="D28" s="1836">
        <v>50.439500000000002</v>
      </c>
      <c r="E28" s="1836">
        <v>50.456600000000002</v>
      </c>
      <c r="F28" s="1836">
        <v>50.466299999999997</v>
      </c>
      <c r="G28" s="1836">
        <v>50.662700000000001</v>
      </c>
      <c r="H28" s="1836">
        <v>50.856900000000003</v>
      </c>
      <c r="I28" s="1836">
        <v>51.053199999999997</v>
      </c>
      <c r="J28" s="1836">
        <v>51.589100000000002</v>
      </c>
      <c r="K28" s="1836">
        <v>52.696399999999997</v>
      </c>
      <c r="L28" s="1836">
        <v>52.735999999999997</v>
      </c>
      <c r="M28" s="1836">
        <v>52.850299999999997</v>
      </c>
    </row>
    <row r="29" spans="1:18" ht="15.75">
      <c r="A29" s="1835">
        <v>20</v>
      </c>
      <c r="B29" s="1836">
        <v>50.3095</v>
      </c>
      <c r="C29" s="1836">
        <v>50.4163</v>
      </c>
      <c r="D29" s="1836">
        <v>50.443899999999999</v>
      </c>
      <c r="E29" s="1836">
        <v>50.456600000000002</v>
      </c>
      <c r="F29" s="1836">
        <v>50.467500000000001</v>
      </c>
      <c r="G29" s="1836">
        <v>50.662700000000001</v>
      </c>
      <c r="H29" s="1836">
        <v>50.856900000000003</v>
      </c>
      <c r="I29" s="1836">
        <v>51.081299999999999</v>
      </c>
      <c r="J29" s="1836">
        <v>51.652099999999997</v>
      </c>
      <c r="K29" s="1836">
        <v>52.696399999999997</v>
      </c>
      <c r="L29" s="1836">
        <v>52.746200000000002</v>
      </c>
      <c r="M29" s="1836">
        <v>52.852400000000003</v>
      </c>
    </row>
    <row r="30" spans="1:18" ht="15.75">
      <c r="A30" s="1835">
        <v>21</v>
      </c>
      <c r="B30" s="1836">
        <v>50.3095</v>
      </c>
      <c r="C30" s="1836">
        <v>50.4163</v>
      </c>
      <c r="D30" s="1836">
        <v>50.444800000000001</v>
      </c>
      <c r="E30" s="1836">
        <v>50.456600000000002</v>
      </c>
      <c r="F30" s="1836">
        <v>50.468299999999999</v>
      </c>
      <c r="G30" s="1836">
        <v>50.682400000000001</v>
      </c>
      <c r="H30" s="1836">
        <v>50.856900000000003</v>
      </c>
      <c r="I30" s="1836">
        <v>51.092100000000002</v>
      </c>
      <c r="J30" s="1836">
        <v>51.652099999999997</v>
      </c>
      <c r="K30" s="1836">
        <v>52.723999999999997</v>
      </c>
      <c r="L30" s="1836">
        <v>52.745600000000003</v>
      </c>
      <c r="M30" s="1836">
        <v>52.852400000000003</v>
      </c>
    </row>
    <row r="31" spans="1:18" ht="15.75">
      <c r="A31" s="1835">
        <v>22</v>
      </c>
      <c r="B31" s="1836">
        <v>50.323300000000003</v>
      </c>
      <c r="C31" s="1836">
        <v>50.423900000000003</v>
      </c>
      <c r="D31" s="1836">
        <v>50.447299999999998</v>
      </c>
      <c r="E31" s="1836">
        <v>50.456600000000002</v>
      </c>
      <c r="F31" s="1836">
        <v>50.468899999999998</v>
      </c>
      <c r="G31" s="1836">
        <v>50.682400000000001</v>
      </c>
      <c r="H31" s="1836">
        <v>50.861800000000002</v>
      </c>
      <c r="I31" s="1836">
        <v>51.114400000000003</v>
      </c>
      <c r="J31" s="1836">
        <v>51.652099999999997</v>
      </c>
      <c r="K31" s="1836">
        <v>52.7089</v>
      </c>
      <c r="L31" s="1836">
        <v>52.78</v>
      </c>
      <c r="M31" s="1836">
        <v>52.852400000000003</v>
      </c>
    </row>
    <row r="32" spans="1:18" ht="15.75">
      <c r="A32" s="1835">
        <v>23</v>
      </c>
      <c r="B32" s="1836">
        <v>50.331800000000001</v>
      </c>
      <c r="C32" s="1836">
        <v>50.429099999999998</v>
      </c>
      <c r="D32" s="1836">
        <v>50.447299999999998</v>
      </c>
      <c r="E32" s="1836">
        <v>50.456899999999997</v>
      </c>
      <c r="F32" s="1836">
        <v>50.469700000000003</v>
      </c>
      <c r="G32" s="1836">
        <v>50.682400000000001</v>
      </c>
      <c r="H32" s="1836">
        <v>50.879100000000001</v>
      </c>
      <c r="I32" s="1836">
        <v>51.144199999999998</v>
      </c>
      <c r="J32" s="1836">
        <v>51.671500000000002</v>
      </c>
      <c r="K32" s="1836">
        <v>52.709400000000002</v>
      </c>
      <c r="L32" s="1836">
        <v>52.78</v>
      </c>
      <c r="M32" s="1836">
        <v>52.860900000000001</v>
      </c>
    </row>
    <row r="33" spans="1:13" ht="15.75">
      <c r="A33" s="1835">
        <v>24</v>
      </c>
      <c r="B33" s="1836">
        <v>50.322499999999998</v>
      </c>
      <c r="C33" s="1836">
        <v>50.429099999999998</v>
      </c>
      <c r="D33" s="1836">
        <v>50.447299999999998</v>
      </c>
      <c r="E33" s="1836">
        <v>50.456499999999998</v>
      </c>
      <c r="F33" s="1836">
        <v>50.470500000000001</v>
      </c>
      <c r="G33" s="1836">
        <v>50.681899999999999</v>
      </c>
      <c r="H33" s="1836">
        <v>50.8934</v>
      </c>
      <c r="I33" s="1836">
        <v>51.144199999999998</v>
      </c>
      <c r="J33" s="1836">
        <v>51.671500000000002</v>
      </c>
      <c r="K33" s="1836">
        <v>52.709400000000002</v>
      </c>
      <c r="L33" s="1836">
        <v>52.78</v>
      </c>
      <c r="M33" s="1836">
        <v>52.8658</v>
      </c>
    </row>
    <row r="34" spans="1:13" ht="15.75">
      <c r="A34" s="1835">
        <v>25</v>
      </c>
      <c r="B34" s="1836">
        <v>50.302700000000002</v>
      </c>
      <c r="C34" s="1836">
        <v>50.433300000000003</v>
      </c>
      <c r="D34" s="1836">
        <v>50.445099999999996</v>
      </c>
      <c r="E34" s="1836">
        <v>50.456699999999998</v>
      </c>
      <c r="F34" s="1836">
        <v>50.470500000000001</v>
      </c>
      <c r="G34" s="1836">
        <v>50.682499999999997</v>
      </c>
      <c r="H34" s="1836">
        <v>50.896799999999999</v>
      </c>
      <c r="I34" s="1836">
        <v>51.144199999999998</v>
      </c>
      <c r="J34" s="1836">
        <v>51.893300000000004</v>
      </c>
      <c r="K34" s="1836">
        <v>52.755099999999999</v>
      </c>
      <c r="L34" s="1836">
        <v>52.762900000000002</v>
      </c>
      <c r="M34" s="1836">
        <v>52.8658</v>
      </c>
    </row>
    <row r="35" spans="1:13" ht="15.75">
      <c r="A35" s="1835">
        <v>26</v>
      </c>
      <c r="B35" s="1836">
        <v>50.302700000000002</v>
      </c>
      <c r="C35" s="1836">
        <v>50.441899999999997</v>
      </c>
      <c r="D35" s="1836">
        <v>50.445900000000002</v>
      </c>
      <c r="E35" s="1836">
        <v>50.4589</v>
      </c>
      <c r="F35" s="1836">
        <v>50.470500000000001</v>
      </c>
      <c r="G35" s="1836">
        <v>50.694699999999997</v>
      </c>
      <c r="H35" s="1836">
        <v>50.900700000000001</v>
      </c>
      <c r="I35" s="1836">
        <v>51.151899999999998</v>
      </c>
      <c r="J35" s="1836">
        <v>52.037199999999999</v>
      </c>
      <c r="K35" s="1836">
        <v>52.755099999999999</v>
      </c>
      <c r="L35" s="1836">
        <v>52.777099999999997</v>
      </c>
      <c r="M35" s="1836">
        <v>52.8658</v>
      </c>
    </row>
    <row r="36" spans="1:13" ht="15.75">
      <c r="A36" s="1835">
        <v>27</v>
      </c>
      <c r="B36" s="1836">
        <v>50.302700000000002</v>
      </c>
      <c r="C36" s="1836">
        <v>50.446599999999997</v>
      </c>
      <c r="D36" s="1836">
        <v>50.4465</v>
      </c>
      <c r="E36" s="1836">
        <v>50.4589</v>
      </c>
      <c r="F36" s="1836">
        <v>50.471299999999999</v>
      </c>
      <c r="G36" s="1836">
        <v>50.6965</v>
      </c>
      <c r="H36" s="1836">
        <v>50.900700000000001</v>
      </c>
      <c r="I36" s="1836">
        <v>51.162300000000002</v>
      </c>
      <c r="J36" s="1836">
        <v>52.1479</v>
      </c>
      <c r="K36" s="1836">
        <v>52.755099999999999</v>
      </c>
      <c r="L36" s="1836">
        <v>52.780700000000003</v>
      </c>
      <c r="M36" s="1836">
        <v>52.868099999999998</v>
      </c>
    </row>
    <row r="37" spans="1:13" ht="15.75">
      <c r="A37" s="1835">
        <v>28</v>
      </c>
      <c r="B37" s="1836">
        <v>50.314599999999999</v>
      </c>
      <c r="C37" s="1836">
        <v>50.446599999999997</v>
      </c>
      <c r="D37" s="1836">
        <v>50.448399999999999</v>
      </c>
      <c r="E37" s="1836">
        <v>50.4589</v>
      </c>
      <c r="F37" s="1836">
        <v>50.472099999999998</v>
      </c>
      <c r="G37" s="1836">
        <v>50.698399999999999</v>
      </c>
      <c r="H37" s="1836">
        <v>50.900700000000001</v>
      </c>
      <c r="I37" s="1836">
        <v>51.169400000000003</v>
      </c>
      <c r="J37" s="1836">
        <v>52.1479</v>
      </c>
      <c r="K37" s="1836">
        <v>52.758600000000001</v>
      </c>
      <c r="L37" s="1836">
        <v>52.784599999999998</v>
      </c>
      <c r="M37" s="1836">
        <v>52.868099999999998</v>
      </c>
    </row>
    <row r="38" spans="1:13" ht="15.75">
      <c r="A38" s="1835">
        <v>29</v>
      </c>
      <c r="B38" s="1836">
        <v>50.3202</v>
      </c>
      <c r="C38" s="1836"/>
      <c r="D38" s="1836">
        <v>50.449300000000001</v>
      </c>
      <c r="E38" s="1836">
        <v>50.4589</v>
      </c>
      <c r="F38" s="1836">
        <v>50.473399999999998</v>
      </c>
      <c r="G38" s="1836">
        <v>50.698399999999999</v>
      </c>
      <c r="H38" s="1836">
        <v>50.908299999999997</v>
      </c>
      <c r="I38" s="1836">
        <v>51.171399999999998</v>
      </c>
      <c r="J38" s="1836">
        <v>52.1479</v>
      </c>
      <c r="K38" s="1836">
        <v>52.7455</v>
      </c>
      <c r="L38" s="1836">
        <v>52.783499999999997</v>
      </c>
      <c r="M38" s="1836">
        <v>52.868099999999998</v>
      </c>
    </row>
    <row r="39" spans="1:13" ht="15.75">
      <c r="A39" s="1835">
        <v>30</v>
      </c>
      <c r="B39" s="1836">
        <v>50.332500000000003</v>
      </c>
      <c r="C39" s="1836"/>
      <c r="D39" s="1836">
        <v>50.449300000000001</v>
      </c>
      <c r="E39" s="1836">
        <v>50.459499999999998</v>
      </c>
      <c r="F39" s="1836">
        <v>50.4741</v>
      </c>
      <c r="G39" s="1836">
        <v>50.698399999999999</v>
      </c>
      <c r="H39" s="1836">
        <v>50.910699999999999</v>
      </c>
      <c r="I39" s="1836">
        <v>51.179299999999998</v>
      </c>
      <c r="J39" s="1836">
        <v>52.201599999999999</v>
      </c>
      <c r="K39" s="1836">
        <v>52.745699999999999</v>
      </c>
      <c r="L39" s="1836">
        <v>52.783499999999997</v>
      </c>
      <c r="M39" s="1836">
        <v>52.871200000000002</v>
      </c>
    </row>
    <row r="40" spans="1:13" ht="15.75">
      <c r="A40" s="1835">
        <v>31</v>
      </c>
      <c r="B40" s="1836">
        <v>50.337499999999999</v>
      </c>
      <c r="C40" s="1836"/>
      <c r="D40" s="1836">
        <v>50.449300000000001</v>
      </c>
      <c r="E40" s="1836"/>
      <c r="F40" s="1836">
        <v>50.474899999999998</v>
      </c>
      <c r="G40" s="1836"/>
      <c r="H40" s="1836">
        <v>50.912399999999998</v>
      </c>
      <c r="I40" s="1836">
        <v>51.179299999999998</v>
      </c>
      <c r="J40" s="1836"/>
      <c r="K40" s="1836">
        <v>52.741500000000002</v>
      </c>
      <c r="L40" s="1836"/>
      <c r="M40" s="1836">
        <v>52.871200000000002</v>
      </c>
    </row>
    <row r="41" spans="1:13" ht="15.75">
      <c r="A41" s="1837" t="s">
        <v>127</v>
      </c>
      <c r="B41" s="1838">
        <v>50.278745161290317</v>
      </c>
      <c r="C41" s="1838">
        <v>50.390960714285718</v>
      </c>
      <c r="D41" s="1838">
        <v>50.438290322580642</v>
      </c>
      <c r="E41" s="1838">
        <v>50.455206666666669</v>
      </c>
      <c r="F41" s="1838">
        <v>50.465099999999993</v>
      </c>
      <c r="G41" s="1838">
        <v>50.603239999999992</v>
      </c>
      <c r="H41" s="1838">
        <v>50.805893548387083</v>
      </c>
      <c r="I41" s="1838">
        <v>51.044429032258051</v>
      </c>
      <c r="J41" s="1838">
        <v>51.500089999999993</v>
      </c>
      <c r="K41" s="1838">
        <v>52.596090322580658</v>
      </c>
      <c r="L41" s="1838">
        <v>52.762899999999981</v>
      </c>
      <c r="M41" s="1838">
        <v>52.835941935483859</v>
      </c>
    </row>
    <row r="42" spans="1:13">
      <c r="A42" s="184" t="s">
        <v>1909</v>
      </c>
      <c r="B42" s="226">
        <v>50.278745161290317</v>
      </c>
      <c r="C42" s="226"/>
      <c r="D42" s="226"/>
      <c r="E42" s="226"/>
      <c r="F42" s="226"/>
      <c r="G42" s="226"/>
      <c r="H42" s="226"/>
      <c r="I42" s="226"/>
      <c r="J42" s="226"/>
      <c r="K42" s="226"/>
      <c r="L42" s="226"/>
      <c r="M42" s="226"/>
    </row>
    <row r="43" spans="1:13" ht="15" customHeight="1">
      <c r="A43" s="184" t="s">
        <v>274</v>
      </c>
      <c r="B43" s="184"/>
      <c r="C43" s="184"/>
      <c r="D43" s="184"/>
      <c r="E43" s="184"/>
      <c r="F43" s="184"/>
    </row>
    <row r="44" spans="1:13" ht="13.5" customHeight="1">
      <c r="A44" s="184" t="s">
        <v>144</v>
      </c>
    </row>
  </sheetData>
  <mergeCells count="1">
    <mergeCell ref="A6:D6"/>
  </mergeCells>
  <phoneticPr fontId="0" type="noConversion"/>
  <pageMargins left="1.05" right="0.59055118110236227" top="0.47" bottom="0.38" header="0.31496062992125984" footer="0.31496062992125984"/>
  <pageSetup scale="80" orientation="landscape" r:id="rId1"/>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1:M48"/>
  <sheetViews>
    <sheetView showGridLines="0" topLeftCell="A19" zoomScaleNormal="100" workbookViewId="0">
      <selection activeCell="O12" sqref="O12"/>
    </sheetView>
  </sheetViews>
  <sheetFormatPr defaultColWidth="9.140625" defaultRowHeight="15"/>
  <cols>
    <col min="1" max="1" width="7.85546875" style="48" customWidth="1"/>
    <col min="2" max="2" width="11.140625" style="48" customWidth="1"/>
    <col min="3" max="13" width="11.28515625" style="48" customWidth="1"/>
    <col min="14" max="14" width="14.140625" style="48" customWidth="1"/>
    <col min="15" max="16384" width="9.140625" style="48"/>
  </cols>
  <sheetData>
    <row r="1" spans="1:13">
      <c r="A1" s="57" t="s">
        <v>377</v>
      </c>
      <c r="B1" s="58"/>
      <c r="C1" s="58"/>
      <c r="D1" s="58"/>
      <c r="E1" s="57"/>
      <c r="F1" s="57"/>
      <c r="G1" s="57"/>
      <c r="H1" s="57"/>
      <c r="I1" s="57"/>
      <c r="J1" s="57"/>
      <c r="K1" s="57"/>
      <c r="L1" s="57"/>
      <c r="M1" s="808">
        <v>163</v>
      </c>
    </row>
    <row r="7" spans="1:13">
      <c r="A7" s="1953" t="s">
        <v>1309</v>
      </c>
      <c r="B7" s="1953"/>
      <c r="C7" s="1953"/>
      <c r="D7" s="1953"/>
    </row>
    <row r="8" spans="1:13" ht="17.25">
      <c r="A8" s="183" t="s">
        <v>1744</v>
      </c>
      <c r="B8" s="185"/>
      <c r="C8" s="185"/>
      <c r="D8" s="185"/>
      <c r="E8" s="185"/>
      <c r="F8" s="185"/>
      <c r="G8" s="185"/>
      <c r="H8" s="185"/>
      <c r="I8" s="185"/>
      <c r="J8" s="185"/>
      <c r="K8" s="185"/>
      <c r="L8" s="185"/>
      <c r="M8" s="185"/>
    </row>
    <row r="9" spans="1:13">
      <c r="A9" s="48" t="s">
        <v>130</v>
      </c>
    </row>
    <row r="10" spans="1:13" ht="15.75">
      <c r="A10" s="1839" t="s">
        <v>376</v>
      </c>
      <c r="B10" s="1839" t="s">
        <v>368</v>
      </c>
      <c r="C10" s="1839" t="s">
        <v>329</v>
      </c>
      <c r="D10" s="1839" t="s">
        <v>330</v>
      </c>
      <c r="E10" s="1839" t="s">
        <v>331</v>
      </c>
      <c r="F10" s="1839" t="s">
        <v>332</v>
      </c>
      <c r="G10" s="1839" t="s">
        <v>333</v>
      </c>
      <c r="H10" s="1839" t="s">
        <v>334</v>
      </c>
      <c r="I10" s="1839" t="s">
        <v>335</v>
      </c>
      <c r="J10" s="1839" t="s">
        <v>336</v>
      </c>
      <c r="K10" s="1839" t="s">
        <v>337</v>
      </c>
      <c r="L10" s="1839" t="s">
        <v>338</v>
      </c>
      <c r="M10" s="1839" t="s">
        <v>339</v>
      </c>
    </row>
    <row r="11" spans="1:13" ht="15.75">
      <c r="A11" s="1840">
        <v>1</v>
      </c>
      <c r="B11" s="1841">
        <v>57.094700000000003</v>
      </c>
      <c r="C11" s="1841">
        <v>57.834699999999998</v>
      </c>
      <c r="D11" s="1841">
        <v>57.5501</v>
      </c>
      <c r="E11" s="1841">
        <v>56.685000000000002</v>
      </c>
      <c r="F11" s="1841">
        <v>56.604900000000001</v>
      </c>
      <c r="G11" s="1841">
        <v>56.198799999999999</v>
      </c>
      <c r="H11" s="1841">
        <v>57.696899999999999</v>
      </c>
      <c r="I11" s="1841">
        <v>56.777099999999997</v>
      </c>
      <c r="J11" s="1841">
        <v>56.665700000000001</v>
      </c>
      <c r="K11" s="1841">
        <v>56.896000000000001</v>
      </c>
      <c r="L11" s="1841">
        <v>58.837299999999999</v>
      </c>
      <c r="M11" s="1841">
        <v>58.109400000000001</v>
      </c>
    </row>
    <row r="12" spans="1:13" ht="15.75">
      <c r="A12" s="1840">
        <v>2</v>
      </c>
      <c r="B12" s="1841">
        <v>57.497300000000003</v>
      </c>
      <c r="C12" s="1841">
        <v>57.834699999999998</v>
      </c>
      <c r="D12" s="1841">
        <v>57.5501</v>
      </c>
      <c r="E12" s="1841">
        <v>56.691600000000001</v>
      </c>
      <c r="F12" s="1841">
        <v>56.604199999999999</v>
      </c>
      <c r="G12" s="1841">
        <v>56.198799999999999</v>
      </c>
      <c r="H12" s="1841">
        <v>57.542900000000003</v>
      </c>
      <c r="I12" s="1841">
        <v>56.216799999999999</v>
      </c>
      <c r="J12" s="1841">
        <v>56.488300000000002</v>
      </c>
      <c r="K12" s="1841">
        <v>56.944400000000002</v>
      </c>
      <c r="L12" s="1841">
        <v>58.837299999999999</v>
      </c>
      <c r="M12" s="1841">
        <v>58.127200000000002</v>
      </c>
    </row>
    <row r="13" spans="1:13" ht="15.75">
      <c r="A13" s="1840">
        <v>3</v>
      </c>
      <c r="B13" s="1841">
        <v>57.225999999999999</v>
      </c>
      <c r="C13" s="1841">
        <v>57.834699999999998</v>
      </c>
      <c r="D13" s="1841">
        <v>57.5501</v>
      </c>
      <c r="E13" s="1841">
        <v>56.508600000000001</v>
      </c>
      <c r="F13" s="1841">
        <v>56.5732</v>
      </c>
      <c r="G13" s="1841">
        <v>56.286000000000001</v>
      </c>
      <c r="H13" s="1841">
        <v>57.301400000000001</v>
      </c>
      <c r="I13" s="1841">
        <v>56.216799999999999</v>
      </c>
      <c r="J13" s="1841">
        <v>56.497300000000003</v>
      </c>
      <c r="K13" s="1841">
        <v>57.088299999999997</v>
      </c>
      <c r="L13" s="1841">
        <v>58.837299999999999</v>
      </c>
      <c r="M13" s="1841">
        <v>58.185099999999998</v>
      </c>
    </row>
    <row r="14" spans="1:13" ht="15.75">
      <c r="A14" s="1840">
        <v>4</v>
      </c>
      <c r="B14" s="1841">
        <v>56.988399999999999</v>
      </c>
      <c r="C14" s="1841">
        <v>57.751800000000003</v>
      </c>
      <c r="D14" s="1841">
        <v>57.389400000000002</v>
      </c>
      <c r="E14" s="1841">
        <v>56.726199999999999</v>
      </c>
      <c r="F14" s="1841">
        <v>56.5732</v>
      </c>
      <c r="G14" s="1841">
        <v>56.469700000000003</v>
      </c>
      <c r="H14" s="1841">
        <v>57.262599999999999</v>
      </c>
      <c r="I14" s="1841">
        <v>56.216799999999999</v>
      </c>
      <c r="J14" s="1841">
        <v>55.996099999999998</v>
      </c>
      <c r="K14" s="1841">
        <v>57.227699999999999</v>
      </c>
      <c r="L14" s="1841">
        <v>58.837299999999999</v>
      </c>
      <c r="M14" s="1841">
        <v>58.4559</v>
      </c>
    </row>
    <row r="15" spans="1:13" ht="15.75">
      <c r="A15" s="1840">
        <v>5</v>
      </c>
      <c r="B15" s="1841">
        <v>56.988399999999999</v>
      </c>
      <c r="C15" s="1841">
        <v>57.62</v>
      </c>
      <c r="D15" s="1841">
        <v>57.164999999999999</v>
      </c>
      <c r="E15" s="1841">
        <v>56.606400000000001</v>
      </c>
      <c r="F15" s="1841">
        <v>56.5732</v>
      </c>
      <c r="G15" s="1841">
        <v>56.7746</v>
      </c>
      <c r="H15" s="1841">
        <v>57.2652</v>
      </c>
      <c r="I15" s="1841">
        <v>56.573</v>
      </c>
      <c r="J15" s="1841">
        <v>56.414000000000001</v>
      </c>
      <c r="K15" s="1841">
        <v>57.227699999999999</v>
      </c>
      <c r="L15" s="1841">
        <v>58.749200000000002</v>
      </c>
      <c r="M15" s="1841">
        <v>58.514200000000002</v>
      </c>
    </row>
    <row r="16" spans="1:13" ht="15.75">
      <c r="A16" s="1840">
        <v>6</v>
      </c>
      <c r="B16" s="1841">
        <v>56.988399999999999</v>
      </c>
      <c r="C16" s="1841">
        <v>57.5182</v>
      </c>
      <c r="D16" s="1841">
        <v>57.1297</v>
      </c>
      <c r="E16" s="1841">
        <v>56.606400000000001</v>
      </c>
      <c r="F16" s="1841">
        <v>56.286000000000001</v>
      </c>
      <c r="G16" s="1841">
        <v>56.852600000000002</v>
      </c>
      <c r="H16" s="1841">
        <v>57.2652</v>
      </c>
      <c r="I16" s="1841">
        <v>56.967700000000001</v>
      </c>
      <c r="J16" s="1841">
        <v>56.637300000000003</v>
      </c>
      <c r="K16" s="1841">
        <v>57.227699999999999</v>
      </c>
      <c r="L16" s="1841">
        <v>58.590200000000003</v>
      </c>
      <c r="M16" s="1841">
        <v>58.578899999999997</v>
      </c>
    </row>
    <row r="17" spans="1:13" ht="15.75">
      <c r="A17" s="1840">
        <v>7</v>
      </c>
      <c r="B17" s="1841">
        <v>57.2727</v>
      </c>
      <c r="C17" s="1841">
        <v>57.378599999999999</v>
      </c>
      <c r="D17" s="1841">
        <v>57.0092</v>
      </c>
      <c r="E17" s="1841">
        <v>56.606400000000001</v>
      </c>
      <c r="F17" s="1841">
        <v>56.508899999999997</v>
      </c>
      <c r="G17" s="1841">
        <v>56.907600000000002</v>
      </c>
      <c r="H17" s="1841">
        <v>57.2652</v>
      </c>
      <c r="I17" s="1841">
        <v>56.998100000000001</v>
      </c>
      <c r="J17" s="1841">
        <v>56.637300000000003</v>
      </c>
      <c r="K17" s="1841">
        <v>57.375500000000002</v>
      </c>
      <c r="L17" s="1841">
        <v>58.536200000000001</v>
      </c>
      <c r="M17" s="1841">
        <v>58.578899999999997</v>
      </c>
    </row>
    <row r="18" spans="1:13" ht="15.75">
      <c r="A18" s="1840">
        <v>8</v>
      </c>
      <c r="B18" s="1841">
        <v>57.505899999999997</v>
      </c>
      <c r="C18" s="1841">
        <v>57.135300000000001</v>
      </c>
      <c r="D18" s="1841">
        <v>56.836399999999998</v>
      </c>
      <c r="E18" s="1841">
        <v>56.677700000000002</v>
      </c>
      <c r="F18" s="1841">
        <v>56.4392</v>
      </c>
      <c r="G18" s="1841">
        <v>56.907600000000002</v>
      </c>
      <c r="H18" s="1841">
        <v>57.099699999999999</v>
      </c>
      <c r="I18" s="1841">
        <v>57.081000000000003</v>
      </c>
      <c r="J18" s="1841">
        <v>56.637300000000003</v>
      </c>
      <c r="K18" s="1841">
        <v>57.5214</v>
      </c>
      <c r="L18" s="1841">
        <v>58.438800000000001</v>
      </c>
      <c r="M18" s="1841">
        <v>58.578899999999997</v>
      </c>
    </row>
    <row r="19" spans="1:13" ht="15.75">
      <c r="A19" s="1840">
        <v>9</v>
      </c>
      <c r="B19" s="1841">
        <v>57.49</v>
      </c>
      <c r="C19" s="1841">
        <v>57.135300000000001</v>
      </c>
      <c r="D19" s="1841">
        <v>56.836399999999998</v>
      </c>
      <c r="E19" s="1841">
        <v>56.742699999999999</v>
      </c>
      <c r="F19" s="1841">
        <v>56.526299999999999</v>
      </c>
      <c r="G19" s="1841">
        <v>56.907600000000002</v>
      </c>
      <c r="H19" s="1841">
        <v>56.877200000000002</v>
      </c>
      <c r="I19" s="1841">
        <v>57.044800000000002</v>
      </c>
      <c r="J19" s="1841">
        <v>56.481099999999998</v>
      </c>
      <c r="K19" s="1841">
        <v>57.856900000000003</v>
      </c>
      <c r="L19" s="1841">
        <v>58.438800000000001</v>
      </c>
      <c r="M19" s="1841">
        <v>58.588099999999997</v>
      </c>
    </row>
    <row r="20" spans="1:13" ht="15.75">
      <c r="A20" s="1840">
        <v>10</v>
      </c>
      <c r="B20" s="1841">
        <v>57.575600000000001</v>
      </c>
      <c r="C20" s="1841">
        <v>57.135300000000001</v>
      </c>
      <c r="D20" s="1841">
        <v>56.836399999999998</v>
      </c>
      <c r="E20" s="1841">
        <v>56.899299999999997</v>
      </c>
      <c r="F20" s="1841">
        <v>56.481699999999996</v>
      </c>
      <c r="G20" s="1841">
        <v>56.964199999999998</v>
      </c>
      <c r="H20" s="1841">
        <v>56.843600000000002</v>
      </c>
      <c r="I20" s="1841">
        <v>57.044800000000002</v>
      </c>
      <c r="J20" s="1841">
        <v>56.516399999999997</v>
      </c>
      <c r="K20" s="1841">
        <v>57.835099999999997</v>
      </c>
      <c r="L20" s="1841">
        <v>58.438800000000001</v>
      </c>
      <c r="M20" s="1841">
        <v>58.498899999999999</v>
      </c>
    </row>
    <row r="21" spans="1:13" ht="15.75">
      <c r="A21" s="1840">
        <v>11</v>
      </c>
      <c r="B21" s="1841">
        <v>57.984099999999998</v>
      </c>
      <c r="C21" s="1841">
        <v>57.167000000000002</v>
      </c>
      <c r="D21" s="1841">
        <v>56.591299999999997</v>
      </c>
      <c r="E21" s="1841">
        <v>56.91</v>
      </c>
      <c r="F21" s="1841">
        <v>56.481699999999996</v>
      </c>
      <c r="G21" s="1841">
        <v>57.1267</v>
      </c>
      <c r="H21" s="1841">
        <v>56.945900000000002</v>
      </c>
      <c r="I21" s="1841">
        <v>57.044800000000002</v>
      </c>
      <c r="J21" s="1841">
        <v>56.558399999999999</v>
      </c>
      <c r="K21" s="1841">
        <v>58.104700000000001</v>
      </c>
      <c r="L21" s="1841">
        <v>58.217500000000001</v>
      </c>
      <c r="M21" s="1841">
        <v>58.514299999999999</v>
      </c>
    </row>
    <row r="22" spans="1:13" ht="15.75">
      <c r="A22" s="1840">
        <v>12</v>
      </c>
      <c r="B22" s="1841">
        <v>57.984099999999998</v>
      </c>
      <c r="C22" s="1841">
        <v>56.995899999999999</v>
      </c>
      <c r="D22" s="1841">
        <v>56.706600000000002</v>
      </c>
      <c r="E22" s="1841">
        <v>56.822000000000003</v>
      </c>
      <c r="F22" s="1841">
        <v>56.481699999999996</v>
      </c>
      <c r="G22" s="1841">
        <v>57.244100000000003</v>
      </c>
      <c r="H22" s="1841">
        <v>57.296300000000002</v>
      </c>
      <c r="I22" s="1841">
        <v>57.086199999999998</v>
      </c>
      <c r="J22" s="1841">
        <v>56.394300000000001</v>
      </c>
      <c r="K22" s="1841">
        <v>58.104700000000001</v>
      </c>
      <c r="L22" s="1841">
        <v>58.224499999999999</v>
      </c>
      <c r="M22" s="1841">
        <v>58.509300000000003</v>
      </c>
    </row>
    <row r="23" spans="1:13" ht="15.75">
      <c r="A23" s="1840">
        <v>13</v>
      </c>
      <c r="B23" s="1841">
        <v>57.984099999999998</v>
      </c>
      <c r="C23" s="1841">
        <v>56.936999999999998</v>
      </c>
      <c r="D23" s="1841">
        <v>56.868499999999997</v>
      </c>
      <c r="E23" s="1841">
        <v>56.822000000000003</v>
      </c>
      <c r="F23" s="1841">
        <v>56.668999999999997</v>
      </c>
      <c r="G23" s="1841">
        <v>57.278500000000001</v>
      </c>
      <c r="H23" s="1841">
        <v>57.296300000000002</v>
      </c>
      <c r="I23" s="1841">
        <v>57.082500000000003</v>
      </c>
      <c r="J23" s="1841">
        <v>56.193399999999997</v>
      </c>
      <c r="K23" s="1841">
        <v>58.104700000000001</v>
      </c>
      <c r="L23" s="1841">
        <v>58.113</v>
      </c>
      <c r="M23" s="1841">
        <v>58.842100000000002</v>
      </c>
    </row>
    <row r="24" spans="1:13" ht="15.75">
      <c r="A24" s="1840">
        <v>14</v>
      </c>
      <c r="B24" s="1841">
        <v>57.981400000000001</v>
      </c>
      <c r="C24" s="1841">
        <v>56.994199999999999</v>
      </c>
      <c r="D24" s="1841">
        <v>57.011000000000003</v>
      </c>
      <c r="E24" s="1841">
        <v>56.822000000000003</v>
      </c>
      <c r="F24" s="1841">
        <v>56.745800000000003</v>
      </c>
      <c r="G24" s="1841">
        <v>57.16</v>
      </c>
      <c r="H24" s="1841">
        <v>57.296300000000002</v>
      </c>
      <c r="I24" s="1841">
        <v>57.256700000000002</v>
      </c>
      <c r="J24" s="1841">
        <v>56.193399999999997</v>
      </c>
      <c r="K24" s="1841">
        <v>58.183199999999999</v>
      </c>
      <c r="L24" s="1841">
        <v>58.090299999999999</v>
      </c>
      <c r="M24" s="1841">
        <v>58.842100000000002</v>
      </c>
    </row>
    <row r="25" spans="1:13" ht="15.75">
      <c r="A25" s="1840">
        <v>15</v>
      </c>
      <c r="B25" s="1841">
        <v>57.657499999999999</v>
      </c>
      <c r="C25" s="1841">
        <v>56.770600000000002</v>
      </c>
      <c r="D25" s="1841">
        <v>56.9666</v>
      </c>
      <c r="E25" s="1841">
        <v>57.116700000000002</v>
      </c>
      <c r="F25" s="1841">
        <v>56.6511</v>
      </c>
      <c r="G25" s="1841">
        <v>57.16</v>
      </c>
      <c r="H25" s="1841">
        <v>57.1569</v>
      </c>
      <c r="I25" s="1841">
        <v>57.111600000000003</v>
      </c>
      <c r="J25" s="1841">
        <v>56.193399999999997</v>
      </c>
      <c r="K25" s="1841">
        <v>58.183999999999997</v>
      </c>
      <c r="L25" s="1841">
        <v>58.034700000000001</v>
      </c>
      <c r="M25" s="1841">
        <v>58.842100000000002</v>
      </c>
    </row>
    <row r="26" spans="1:13" ht="15.75">
      <c r="A26" s="1840">
        <v>16</v>
      </c>
      <c r="B26" s="1841">
        <v>57.467100000000002</v>
      </c>
      <c r="C26" s="1841">
        <v>56.770600000000002</v>
      </c>
      <c r="D26" s="1841">
        <v>56.9666</v>
      </c>
      <c r="E26" s="1841">
        <v>57.0777</v>
      </c>
      <c r="F26" s="1841">
        <v>56.435099999999998</v>
      </c>
      <c r="G26" s="1841">
        <v>57.16</v>
      </c>
      <c r="H26" s="1841">
        <v>57.262700000000002</v>
      </c>
      <c r="I26" s="1841">
        <v>57.111600000000003</v>
      </c>
      <c r="J26" s="1841">
        <v>56.901499999999999</v>
      </c>
      <c r="K26" s="1841">
        <v>58.0182</v>
      </c>
      <c r="L26" s="1841">
        <v>58.034700000000001</v>
      </c>
      <c r="M26" s="1841">
        <v>59.042999999999999</v>
      </c>
    </row>
    <row r="27" spans="1:13" ht="15.75">
      <c r="A27" s="1840">
        <v>17</v>
      </c>
      <c r="B27" s="1841">
        <v>57.2943</v>
      </c>
      <c r="C27" s="1841">
        <v>56.770600000000002</v>
      </c>
      <c r="D27" s="1841">
        <v>56.9666</v>
      </c>
      <c r="E27" s="1841">
        <v>57.039700000000003</v>
      </c>
      <c r="F27" s="1841">
        <v>56.537399999999998</v>
      </c>
      <c r="G27" s="1841">
        <v>57.051000000000002</v>
      </c>
      <c r="H27" s="1841">
        <v>57.048299999999998</v>
      </c>
      <c r="I27" s="1841">
        <v>57.111600000000003</v>
      </c>
      <c r="J27" s="1841">
        <v>56.722099999999998</v>
      </c>
      <c r="K27" s="1841">
        <v>58.111699999999999</v>
      </c>
      <c r="L27" s="1841">
        <v>58.034700000000001</v>
      </c>
      <c r="M27" s="1841">
        <v>58.896799999999999</v>
      </c>
    </row>
    <row r="28" spans="1:13" ht="15.75">
      <c r="A28" s="1840">
        <v>18</v>
      </c>
      <c r="B28" s="1841">
        <v>57.332700000000003</v>
      </c>
      <c r="C28" s="1841">
        <v>56.74</v>
      </c>
      <c r="D28" s="1841">
        <v>57.0334</v>
      </c>
      <c r="E28" s="1841">
        <v>57.021000000000001</v>
      </c>
      <c r="F28" s="1841">
        <v>56.537399999999998</v>
      </c>
      <c r="G28" s="1841">
        <v>56.893500000000003</v>
      </c>
      <c r="H28" s="1841">
        <v>57.019599999999997</v>
      </c>
      <c r="I28" s="1841">
        <v>57.111600000000003</v>
      </c>
      <c r="J28" s="1841">
        <v>56.807299999999998</v>
      </c>
      <c r="K28" s="1841">
        <v>58.561500000000002</v>
      </c>
      <c r="L28" s="1841">
        <v>58.210099999999997</v>
      </c>
      <c r="M28" s="1841">
        <v>58.988900000000001</v>
      </c>
    </row>
    <row r="29" spans="1:13" ht="15.75">
      <c r="A29" s="1840">
        <v>19</v>
      </c>
      <c r="B29" s="1841">
        <v>57.332700000000003</v>
      </c>
      <c r="C29" s="1841">
        <v>56.755699999999997</v>
      </c>
      <c r="D29" s="1841">
        <v>57.2438</v>
      </c>
      <c r="E29" s="1841">
        <v>57.021000000000001</v>
      </c>
      <c r="F29" s="1841">
        <v>56.537399999999998</v>
      </c>
      <c r="G29" s="1841">
        <v>56.676400000000001</v>
      </c>
      <c r="H29" s="1841">
        <v>57.0411</v>
      </c>
      <c r="I29" s="1841">
        <v>56.924300000000002</v>
      </c>
      <c r="J29" s="1841">
        <v>57.0214</v>
      </c>
      <c r="K29" s="1841">
        <v>58.561500000000002</v>
      </c>
      <c r="L29" s="1841">
        <v>58.331299999999999</v>
      </c>
      <c r="M29" s="1841">
        <v>58.743099999999998</v>
      </c>
    </row>
    <row r="30" spans="1:13" ht="15.75">
      <c r="A30" s="1840">
        <v>20</v>
      </c>
      <c r="B30" s="1841">
        <v>57.332700000000003</v>
      </c>
      <c r="C30" s="1841">
        <v>56.940199999999997</v>
      </c>
      <c r="D30" s="1841">
        <v>57.294199999999996</v>
      </c>
      <c r="E30" s="1841">
        <v>57.021000000000001</v>
      </c>
      <c r="F30" s="1841">
        <v>56.382300000000001</v>
      </c>
      <c r="G30" s="1841">
        <v>56.676400000000001</v>
      </c>
      <c r="H30" s="1841">
        <v>57.0411</v>
      </c>
      <c r="I30" s="1841">
        <v>56.715600000000002</v>
      </c>
      <c r="J30" s="1841">
        <v>57.163400000000003</v>
      </c>
      <c r="K30" s="1841">
        <v>58.561500000000002</v>
      </c>
      <c r="L30" s="1841">
        <v>58.427</v>
      </c>
      <c r="M30" s="1841">
        <v>58.756</v>
      </c>
    </row>
    <row r="31" spans="1:13" ht="15.75">
      <c r="A31" s="1840">
        <v>21</v>
      </c>
      <c r="B31" s="1841">
        <v>57.332700000000003</v>
      </c>
      <c r="C31" s="1841">
        <v>57.190800000000003</v>
      </c>
      <c r="D31" s="1841">
        <v>57.274999999999999</v>
      </c>
      <c r="E31" s="1841">
        <v>57.021000000000001</v>
      </c>
      <c r="F31" s="1841">
        <v>56.357900000000001</v>
      </c>
      <c r="G31" s="1841">
        <v>56.799799999999998</v>
      </c>
      <c r="H31" s="1841">
        <v>57.0411</v>
      </c>
      <c r="I31" s="1841">
        <v>56.589599999999997</v>
      </c>
      <c r="J31" s="1841">
        <v>57.163400000000003</v>
      </c>
      <c r="K31" s="1841">
        <v>58.755600000000001</v>
      </c>
      <c r="L31" s="1841">
        <v>58.331400000000002</v>
      </c>
      <c r="M31" s="1841">
        <v>58.756</v>
      </c>
    </row>
    <row r="32" spans="1:13" ht="15.75">
      <c r="A32" s="1840">
        <v>22</v>
      </c>
      <c r="B32" s="1841">
        <v>57.378599999999999</v>
      </c>
      <c r="C32" s="1841">
        <v>57.257199999999997</v>
      </c>
      <c r="D32" s="1841">
        <v>57.444299999999998</v>
      </c>
      <c r="E32" s="1841">
        <v>50.456600000000002</v>
      </c>
      <c r="F32" s="1841">
        <v>56.328299999999999</v>
      </c>
      <c r="G32" s="1841">
        <v>56.799799999999998</v>
      </c>
      <c r="H32" s="1841">
        <v>57.097499999999997</v>
      </c>
      <c r="I32" s="1841">
        <v>56.757399999999997</v>
      </c>
      <c r="J32" s="1841">
        <v>57.163400000000003</v>
      </c>
      <c r="K32" s="1841">
        <v>58.8917</v>
      </c>
      <c r="L32" s="1841">
        <v>58.5383</v>
      </c>
      <c r="M32" s="1841">
        <v>58.756</v>
      </c>
    </row>
    <row r="33" spans="1:13" ht="15.75">
      <c r="A33" s="1840">
        <v>23</v>
      </c>
      <c r="B33" s="1841">
        <v>57.146700000000003</v>
      </c>
      <c r="C33" s="1841">
        <v>57.257199999999997</v>
      </c>
      <c r="D33" s="1841">
        <v>57.444299999999998</v>
      </c>
      <c r="E33" s="1841">
        <v>50.456899999999997</v>
      </c>
      <c r="F33" s="1841">
        <v>56.3797</v>
      </c>
      <c r="G33" s="1841">
        <v>56.799799999999998</v>
      </c>
      <c r="H33" s="1841">
        <v>57.060899999999997</v>
      </c>
      <c r="I33" s="1841">
        <v>56.683100000000003</v>
      </c>
      <c r="J33" s="1841">
        <v>56.993699999999997</v>
      </c>
      <c r="K33" s="1841">
        <v>58.665599999999998</v>
      </c>
      <c r="L33" s="1841">
        <v>58.5383</v>
      </c>
      <c r="M33" s="1841">
        <v>58.659700000000001</v>
      </c>
    </row>
    <row r="34" spans="1:13" ht="15.75">
      <c r="A34" s="1840">
        <v>24</v>
      </c>
      <c r="B34" s="1841">
        <v>57.201599999999999</v>
      </c>
      <c r="C34" s="1841">
        <v>57.257199999999997</v>
      </c>
      <c r="D34" s="1841">
        <v>57.444299999999998</v>
      </c>
      <c r="E34" s="1841">
        <v>56.738300000000002</v>
      </c>
      <c r="F34" s="1841">
        <v>56.219099999999997</v>
      </c>
      <c r="G34" s="1841">
        <v>57.351599999999998</v>
      </c>
      <c r="H34" s="1841">
        <v>56.863199999999999</v>
      </c>
      <c r="I34" s="1841">
        <v>56.683100000000003</v>
      </c>
      <c r="J34" s="1841">
        <v>56.993699999999997</v>
      </c>
      <c r="K34" s="1841">
        <v>58.665599999999998</v>
      </c>
      <c r="L34" s="1841">
        <v>58.5383</v>
      </c>
      <c r="M34" s="1841">
        <v>58.548900000000003</v>
      </c>
    </row>
    <row r="35" spans="1:13" ht="15.75">
      <c r="A35" s="1840">
        <v>25</v>
      </c>
      <c r="B35" s="1841">
        <v>57.048299999999998</v>
      </c>
      <c r="C35" s="1841">
        <v>57.115699999999997</v>
      </c>
      <c r="D35" s="1841">
        <v>57.012999999999998</v>
      </c>
      <c r="E35" s="1841">
        <v>56.556899999999999</v>
      </c>
      <c r="F35" s="1841">
        <v>56.219099999999997</v>
      </c>
      <c r="G35" s="1841">
        <v>57.747599999999998</v>
      </c>
      <c r="H35" s="1841">
        <v>56.698999999999998</v>
      </c>
      <c r="I35" s="1841">
        <v>56.683100000000003</v>
      </c>
      <c r="J35" s="1841">
        <v>57.004800000000003</v>
      </c>
      <c r="K35" s="1841">
        <v>58.7059</v>
      </c>
      <c r="L35" s="1841">
        <v>58.345199999999998</v>
      </c>
      <c r="M35" s="1841">
        <v>58.548900000000003</v>
      </c>
    </row>
    <row r="36" spans="1:13" ht="15.75">
      <c r="A36" s="1840">
        <v>26</v>
      </c>
      <c r="B36" s="1841">
        <v>57.048299999999998</v>
      </c>
      <c r="C36" s="1841">
        <v>57.276800000000001</v>
      </c>
      <c r="D36" s="1841">
        <v>57.13</v>
      </c>
      <c r="E36" s="1841">
        <v>56.125399999999999</v>
      </c>
      <c r="F36" s="1841">
        <v>56.219099999999997</v>
      </c>
      <c r="G36" s="1841">
        <v>57.731099999999998</v>
      </c>
      <c r="H36" s="1841">
        <v>56.576099999999997</v>
      </c>
      <c r="I36" s="1841">
        <v>56.599600000000002</v>
      </c>
      <c r="J36" s="1841">
        <v>57.147199999999998</v>
      </c>
      <c r="K36" s="1841">
        <v>58.7059</v>
      </c>
      <c r="L36" s="1841">
        <v>58.097000000000001</v>
      </c>
      <c r="M36" s="1841">
        <v>58.548900000000003</v>
      </c>
    </row>
    <row r="37" spans="1:13" ht="15.75">
      <c r="A37" s="1840">
        <v>27</v>
      </c>
      <c r="B37" s="1841">
        <v>57.048299999999998</v>
      </c>
      <c r="C37" s="1841">
        <v>57.312399999999997</v>
      </c>
      <c r="D37" s="1841">
        <v>56.959099999999999</v>
      </c>
      <c r="E37" s="1841">
        <v>56.125399999999999</v>
      </c>
      <c r="F37" s="1841">
        <v>56.462200000000003</v>
      </c>
      <c r="G37" s="1841">
        <v>57.601399999999998</v>
      </c>
      <c r="H37" s="1841">
        <v>56.576099999999997</v>
      </c>
      <c r="I37" s="1841">
        <v>56.872</v>
      </c>
      <c r="J37" s="1841">
        <v>57.039400000000001</v>
      </c>
      <c r="K37" s="1841">
        <v>58.7059</v>
      </c>
      <c r="L37" s="1841">
        <v>58.164299999999997</v>
      </c>
      <c r="M37" s="1841">
        <v>58.551400000000001</v>
      </c>
    </row>
    <row r="38" spans="1:13" ht="15.75">
      <c r="A38" s="1840">
        <v>28</v>
      </c>
      <c r="B38" s="1841">
        <v>57.0869</v>
      </c>
      <c r="C38" s="1841">
        <v>57.312399999999997</v>
      </c>
      <c r="D38" s="1841">
        <v>56.808900000000001</v>
      </c>
      <c r="E38" s="1841">
        <v>56.125399999999999</v>
      </c>
      <c r="F38" s="1841">
        <v>56.463099999999997</v>
      </c>
      <c r="G38" s="1841">
        <v>57.644100000000002</v>
      </c>
      <c r="H38" s="1841">
        <v>56.576099999999997</v>
      </c>
      <c r="I38" s="1841">
        <v>56.8185</v>
      </c>
      <c r="J38" s="1841">
        <v>57.039400000000001</v>
      </c>
      <c r="K38" s="1841">
        <v>58.598999999999997</v>
      </c>
      <c r="L38" s="1841">
        <v>58.110599999999998</v>
      </c>
      <c r="M38" s="1841">
        <v>58.551400000000001</v>
      </c>
    </row>
    <row r="39" spans="1:13" ht="15.75">
      <c r="A39" s="1840">
        <v>29</v>
      </c>
      <c r="B39" s="1841">
        <v>57.455599999999997</v>
      </c>
      <c r="C39" s="1841"/>
      <c r="D39" s="1841">
        <v>56.594000000000001</v>
      </c>
      <c r="E39" s="1841">
        <v>56.125399999999999</v>
      </c>
      <c r="F39" s="1841">
        <v>56.489800000000002</v>
      </c>
      <c r="G39" s="1841">
        <v>57.644100000000002</v>
      </c>
      <c r="H39" s="1841">
        <v>56.701700000000002</v>
      </c>
      <c r="I39" s="1841">
        <v>56.713299999999997</v>
      </c>
      <c r="J39" s="1841">
        <v>57.039400000000001</v>
      </c>
      <c r="K39" s="1841">
        <v>58.478900000000003</v>
      </c>
      <c r="L39" s="1841">
        <v>58.109400000000001</v>
      </c>
      <c r="M39" s="1841">
        <v>58.551400000000001</v>
      </c>
    </row>
    <row r="40" spans="1:13" ht="15.75">
      <c r="A40" s="1840">
        <v>30</v>
      </c>
      <c r="B40" s="1841">
        <v>57.489800000000002</v>
      </c>
      <c r="C40" s="1841"/>
      <c r="D40" s="1841">
        <v>56.594000000000001</v>
      </c>
      <c r="E40" s="1841">
        <v>56.176600000000001</v>
      </c>
      <c r="F40" s="1841">
        <v>56.308900000000001</v>
      </c>
      <c r="G40" s="1841">
        <v>57.644100000000002</v>
      </c>
      <c r="H40" s="1841">
        <v>56.607599999999998</v>
      </c>
      <c r="I40" s="1841">
        <v>56.665700000000001</v>
      </c>
      <c r="J40" s="1841">
        <v>57.0824</v>
      </c>
      <c r="K40" s="1841">
        <v>58.5214</v>
      </c>
      <c r="L40" s="1841">
        <v>58.109400000000001</v>
      </c>
      <c r="M40" s="1841">
        <v>58.967300000000002</v>
      </c>
    </row>
    <row r="41" spans="1:13" ht="15.75">
      <c r="A41" s="1840">
        <v>31</v>
      </c>
      <c r="B41" s="1841">
        <v>57.530700000000003</v>
      </c>
      <c r="C41" s="1841"/>
      <c r="D41" s="1841">
        <v>56.594000000000001</v>
      </c>
      <c r="E41" s="1841"/>
      <c r="F41" s="1841">
        <v>56.198799999999999</v>
      </c>
      <c r="G41" s="1841"/>
      <c r="H41" s="1841">
        <v>56.787700000000001</v>
      </c>
      <c r="I41" s="1841">
        <v>56.665700000000001</v>
      </c>
      <c r="J41" s="1841"/>
      <c r="K41" s="1841">
        <v>58.5747</v>
      </c>
      <c r="L41" s="1841"/>
      <c r="M41" s="1841">
        <v>58.967300000000002</v>
      </c>
    </row>
    <row r="42" spans="1:13" ht="15.75">
      <c r="A42" s="1839" t="s">
        <v>127</v>
      </c>
      <c r="B42" s="1838">
        <v>57.378890322580638</v>
      </c>
      <c r="C42" s="1838">
        <v>57.214289285714301</v>
      </c>
      <c r="D42" s="1838">
        <v>57.058138709677444</v>
      </c>
      <c r="E42" s="1838">
        <v>56.277709999999985</v>
      </c>
      <c r="F42" s="1838">
        <v>56.4605064516129</v>
      </c>
      <c r="G42" s="1838">
        <v>57.021916666666662</v>
      </c>
      <c r="H42" s="1838">
        <v>57.045529032258067</v>
      </c>
      <c r="I42" s="1838">
        <v>56.820145161290313</v>
      </c>
      <c r="J42" s="1838">
        <v>56.726206666666663</v>
      </c>
      <c r="K42" s="1838">
        <v>58.095696774193534</v>
      </c>
      <c r="L42" s="1838">
        <v>58.371373333333324</v>
      </c>
      <c r="M42" s="1838">
        <v>58.632270967741945</v>
      </c>
    </row>
    <row r="43" spans="1:13" ht="15.75">
      <c r="A43" s="177" t="s">
        <v>1909</v>
      </c>
      <c r="B43" s="227"/>
      <c r="C43" s="227"/>
      <c r="D43" s="227"/>
      <c r="E43" s="227"/>
      <c r="F43" s="227"/>
      <c r="G43" s="227"/>
      <c r="H43" s="227"/>
      <c r="I43" s="227"/>
      <c r="J43" s="227"/>
      <c r="K43" s="227"/>
      <c r="L43" s="227"/>
      <c r="M43" s="227"/>
    </row>
    <row r="44" spans="1:13" ht="15.75">
      <c r="A44" s="177" t="s">
        <v>274</v>
      </c>
      <c r="B44" s="185"/>
      <c r="C44" s="185"/>
      <c r="D44" s="185"/>
      <c r="E44" s="185"/>
      <c r="F44" s="185"/>
      <c r="G44" s="185"/>
      <c r="H44" s="185"/>
      <c r="I44" s="185"/>
      <c r="J44" s="185"/>
      <c r="K44" s="185"/>
      <c r="L44" s="185"/>
      <c r="M44" s="185"/>
    </row>
    <row r="45" spans="1:13" ht="15.75">
      <c r="A45" s="177" t="s">
        <v>144</v>
      </c>
    </row>
    <row r="48" spans="1:13">
      <c r="B48" s="700"/>
      <c r="C48" s="700"/>
      <c r="D48" s="700"/>
      <c r="E48" s="700"/>
      <c r="F48" s="700"/>
      <c r="G48" s="700"/>
      <c r="H48" s="700"/>
      <c r="I48" s="700"/>
      <c r="J48" s="700"/>
      <c r="K48" s="700"/>
      <c r="L48" s="700"/>
      <c r="M48" s="700"/>
    </row>
  </sheetData>
  <mergeCells count="1">
    <mergeCell ref="A7:D7"/>
  </mergeCells>
  <phoneticPr fontId="0" type="noConversion"/>
  <pageMargins left="1.1599999999999999" right="0.6692913385826772" top="0.61" bottom="0.17" header="0.31496062992125984" footer="0.31496062992125984"/>
  <pageSetup scale="80" orientation="landscape" r:id="rId1"/>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pageSetUpPr fitToPage="1"/>
  </sheetPr>
  <dimension ref="D44:J44"/>
  <sheetViews>
    <sheetView showGridLines="0" topLeftCell="A27" zoomScaleNormal="100" workbookViewId="0">
      <selection activeCell="O47" sqref="O47"/>
    </sheetView>
  </sheetViews>
  <sheetFormatPr defaultRowHeight="12.75"/>
  <sheetData>
    <row r="44" spans="4:10" ht="15" customHeight="1">
      <c r="D44" s="253"/>
      <c r="I44" s="252"/>
      <c r="J44" s="392"/>
    </row>
  </sheetData>
  <customSheetViews>
    <customSheetView guid="{45E423DD-7FD2-487F-8372-5798D7D06C15}" showPageBreaks="1" showGridLines="0" fitToPage="1" topLeftCell="A31">
      <selection activeCell="C50" sqref="C50"/>
      <pageMargins left="0.74803149606299213" right="0.74803149606299213" top="0.98425196850393704" bottom="0.98425196850393704" header="0.51181102362204722" footer="0.51181102362204722"/>
      <pageSetup scale="94" orientation="portrait" r:id="rId1"/>
      <headerFooter alignWithMargins="0"/>
    </customSheetView>
    <customSheetView guid="{B297ACE3-C144-4411-A206-EE5C8D41CE1C}" showGridLines="0" fitToPage="1" topLeftCell="A31">
      <selection activeCell="H39" sqref="H39"/>
      <pageMargins left="0.74803149606299213" right="0.74803149606299213" top="0.98425196850393704" bottom="0.98425196850393704" header="0.51181102362204722" footer="0.51181102362204722"/>
      <pageSetup scale="94" orientation="portrait" r:id="rId2"/>
      <headerFooter alignWithMargins="0"/>
    </customSheetView>
    <customSheetView guid="{67BA8672-8137-4028-84CD-AA630649A2B3}" showGridLines="0" fitToPage="1" showRuler="0" topLeftCell="A34">
      <selection activeCell="M61" sqref="M61"/>
      <pageMargins left="0.74803149606299213" right="0.74803149606299213" top="0.98425196850393704" bottom="0.98425196850393704" header="0.51181102362204722" footer="0.51181102362204722"/>
      <pageSetup scale="94" orientation="portrait" r:id="rId3"/>
      <headerFooter alignWithMargins="0"/>
    </customSheetView>
    <customSheetView guid="{51F1D52B-5D55-4FCC-809B-9B4CC86C88B9}" showGridLines="0" fitToPage="1" topLeftCell="A31">
      <selection activeCell="C50" sqref="C50"/>
      <pageMargins left="0.74803149606299213" right="0.74803149606299213" top="0.98425196850393704" bottom="0.98425196850393704" header="0.51181102362204722" footer="0.51181102362204722"/>
      <pageSetup scale="94" orientation="portrait" r:id="rId4"/>
      <headerFooter alignWithMargins="0"/>
    </customSheetView>
  </customSheetViews>
  <phoneticPr fontId="38" type="noConversion"/>
  <pageMargins left="0.74803149606299213" right="0.74803149606299213" top="0.98425196850393704" bottom="0.98425196850393704" header="0.51181102362204722" footer="0.51181102362204722"/>
  <pageSetup scale="83" orientation="portrait" r:id="rId5"/>
  <headerFooter alignWithMargins="0"/>
  <drawing r:id="rId6"/>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pageSetUpPr fitToPage="1"/>
  </sheetPr>
  <dimension ref="A1:B71"/>
  <sheetViews>
    <sheetView showGridLines="0" zoomScaleNormal="100" zoomScaleSheetLayoutView="80" workbookViewId="0">
      <selection activeCell="J18" sqref="J18"/>
    </sheetView>
  </sheetViews>
  <sheetFormatPr defaultColWidth="9.140625" defaultRowHeight="15"/>
  <cols>
    <col min="1" max="1" width="9.140625" style="7"/>
    <col min="2" max="2" width="91.140625" style="7" customWidth="1"/>
    <col min="3" max="16384" width="9.140625" style="7"/>
  </cols>
  <sheetData>
    <row r="1" spans="1:2">
      <c r="B1" s="9"/>
    </row>
    <row r="4" spans="1:2" ht="18">
      <c r="B4" s="1599" t="s">
        <v>378</v>
      </c>
    </row>
    <row r="5" spans="1:2" ht="18">
      <c r="B5" s="46"/>
    </row>
    <row r="6" spans="1:2">
      <c r="B6" s="45"/>
    </row>
    <row r="7" spans="1:2">
      <c r="B7" s="9"/>
    </row>
    <row r="8" spans="1:2">
      <c r="B8" s="8"/>
    </row>
    <row r="9" spans="1:2" ht="6" customHeight="1">
      <c r="B9" s="9"/>
    </row>
    <row r="10" spans="1:2" ht="12" customHeight="1">
      <c r="B10" s="9"/>
    </row>
    <row r="11" spans="1:2" ht="15.75" customHeight="1">
      <c r="B11" s="9"/>
    </row>
    <row r="12" spans="1:2" ht="15.75" customHeight="1"/>
    <row r="13" spans="1:2" ht="15.75" customHeight="1"/>
    <row r="14" spans="1:2" ht="12.75" customHeight="1">
      <c r="A14" s="167" t="s">
        <v>68</v>
      </c>
      <c r="B14" s="45" t="s">
        <v>1340</v>
      </c>
    </row>
    <row r="15" spans="1:2" ht="15.75" customHeight="1">
      <c r="B15" s="45" t="s">
        <v>44</v>
      </c>
    </row>
    <row r="16" spans="1:2" ht="12.75" customHeight="1">
      <c r="B16" s="9"/>
    </row>
    <row r="17" spans="1:2" ht="12" customHeight="1">
      <c r="A17" s="167" t="s">
        <v>61</v>
      </c>
      <c r="B17" s="45" t="s">
        <v>532</v>
      </c>
    </row>
    <row r="18" spans="1:2" ht="11.25" customHeight="1">
      <c r="B18" s="9"/>
    </row>
    <row r="19" spans="1:2" ht="15.75" customHeight="1">
      <c r="A19" s="167" t="s">
        <v>50</v>
      </c>
      <c r="B19" s="45" t="s">
        <v>57</v>
      </c>
    </row>
    <row r="20" spans="1:2" ht="12.75" customHeight="1">
      <c r="B20" s="45" t="s">
        <v>41</v>
      </c>
    </row>
    <row r="21" spans="1:2" ht="12" customHeight="1"/>
    <row r="22" spans="1:2" ht="15.75" customHeight="1">
      <c r="A22" s="167" t="s">
        <v>37</v>
      </c>
      <c r="B22" s="45" t="s">
        <v>63</v>
      </c>
    </row>
    <row r="23" spans="1:2" ht="15.75" customHeight="1">
      <c r="B23" s="45" t="s">
        <v>64</v>
      </c>
    </row>
    <row r="24" spans="1:2" ht="12" customHeight="1">
      <c r="B24" s="45"/>
    </row>
    <row r="25" spans="1:2" ht="15.75" customHeight="1">
      <c r="A25" s="167" t="s">
        <v>59</v>
      </c>
      <c r="B25" s="7" t="s">
        <v>532</v>
      </c>
    </row>
    <row r="26" spans="1:2" ht="15.75" customHeight="1">
      <c r="B26" s="45" t="s">
        <v>419</v>
      </c>
    </row>
    <row r="27" spans="1:2" ht="15.75" customHeight="1">
      <c r="B27" s="45" t="s">
        <v>40</v>
      </c>
    </row>
    <row r="28" spans="1:2" ht="15.75" customHeight="1">
      <c r="B28" s="45" t="s">
        <v>38</v>
      </c>
    </row>
    <row r="29" spans="1:2" ht="15.75" customHeight="1">
      <c r="B29" s="45" t="s">
        <v>540</v>
      </c>
    </row>
    <row r="30" spans="1:2" ht="15.75" customHeight="1">
      <c r="B30" s="45" t="s">
        <v>1745</v>
      </c>
    </row>
    <row r="31" spans="1:2" ht="9.75" customHeight="1"/>
    <row r="32" spans="1:2" ht="15.75" customHeight="1">
      <c r="A32" s="167" t="s">
        <v>423</v>
      </c>
      <c r="B32" s="45" t="s">
        <v>57</v>
      </c>
    </row>
    <row r="33" spans="1:2" ht="15.75" customHeight="1">
      <c r="B33" s="45" t="s">
        <v>41</v>
      </c>
    </row>
    <row r="34" spans="1:2" ht="6.75" customHeight="1">
      <c r="A34" s="167"/>
    </row>
    <row r="35" spans="1:2" ht="15.75" customHeight="1">
      <c r="A35" s="167" t="s">
        <v>65</v>
      </c>
      <c r="B35" s="45" t="s">
        <v>42</v>
      </c>
    </row>
    <row r="36" spans="1:2" ht="15.75" customHeight="1">
      <c r="A36" s="167"/>
      <c r="B36" s="45" t="s">
        <v>43</v>
      </c>
    </row>
    <row r="37" spans="1:2" ht="15.75" customHeight="1">
      <c r="A37" s="167"/>
      <c r="B37" s="45" t="s">
        <v>44</v>
      </c>
    </row>
    <row r="38" spans="1:2" ht="15.75" customHeight="1">
      <c r="A38" s="167"/>
      <c r="B38" s="45" t="s">
        <v>420</v>
      </c>
    </row>
    <row r="39" spans="1:2" ht="15.75" customHeight="1">
      <c r="A39" s="167"/>
      <c r="B39" s="7" t="s">
        <v>1039</v>
      </c>
    </row>
    <row r="40" spans="1:2" ht="15.75" customHeight="1">
      <c r="A40" s="167"/>
      <c r="B40" s="7" t="s">
        <v>1452</v>
      </c>
    </row>
    <row r="41" spans="1:2" ht="15.75" customHeight="1">
      <c r="A41" s="167"/>
      <c r="B41" s="7" t="s">
        <v>1746</v>
      </c>
    </row>
    <row r="42" spans="1:2" ht="6" customHeight="1">
      <c r="A42" s="167"/>
    </row>
    <row r="43" spans="1:2" ht="15.75" customHeight="1">
      <c r="A43" s="167" t="s">
        <v>1350</v>
      </c>
      <c r="B43" s="7" t="s">
        <v>532</v>
      </c>
    </row>
    <row r="44" spans="1:2" ht="5.25" customHeight="1">
      <c r="A44" s="167"/>
    </row>
    <row r="45" spans="1:2" ht="15.75" customHeight="1">
      <c r="A45" s="167" t="s">
        <v>543</v>
      </c>
      <c r="B45" s="45" t="s">
        <v>57</v>
      </c>
    </row>
    <row r="46" spans="1:2" ht="15.75" customHeight="1">
      <c r="A46" s="167"/>
      <c r="B46" s="45" t="s">
        <v>41</v>
      </c>
    </row>
    <row r="47" spans="1:2" ht="11.25" customHeight="1">
      <c r="A47" s="167"/>
      <c r="B47" s="45"/>
    </row>
    <row r="48" spans="1:2" ht="15.75" customHeight="1">
      <c r="A48" s="167" t="s">
        <v>424</v>
      </c>
      <c r="B48" s="7" t="s">
        <v>460</v>
      </c>
    </row>
    <row r="49" spans="1:2" ht="15.75" customHeight="1">
      <c r="A49" s="167"/>
      <c r="B49" s="7" t="s">
        <v>461</v>
      </c>
    </row>
    <row r="50" spans="1:2" ht="15.75" customHeight="1">
      <c r="A50" s="167"/>
      <c r="B50" s="7" t="s">
        <v>45</v>
      </c>
    </row>
    <row r="51" spans="1:2" ht="15.75" customHeight="1">
      <c r="A51" s="167"/>
      <c r="B51" s="45" t="s">
        <v>46</v>
      </c>
    </row>
    <row r="52" spans="1:2" ht="15.75" customHeight="1">
      <c r="A52" s="167"/>
      <c r="B52" s="7" t="s">
        <v>47</v>
      </c>
    </row>
    <row r="53" spans="1:2" ht="15.75" customHeight="1">
      <c r="A53" s="167"/>
      <c r="B53" s="7" t="s">
        <v>48</v>
      </c>
    </row>
    <row r="54" spans="1:2" ht="14.25" customHeight="1">
      <c r="A54" s="167"/>
      <c r="B54" s="7" t="s">
        <v>534</v>
      </c>
    </row>
    <row r="55" spans="1:2" ht="15.75" customHeight="1">
      <c r="A55" s="167"/>
      <c r="B55" s="7" t="s">
        <v>1040</v>
      </c>
    </row>
    <row r="56" spans="1:2" ht="13.5" customHeight="1">
      <c r="A56" s="167"/>
      <c r="B56" s="7" t="s">
        <v>538</v>
      </c>
    </row>
    <row r="57" spans="1:2" ht="14.25" customHeight="1">
      <c r="A57" s="167"/>
      <c r="B57" s="7" t="s">
        <v>1041</v>
      </c>
    </row>
    <row r="58" spans="1:2" ht="7.5" customHeight="1">
      <c r="A58" s="167"/>
    </row>
    <row r="59" spans="1:2" ht="15.75" customHeight="1">
      <c r="A59" s="167" t="s">
        <v>1241</v>
      </c>
      <c r="B59" s="7" t="s">
        <v>532</v>
      </c>
    </row>
    <row r="60" spans="1:2" ht="9" customHeight="1">
      <c r="A60" s="167"/>
    </row>
    <row r="61" spans="1:2" ht="15.75" customHeight="1">
      <c r="A61" s="167">
        <v>25</v>
      </c>
      <c r="B61" s="7" t="s">
        <v>57</v>
      </c>
    </row>
    <row r="62" spans="1:2" ht="15.75" customHeight="1">
      <c r="A62" s="167"/>
      <c r="B62" s="7" t="s">
        <v>41</v>
      </c>
    </row>
    <row r="63" spans="1:2" ht="15.75" customHeight="1">
      <c r="A63" s="167"/>
      <c r="B63" s="7" t="s">
        <v>1747</v>
      </c>
    </row>
    <row r="64" spans="1:2" ht="7.5" customHeight="1">
      <c r="A64" s="167"/>
    </row>
    <row r="65" spans="1:2" ht="19.5" customHeight="1">
      <c r="A65" s="167" t="s">
        <v>72</v>
      </c>
      <c r="B65" s="45" t="s">
        <v>145</v>
      </c>
    </row>
    <row r="66" spans="1:2">
      <c r="A66" s="167"/>
      <c r="B66" s="45" t="s">
        <v>146</v>
      </c>
    </row>
    <row r="67" spans="1:2">
      <c r="A67" s="167"/>
      <c r="B67" s="45" t="s">
        <v>49</v>
      </c>
    </row>
    <row r="68" spans="1:2" ht="8.25" customHeight="1"/>
    <row r="69" spans="1:2">
      <c r="A69" s="167" t="s">
        <v>1403</v>
      </c>
      <c r="B69" s="7" t="s">
        <v>1342</v>
      </c>
    </row>
    <row r="70" spans="1:2" ht="9" customHeight="1">
      <c r="A70" s="167"/>
    </row>
    <row r="71" spans="1:2">
      <c r="A71" s="167" t="s">
        <v>1238</v>
      </c>
      <c r="B71" s="7" t="s">
        <v>532</v>
      </c>
    </row>
  </sheetData>
  <customSheetViews>
    <customSheetView guid="{45E423DD-7FD2-487F-8372-5798D7D06C15}" showPageBreaks="1" showGridLines="0" topLeftCell="A10">
      <selection activeCell="A16" sqref="A16"/>
      <pageMargins left="0.78" right="0.55000000000000004" top="0.38" bottom="0.49" header="0.5" footer="0.5"/>
      <pageSetup scale="97" orientation="portrait" r:id="rId1"/>
      <headerFooter alignWithMargins="0"/>
    </customSheetView>
    <customSheetView guid="{B297ACE3-C144-4411-A206-EE5C8D41CE1C}" topLeftCell="A4">
      <selection activeCell="H39" sqref="H39"/>
      <pageMargins left="0.75" right="0.75" top="1" bottom="1" header="0.5" footer="0.5"/>
      <pageSetup orientation="portrait" r:id="rId2"/>
      <headerFooter alignWithMargins="0"/>
    </customSheetView>
    <customSheetView guid="{51F1D52B-5D55-4FCC-809B-9B4CC86C88B9}" showGridLines="0" topLeftCell="A10">
      <selection activeCell="A16" sqref="A16"/>
      <pageMargins left="0.78" right="0.55000000000000004" top="0.38" bottom="0.49" header="0.5" footer="0.5"/>
      <pageSetup scale="97" orientation="portrait" r:id="rId3"/>
      <headerFooter alignWithMargins="0"/>
    </customSheetView>
  </customSheetViews>
  <phoneticPr fontId="38" type="noConversion"/>
  <pageMargins left="0.72" right="0.48" top="0.32" bottom="0.52" header="0.32" footer="0.56000000000000005"/>
  <pageSetup scale="79" orientation="portrait" r:id="rId4"/>
  <headerFooter alignWithMargins="0"/>
  <ignoredErrors>
    <ignoredError sqref="A14:A18 A35 A21 A20 A27:A33 A19 A34 A22:A26 A36 A43:A48 A59:A71" numberStoredAsText="1"/>
  </ignoredErrors>
  <drawing r:id="rId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pageSetUpPr fitToPage="1"/>
  </sheetPr>
  <dimension ref="A1:J62"/>
  <sheetViews>
    <sheetView zoomScaleNormal="100" workbookViewId="0">
      <selection activeCell="C21" sqref="C21"/>
    </sheetView>
  </sheetViews>
  <sheetFormatPr defaultColWidth="9.140625" defaultRowHeight="15"/>
  <cols>
    <col min="1" max="1" width="9.140625" style="169"/>
    <col min="2" max="2" width="86.5703125" style="9" customWidth="1"/>
    <col min="3" max="3" width="10.140625" style="9" customWidth="1"/>
    <col min="4" max="4" width="9.140625" style="9"/>
    <col min="5" max="5" width="12.7109375" style="9" customWidth="1"/>
    <col min="6" max="16384" width="9.140625" style="9"/>
  </cols>
  <sheetData>
    <row r="1" spans="1:10" ht="24" customHeight="1"/>
    <row r="3" spans="1:10" ht="18">
      <c r="B3" s="1599" t="s">
        <v>286</v>
      </c>
    </row>
    <row r="4" spans="1:10" ht="18">
      <c r="B4" s="46"/>
    </row>
    <row r="5" spans="1:10" ht="7.5" customHeight="1">
      <c r="B5" s="45"/>
    </row>
    <row r="6" spans="1:10" ht="8.25" customHeight="1">
      <c r="B6" s="45"/>
    </row>
    <row r="7" spans="1:10">
      <c r="B7" s="8"/>
    </row>
    <row r="10" spans="1:10" ht="7.5" customHeight="1"/>
    <row r="12" spans="1:10" ht="12" customHeight="1">
      <c r="A12" s="897"/>
      <c r="B12" s="45"/>
    </row>
    <row r="13" spans="1:10" ht="15.75" customHeight="1">
      <c r="A13" s="897" t="s">
        <v>52</v>
      </c>
      <c r="B13" s="9" t="s">
        <v>57</v>
      </c>
    </row>
    <row r="14" spans="1:10" ht="19.5" customHeight="1">
      <c r="A14" s="897"/>
      <c r="B14" s="9" t="s">
        <v>41</v>
      </c>
    </row>
    <row r="15" spans="1:10" ht="15.75" customHeight="1">
      <c r="A15" s="897"/>
    </row>
    <row r="16" spans="1:10" ht="16.5" customHeight="1">
      <c r="A16" s="897" t="s">
        <v>39</v>
      </c>
      <c r="B16" s="45" t="s">
        <v>63</v>
      </c>
      <c r="J16" s="7"/>
    </row>
    <row r="17" spans="1:2" ht="16.5" customHeight="1">
      <c r="A17" s="897"/>
      <c r="B17" s="45" t="s">
        <v>64</v>
      </c>
    </row>
    <row r="18" spans="1:2" ht="9.75" customHeight="1"/>
    <row r="19" spans="1:2" ht="15.75" customHeight="1">
      <c r="A19" s="897" t="s">
        <v>37</v>
      </c>
      <c r="B19" s="45" t="s">
        <v>532</v>
      </c>
    </row>
    <row r="20" spans="1:2" ht="11.25" customHeight="1">
      <c r="A20" s="897"/>
    </row>
    <row r="21" spans="1:2" ht="15.75" customHeight="1">
      <c r="A21" s="897" t="s">
        <v>58</v>
      </c>
      <c r="B21" s="9" t="s">
        <v>57</v>
      </c>
    </row>
    <row r="22" spans="1:2" ht="15.75" customHeight="1">
      <c r="B22" s="9" t="s">
        <v>41</v>
      </c>
    </row>
    <row r="23" spans="1:2" ht="7.5" customHeight="1"/>
    <row r="24" spans="1:2" ht="15.75" customHeight="1">
      <c r="A24" s="897" t="s">
        <v>423</v>
      </c>
      <c r="B24" s="9" t="s">
        <v>419</v>
      </c>
    </row>
    <row r="25" spans="1:2" ht="15.75" customHeight="1">
      <c r="A25" s="897"/>
      <c r="B25" s="45" t="s">
        <v>1748</v>
      </c>
    </row>
    <row r="26" spans="1:2" ht="15.75" customHeight="1">
      <c r="A26" s="897"/>
      <c r="B26" s="45" t="s">
        <v>1749</v>
      </c>
    </row>
    <row r="27" spans="1:2" ht="15" customHeight="1">
      <c r="A27" s="897"/>
      <c r="B27" s="45" t="s">
        <v>540</v>
      </c>
    </row>
    <row r="28" spans="1:2" ht="15" customHeight="1">
      <c r="A28" s="897"/>
      <c r="B28" s="45" t="s">
        <v>1750</v>
      </c>
    </row>
    <row r="29" spans="1:2" ht="7.5" customHeight="1">
      <c r="A29" s="897"/>
      <c r="B29" s="45"/>
    </row>
    <row r="30" spans="1:2" ht="17.25" customHeight="1">
      <c r="A30" s="897" t="s">
        <v>1352</v>
      </c>
      <c r="B30" s="9" t="s">
        <v>532</v>
      </c>
    </row>
    <row r="31" spans="1:2" ht="6.75" customHeight="1">
      <c r="A31" s="897"/>
      <c r="B31" s="45"/>
    </row>
    <row r="32" spans="1:2" ht="15.75" customHeight="1">
      <c r="A32" s="897">
        <v>15</v>
      </c>
      <c r="B32" s="16" t="s">
        <v>57</v>
      </c>
    </row>
    <row r="33" spans="1:2" ht="15.75" customHeight="1">
      <c r="B33" s="45" t="s">
        <v>41</v>
      </c>
    </row>
    <row r="34" spans="1:2" ht="15.75" customHeight="1">
      <c r="A34" s="897"/>
      <c r="B34" s="45" t="s">
        <v>42</v>
      </c>
    </row>
    <row r="35" spans="1:2" ht="15.75" customHeight="1">
      <c r="A35" s="897"/>
      <c r="B35" s="45" t="s">
        <v>533</v>
      </c>
    </row>
    <row r="36" spans="1:2" ht="15.75" customHeight="1">
      <c r="A36" s="897"/>
      <c r="B36" s="45" t="s">
        <v>44</v>
      </c>
    </row>
    <row r="37" spans="1:2" ht="15.75" customHeight="1">
      <c r="A37" s="897"/>
      <c r="B37" s="45" t="s">
        <v>420</v>
      </c>
    </row>
    <row r="38" spans="1:2" ht="15.75" customHeight="1">
      <c r="A38" s="897"/>
      <c r="B38" s="45" t="s">
        <v>1253</v>
      </c>
    </row>
    <row r="39" spans="1:2" ht="15.75" customHeight="1">
      <c r="A39" s="897"/>
      <c r="B39" s="45" t="s">
        <v>1252</v>
      </c>
    </row>
    <row r="40" spans="1:2" ht="15.75" customHeight="1">
      <c r="A40" s="897"/>
      <c r="B40" s="7" t="s">
        <v>1746</v>
      </c>
    </row>
    <row r="41" spans="1:2" ht="11.25" customHeight="1">
      <c r="A41" s="9"/>
    </row>
    <row r="42" spans="1:2" ht="15.75" customHeight="1">
      <c r="A42" s="897">
        <v>20</v>
      </c>
      <c r="B42" s="45" t="s">
        <v>45</v>
      </c>
    </row>
    <row r="43" spans="1:2" ht="15.75" customHeight="1">
      <c r="B43" s="45" t="s">
        <v>46</v>
      </c>
    </row>
    <row r="44" spans="1:2" ht="15.75" customHeight="1">
      <c r="A44" s="897"/>
      <c r="B44" s="45" t="s">
        <v>47</v>
      </c>
    </row>
    <row r="45" spans="1:2" ht="15.75" customHeight="1">
      <c r="A45" s="897"/>
      <c r="B45" s="45" t="s">
        <v>48</v>
      </c>
    </row>
    <row r="46" spans="1:2" ht="15.75" customHeight="1">
      <c r="A46" s="897"/>
      <c r="B46" s="45" t="s">
        <v>534</v>
      </c>
    </row>
    <row r="47" spans="1:2" ht="8.25" customHeight="1">
      <c r="A47" s="897"/>
      <c r="B47" s="45"/>
    </row>
    <row r="48" spans="1:2" ht="15.75" customHeight="1">
      <c r="A48" s="897" t="s">
        <v>1351</v>
      </c>
      <c r="B48" s="9" t="s">
        <v>532</v>
      </c>
    </row>
    <row r="49" spans="1:2" ht="9" customHeight="1">
      <c r="A49" s="897"/>
    </row>
    <row r="50" spans="1:2" ht="15.75" customHeight="1">
      <c r="A50" s="897" t="s">
        <v>424</v>
      </c>
      <c r="B50" s="9" t="s">
        <v>57</v>
      </c>
    </row>
    <row r="51" spans="1:2" ht="17.25" customHeight="1">
      <c r="A51" s="897"/>
      <c r="B51" s="9" t="s">
        <v>41</v>
      </c>
    </row>
    <row r="52" spans="1:2" ht="17.25" customHeight="1">
      <c r="A52" s="897"/>
      <c r="B52" s="7" t="s">
        <v>460</v>
      </c>
    </row>
    <row r="53" spans="1:2" ht="17.25" customHeight="1">
      <c r="A53" s="897"/>
      <c r="B53" s="9" t="s">
        <v>461</v>
      </c>
    </row>
    <row r="54" spans="1:2" ht="23.25" customHeight="1">
      <c r="A54" s="897" t="s">
        <v>60</v>
      </c>
      <c r="B54" s="45" t="s">
        <v>1751</v>
      </c>
    </row>
    <row r="55" spans="1:2" ht="6" customHeight="1">
      <c r="A55" s="897"/>
      <c r="B55" s="45"/>
    </row>
    <row r="56" spans="1:2" ht="18.75" customHeight="1">
      <c r="A56" s="897" t="s">
        <v>1405</v>
      </c>
      <c r="B56" s="9" t="s">
        <v>532</v>
      </c>
    </row>
    <row r="57" spans="1:2" ht="15.75" customHeight="1">
      <c r="B57" s="16" t="s">
        <v>147</v>
      </c>
    </row>
    <row r="58" spans="1:2" ht="17.25" customHeight="1">
      <c r="B58" s="16" t="s">
        <v>379</v>
      </c>
    </row>
    <row r="59" spans="1:2" ht="33.75" customHeight="1">
      <c r="B59" s="168" t="s">
        <v>51</v>
      </c>
    </row>
    <row r="60" spans="1:2" ht="28.5" customHeight="1">
      <c r="B60" s="168" t="s">
        <v>383</v>
      </c>
    </row>
    <row r="61" spans="1:2" ht="27.75" customHeight="1"/>
    <row r="62" spans="1:2" ht="16.5" customHeight="1"/>
  </sheetData>
  <customSheetViews>
    <customSheetView guid="{45E423DD-7FD2-487F-8372-5798D7D06C15}" showPageBreaks="1" fitToPage="1" printArea="1" topLeftCell="A28">
      <selection activeCell="A44" sqref="A44"/>
      <pageMargins left="1.1023622047244095" right="0.74803149606299213" top="0.62992125984251968" bottom="0.98425196850393704" header="0.51181102362204722" footer="0.94488188976377963"/>
      <pageSetup scale="95" orientation="portrait" r:id="rId1"/>
      <headerFooter alignWithMargins="0"/>
    </customSheetView>
    <customSheetView guid="{B297ACE3-C144-4411-A206-EE5C8D41CE1C}" topLeftCell="A16">
      <selection activeCell="H39" sqref="H39"/>
      <pageMargins left="1.1100000000000001" right="0.75" top="0.64" bottom="1" header="0.5" footer="0.96"/>
      <pageSetup scale="98" orientation="portrait" r:id="rId2"/>
      <headerFooter alignWithMargins="0"/>
    </customSheetView>
    <customSheetView guid="{51F1D52B-5D55-4FCC-809B-9B4CC86C88B9}" fitToPage="1" topLeftCell="A28">
      <selection activeCell="A44" sqref="A44"/>
      <pageMargins left="1.1023622047244095" right="0.74803149606299213" top="0.62992125984251968" bottom="0.98425196850393704" header="0.51181102362204722" footer="0.94488188976377963"/>
      <pageSetup scale="95" orientation="portrait" r:id="rId3"/>
      <headerFooter alignWithMargins="0"/>
    </customSheetView>
  </customSheetViews>
  <phoneticPr fontId="38" type="noConversion"/>
  <pageMargins left="0.75" right="0.74803149606299213" top="0.56000000000000005" bottom="0.96" header="0.51181102362204722" footer="0.94488188976377963"/>
  <pageSetup scale="70" orientation="portrait" r:id="rId4"/>
  <headerFooter alignWithMargins="0"/>
  <ignoredErrors>
    <ignoredError sqref="A56 A54 A13:A50" numberStoredAsText="1"/>
  </ignoredErrors>
  <drawing r:id="rId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pageSetUpPr fitToPage="1"/>
  </sheetPr>
  <dimension ref="A1:B63"/>
  <sheetViews>
    <sheetView zoomScale="120" zoomScaleNormal="120" zoomScaleSheetLayoutView="100" workbookViewId="0">
      <selection activeCell="I16" sqref="I16"/>
    </sheetView>
  </sheetViews>
  <sheetFormatPr defaultColWidth="9.140625" defaultRowHeight="15"/>
  <cols>
    <col min="1" max="1" width="9.140625" style="169"/>
    <col min="2" max="2" width="93.85546875" style="9" customWidth="1"/>
    <col min="3" max="16384" width="9.140625" style="9"/>
  </cols>
  <sheetData>
    <row r="1" spans="1:2" ht="25.5" customHeight="1"/>
    <row r="2" spans="1:2" ht="18">
      <c r="B2" s="1599" t="s">
        <v>286</v>
      </c>
    </row>
    <row r="3" spans="1:2" ht="18">
      <c r="B3" s="46"/>
    </row>
    <row r="4" spans="1:2" ht="7.5" customHeight="1"/>
    <row r="5" spans="1:2" ht="5.25" customHeight="1">
      <c r="B5" s="8"/>
    </row>
    <row r="6" spans="1:2" ht="13.5" customHeight="1"/>
    <row r="7" spans="1:2" ht="12.75" customHeight="1"/>
    <row r="8" spans="1:2" ht="12.75" customHeight="1"/>
    <row r="9" spans="1:2" ht="12.75" customHeight="1"/>
    <row r="10" spans="1:2" ht="15.75" customHeight="1">
      <c r="A10" s="897" t="s">
        <v>52</v>
      </c>
      <c r="B10" s="9" t="s">
        <v>148</v>
      </c>
    </row>
    <row r="11" spans="1:2" ht="18.75" customHeight="1">
      <c r="A11" s="897"/>
      <c r="B11" s="9" t="s">
        <v>41</v>
      </c>
    </row>
    <row r="12" spans="1:2" ht="4.5" customHeight="1">
      <c r="A12" s="897"/>
      <c r="B12" s="45"/>
    </row>
    <row r="13" spans="1:2" ht="15.75" customHeight="1">
      <c r="A13" s="897" t="s">
        <v>39</v>
      </c>
      <c r="B13" s="45" t="s">
        <v>63</v>
      </c>
    </row>
    <row r="14" spans="1:2" ht="15.75" customHeight="1">
      <c r="A14" s="897"/>
      <c r="B14" s="45" t="s">
        <v>64</v>
      </c>
    </row>
    <row r="15" spans="1:2" ht="6" customHeight="1">
      <c r="A15" s="897"/>
    </row>
    <row r="16" spans="1:2" ht="15.75" customHeight="1">
      <c r="A16" s="897" t="s">
        <v>37</v>
      </c>
      <c r="B16" s="9" t="s">
        <v>532</v>
      </c>
    </row>
    <row r="17" spans="1:2" ht="5.25" customHeight="1">
      <c r="A17" s="897"/>
    </row>
    <row r="18" spans="1:2" ht="15.75" customHeight="1">
      <c r="A18" s="897" t="s">
        <v>58</v>
      </c>
      <c r="B18" s="9" t="s">
        <v>148</v>
      </c>
    </row>
    <row r="19" spans="1:2" ht="17.25" customHeight="1">
      <c r="A19" s="897"/>
      <c r="B19" s="9" t="s">
        <v>41</v>
      </c>
    </row>
    <row r="20" spans="1:2" ht="6.75" customHeight="1">
      <c r="A20" s="897"/>
      <c r="B20" s="45"/>
    </row>
    <row r="21" spans="1:2" ht="16.5" customHeight="1">
      <c r="A21" s="897" t="s">
        <v>423</v>
      </c>
      <c r="B21" s="45" t="s">
        <v>535</v>
      </c>
    </row>
    <row r="22" spans="1:2" ht="13.5" customHeight="1">
      <c r="A22" s="897"/>
      <c r="B22" s="9" t="s">
        <v>419</v>
      </c>
    </row>
    <row r="23" spans="1:2" ht="13.5" customHeight="1">
      <c r="A23" s="897"/>
      <c r="B23" s="9" t="s">
        <v>1748</v>
      </c>
    </row>
    <row r="24" spans="1:2" ht="13.5" customHeight="1">
      <c r="A24" s="897"/>
      <c r="B24" s="9" t="s">
        <v>1749</v>
      </c>
    </row>
    <row r="25" spans="1:2" ht="13.5" customHeight="1">
      <c r="A25" s="897"/>
      <c r="B25" s="9" t="s">
        <v>540</v>
      </c>
    </row>
    <row r="26" spans="1:2" ht="13.5" customHeight="1">
      <c r="A26" s="897"/>
      <c r="B26" s="9" t="s">
        <v>1752</v>
      </c>
    </row>
    <row r="27" spans="1:2" ht="7.5" customHeight="1">
      <c r="A27" s="897"/>
    </row>
    <row r="28" spans="1:2" ht="13.5" customHeight="1">
      <c r="A28" s="897" t="s">
        <v>1352</v>
      </c>
      <c r="B28" s="9" t="s">
        <v>532</v>
      </c>
    </row>
    <row r="29" spans="1:2" ht="7.5" customHeight="1">
      <c r="A29" s="897"/>
    </row>
    <row r="30" spans="1:2" ht="15.75" customHeight="1">
      <c r="A30" s="897" t="s">
        <v>65</v>
      </c>
      <c r="B30" s="9" t="s">
        <v>148</v>
      </c>
    </row>
    <row r="31" spans="1:2" ht="18.75" customHeight="1">
      <c r="A31" s="897"/>
      <c r="B31" s="45" t="s">
        <v>41</v>
      </c>
    </row>
    <row r="32" spans="1:2" ht="13.5" customHeight="1">
      <c r="A32" s="897"/>
      <c r="B32" s="45" t="s">
        <v>42</v>
      </c>
    </row>
    <row r="33" spans="1:2" ht="13.5" customHeight="1">
      <c r="A33" s="897"/>
      <c r="B33" s="45" t="s">
        <v>536</v>
      </c>
    </row>
    <row r="34" spans="1:2" ht="14.25" customHeight="1">
      <c r="A34" s="897"/>
      <c r="B34" s="45" t="s">
        <v>53</v>
      </c>
    </row>
    <row r="35" spans="1:2" ht="14.25" customHeight="1">
      <c r="A35" s="897"/>
      <c r="B35" s="45" t="s">
        <v>420</v>
      </c>
    </row>
    <row r="36" spans="1:2" ht="14.25" customHeight="1">
      <c r="A36" s="897"/>
      <c r="B36" s="45" t="s">
        <v>1254</v>
      </c>
    </row>
    <row r="37" spans="1:2" ht="17.25" customHeight="1">
      <c r="B37" s="45" t="s">
        <v>1252</v>
      </c>
    </row>
    <row r="38" spans="1:2" ht="17.25" customHeight="1">
      <c r="B38" s="45" t="s">
        <v>1746</v>
      </c>
    </row>
    <row r="39" spans="1:2" ht="17.25" customHeight="1">
      <c r="B39" s="45" t="s">
        <v>54</v>
      </c>
    </row>
    <row r="40" spans="1:2" ht="8.25" customHeight="1">
      <c r="A40" s="9"/>
    </row>
    <row r="41" spans="1:2" ht="15.75" customHeight="1">
      <c r="A41" s="897">
        <v>20</v>
      </c>
      <c r="B41" s="45" t="s">
        <v>45</v>
      </c>
    </row>
    <row r="42" spans="1:2" ht="15.75" customHeight="1">
      <c r="A42" s="897"/>
      <c r="B42" s="45" t="s">
        <v>56</v>
      </c>
    </row>
    <row r="43" spans="1:2" ht="15.75" customHeight="1">
      <c r="A43" s="897"/>
      <c r="B43" s="45" t="s">
        <v>47</v>
      </c>
    </row>
    <row r="44" spans="1:2" ht="15.75" customHeight="1">
      <c r="A44" s="897"/>
      <c r="B44" s="45" t="s">
        <v>48</v>
      </c>
    </row>
    <row r="45" spans="1:2" ht="15.75" customHeight="1">
      <c r="A45" s="897"/>
      <c r="B45" s="45" t="s">
        <v>534</v>
      </c>
    </row>
    <row r="46" spans="1:2" ht="3.75" customHeight="1">
      <c r="A46" s="897"/>
    </row>
    <row r="47" spans="1:2" ht="15.75" customHeight="1">
      <c r="A47" s="897" t="s">
        <v>1351</v>
      </c>
      <c r="B47" s="45" t="s">
        <v>532</v>
      </c>
    </row>
    <row r="48" spans="1:2" ht="6.75" customHeight="1">
      <c r="A48" s="9"/>
    </row>
    <row r="49" spans="1:2" ht="15.75" customHeight="1">
      <c r="A49" s="897" t="s">
        <v>424</v>
      </c>
      <c r="B49" s="9" t="s">
        <v>57</v>
      </c>
    </row>
    <row r="50" spans="1:2" ht="14.25" customHeight="1">
      <c r="A50" s="897"/>
      <c r="B50" s="9" t="s">
        <v>55</v>
      </c>
    </row>
    <row r="51" spans="1:2" ht="15" customHeight="1">
      <c r="A51" s="897"/>
      <c r="B51" s="7" t="s">
        <v>460</v>
      </c>
    </row>
    <row r="52" spans="1:2" ht="14.25" customHeight="1">
      <c r="A52" s="897"/>
      <c r="B52" s="9" t="s">
        <v>461</v>
      </c>
    </row>
    <row r="53" spans="1:2" ht="12" customHeight="1"/>
    <row r="54" spans="1:2" ht="15" customHeight="1">
      <c r="A54" s="897" t="s">
        <v>60</v>
      </c>
      <c r="B54" s="45" t="s">
        <v>1753</v>
      </c>
    </row>
    <row r="55" spans="1:2" ht="4.5" customHeight="1">
      <c r="B55" s="45"/>
    </row>
    <row r="56" spans="1:2" ht="16.5" customHeight="1">
      <c r="A56" s="169" t="s">
        <v>1405</v>
      </c>
      <c r="B56" s="45" t="s">
        <v>532</v>
      </c>
    </row>
    <row r="57" spans="1:2" ht="18" customHeight="1">
      <c r="A57" s="898" t="s">
        <v>1404</v>
      </c>
      <c r="B57" s="9" t="s">
        <v>57</v>
      </c>
    </row>
    <row r="58" spans="1:2" ht="21" customHeight="1">
      <c r="A58" s="9"/>
      <c r="B58" s="9" t="s">
        <v>55</v>
      </c>
    </row>
    <row r="59" spans="1:2" ht="14.25" customHeight="1">
      <c r="A59" s="897"/>
      <c r="B59" s="9" t="s">
        <v>1755</v>
      </c>
    </row>
    <row r="60" spans="1:2" ht="17.25" customHeight="1">
      <c r="A60" s="9"/>
      <c r="B60" s="9" t="s">
        <v>1754</v>
      </c>
    </row>
    <row r="61" spans="1:2" ht="15.75" customHeight="1">
      <c r="A61" s="9"/>
    </row>
    <row r="62" spans="1:2">
      <c r="A62" s="9"/>
    </row>
    <row r="63" spans="1:2">
      <c r="A63" s="9"/>
    </row>
  </sheetData>
  <customSheetViews>
    <customSheetView guid="{45E423DD-7FD2-487F-8372-5798D7D06C15}" showPageBreaks="1" topLeftCell="A13">
      <selection activeCell="A26" sqref="A26"/>
      <pageMargins left="1.33" right="0.75" top="0.91" bottom="1" header="0.5" footer="0.5"/>
      <pageSetup scale="89" orientation="portrait" r:id="rId1"/>
      <headerFooter alignWithMargins="0"/>
    </customSheetView>
    <customSheetView guid="{B297ACE3-C144-4411-A206-EE5C8D41CE1C}">
      <selection activeCell="H39" sqref="H39"/>
      <pageMargins left="1.33" right="0.75" top="0.91" bottom="1" header="0.5" footer="0.5"/>
      <pageSetup scale="89" orientation="portrait" r:id="rId2"/>
      <headerFooter alignWithMargins="0"/>
    </customSheetView>
    <customSheetView guid="{51F1D52B-5D55-4FCC-809B-9B4CC86C88B9}" topLeftCell="A13">
      <selection activeCell="A26" sqref="A26"/>
      <pageMargins left="1.33" right="0.75" top="0.91" bottom="1" header="0.5" footer="0.5"/>
      <pageSetup scale="89" orientation="portrait" r:id="rId3"/>
      <headerFooter alignWithMargins="0"/>
    </customSheetView>
  </customSheetViews>
  <phoneticPr fontId="38" type="noConversion"/>
  <pageMargins left="0.85" right="0.68" top="0.55000000000000004" bottom="0.51" header="0.51181102362204722" footer="0.51181102362204722"/>
  <pageSetup scale="83" orientation="portrait" r:id="rId4"/>
  <headerFooter alignWithMargins="0"/>
  <ignoredErrors>
    <ignoredError sqref="A10 A13:A16 A19:A20 A18 A21:A30 A47:A57" numberStoredAsText="1"/>
  </ignoredErrors>
  <drawing r:id="rId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pageSetUpPr fitToPage="1"/>
  </sheetPr>
  <dimension ref="A1:H65"/>
  <sheetViews>
    <sheetView topLeftCell="A2" zoomScale="120" zoomScaleNormal="120" workbookViewId="0">
      <selection activeCell="A22" sqref="A22:XFD22"/>
    </sheetView>
  </sheetViews>
  <sheetFormatPr defaultColWidth="9.140625" defaultRowHeight="15"/>
  <cols>
    <col min="1" max="1" width="9.140625" style="169"/>
    <col min="2" max="2" width="87.5703125" style="9" customWidth="1"/>
    <col min="3" max="5" width="9.140625" style="9"/>
    <col min="6" max="6" width="13.28515625" style="9" customWidth="1"/>
    <col min="7" max="16384" width="9.140625" style="9"/>
  </cols>
  <sheetData>
    <row r="1" spans="1:5" ht="29.25" customHeight="1"/>
    <row r="2" spans="1:5" ht="6.75" customHeight="1"/>
    <row r="3" spans="1:5" ht="18">
      <c r="B3" s="1599" t="s">
        <v>286</v>
      </c>
    </row>
    <row r="4" spans="1:5" ht="18">
      <c r="B4" s="46"/>
    </row>
    <row r="6" spans="1:5">
      <c r="B6" s="8"/>
    </row>
    <row r="8" spans="1:5">
      <c r="B8" s="8"/>
    </row>
    <row r="9" spans="1:5">
      <c r="B9" s="45"/>
    </row>
    <row r="10" spans="1:5">
      <c r="A10" s="897" t="s">
        <v>52</v>
      </c>
      <c r="B10" s="45" t="s">
        <v>1756</v>
      </c>
    </row>
    <row r="11" spans="1:5" ht="7.5" customHeight="1"/>
    <row r="12" spans="1:5">
      <c r="A12" s="169" t="s">
        <v>50</v>
      </c>
      <c r="B12" s="45" t="s">
        <v>532</v>
      </c>
    </row>
    <row r="13" spans="1:5" ht="3" customHeight="1">
      <c r="A13" s="9"/>
    </row>
    <row r="14" spans="1:5">
      <c r="A14" s="169" t="s">
        <v>39</v>
      </c>
      <c r="B14" s="9" t="s">
        <v>57</v>
      </c>
    </row>
    <row r="15" spans="1:5" ht="17.25" customHeight="1">
      <c r="A15" s="9"/>
      <c r="B15" s="9" t="s">
        <v>55</v>
      </c>
    </row>
    <row r="16" spans="1:5" ht="14.25" customHeight="1">
      <c r="A16" s="9"/>
      <c r="B16" s="45" t="s">
        <v>63</v>
      </c>
      <c r="E16" s="897"/>
    </row>
    <row r="17" spans="1:6" ht="14.25" customHeight="1">
      <c r="B17" s="45" t="s">
        <v>1757</v>
      </c>
      <c r="E17" s="169"/>
    </row>
    <row r="18" spans="1:6" ht="7.5" customHeight="1">
      <c r="A18" s="897"/>
      <c r="B18" s="45"/>
      <c r="E18" s="45"/>
      <c r="F18" s="45"/>
    </row>
    <row r="19" spans="1:6" ht="15.75" customHeight="1">
      <c r="A19" s="897">
        <v>10</v>
      </c>
      <c r="B19" s="9" t="s">
        <v>419</v>
      </c>
      <c r="E19" s="45"/>
      <c r="F19" s="759"/>
    </row>
    <row r="20" spans="1:6" ht="15.75" customHeight="1">
      <c r="B20" s="45" t="s">
        <v>1748</v>
      </c>
    </row>
    <row r="21" spans="1:6" ht="15.75" customHeight="1">
      <c r="B21" s="45" t="s">
        <v>1749</v>
      </c>
    </row>
    <row r="22" spans="1:6">
      <c r="B22" s="45" t="s">
        <v>540</v>
      </c>
    </row>
    <row r="23" spans="1:6" ht="15" customHeight="1">
      <c r="B23" s="45" t="s">
        <v>1758</v>
      </c>
      <c r="F23" s="45"/>
    </row>
    <row r="24" spans="1:6" ht="3.75" customHeight="1">
      <c r="B24" s="45"/>
    </row>
    <row r="25" spans="1:6" ht="18" customHeight="1">
      <c r="A25" s="897" t="s">
        <v>423</v>
      </c>
      <c r="B25" s="45" t="s">
        <v>532</v>
      </c>
    </row>
    <row r="26" spans="1:6" ht="19.5" customHeight="1">
      <c r="A26" s="897" t="s">
        <v>542</v>
      </c>
      <c r="B26" s="9" t="s">
        <v>57</v>
      </c>
    </row>
    <row r="27" spans="1:6" ht="15.75" customHeight="1">
      <c r="B27" s="9" t="s">
        <v>41</v>
      </c>
    </row>
    <row r="28" spans="1:6" ht="12" customHeight="1"/>
    <row r="29" spans="1:6" ht="14.25" customHeight="1">
      <c r="A29" s="897" t="s">
        <v>65</v>
      </c>
      <c r="B29" s="45" t="s">
        <v>42</v>
      </c>
      <c r="F29" s="468"/>
    </row>
    <row r="30" spans="1:6" ht="15.75" customHeight="1">
      <c r="A30" s="897"/>
      <c r="B30" s="45" t="s">
        <v>1343</v>
      </c>
    </row>
    <row r="31" spans="1:6" ht="16.5" customHeight="1">
      <c r="A31" s="897"/>
      <c r="B31" s="45" t="s">
        <v>380</v>
      </c>
    </row>
    <row r="32" spans="1:6" ht="15" customHeight="1">
      <c r="A32" s="897"/>
      <c r="B32" s="45" t="s">
        <v>420</v>
      </c>
    </row>
    <row r="33" spans="1:2" ht="15" customHeight="1">
      <c r="A33" s="897"/>
      <c r="B33" s="9" t="s">
        <v>1254</v>
      </c>
    </row>
    <row r="34" spans="1:2" ht="15" customHeight="1">
      <c r="A34" s="897"/>
      <c r="B34" s="45" t="s">
        <v>1252</v>
      </c>
    </row>
    <row r="35" spans="1:2" ht="17.25" customHeight="1">
      <c r="A35" s="897"/>
      <c r="B35" s="9" t="s">
        <v>1746</v>
      </c>
    </row>
    <row r="36" spans="1:2" ht="11.25" customHeight="1">
      <c r="A36" s="9"/>
    </row>
    <row r="37" spans="1:2" ht="11.25" customHeight="1">
      <c r="A37" s="897">
        <v>18</v>
      </c>
      <c r="B37" s="9" t="s">
        <v>532</v>
      </c>
    </row>
    <row r="38" spans="1:2" ht="7.5" customHeight="1">
      <c r="A38" s="9"/>
    </row>
    <row r="39" spans="1:2" ht="15.75" customHeight="1">
      <c r="A39" s="897" t="s">
        <v>424</v>
      </c>
      <c r="B39" s="45" t="s">
        <v>460</v>
      </c>
    </row>
    <row r="40" spans="1:2" ht="15.75" customHeight="1">
      <c r="A40" s="897"/>
      <c r="B40" s="45" t="s">
        <v>461</v>
      </c>
    </row>
    <row r="41" spans="1:2" ht="15.75" customHeight="1">
      <c r="A41" s="897"/>
      <c r="B41" s="45" t="s">
        <v>57</v>
      </c>
    </row>
    <row r="42" spans="1:2" ht="15.75" customHeight="1">
      <c r="A42" s="897"/>
      <c r="B42" s="45" t="s">
        <v>41</v>
      </c>
    </row>
    <row r="43" spans="1:2" ht="15.75" customHeight="1">
      <c r="A43" s="897"/>
      <c r="B43" s="45" t="s">
        <v>45</v>
      </c>
    </row>
    <row r="44" spans="1:2" ht="15.75" customHeight="1">
      <c r="A44" s="897"/>
      <c r="B44" s="45" t="s">
        <v>56</v>
      </c>
    </row>
    <row r="45" spans="1:2" ht="15.75" customHeight="1">
      <c r="A45" s="897"/>
      <c r="B45" s="45" t="s">
        <v>47</v>
      </c>
    </row>
    <row r="46" spans="1:2" ht="15.75" customHeight="1">
      <c r="A46" s="897"/>
      <c r="B46" s="45" t="s">
        <v>48</v>
      </c>
    </row>
    <row r="47" spans="1:2" ht="17.25" customHeight="1">
      <c r="A47" s="897"/>
      <c r="B47" s="45" t="s">
        <v>534</v>
      </c>
    </row>
    <row r="48" spans="1:2" ht="13.5" customHeight="1">
      <c r="A48" s="897"/>
      <c r="B48" s="45" t="s">
        <v>537</v>
      </c>
    </row>
    <row r="49" spans="1:8" ht="13.5" customHeight="1">
      <c r="A49" s="897"/>
      <c r="B49" s="45" t="s">
        <v>538</v>
      </c>
    </row>
    <row r="50" spans="1:8" ht="13.5" customHeight="1">
      <c r="A50" s="897"/>
      <c r="B50" s="45" t="s">
        <v>539</v>
      </c>
    </row>
    <row r="51" spans="1:8" ht="6" customHeight="1">
      <c r="A51" s="897"/>
    </row>
    <row r="52" spans="1:8" ht="13.5" customHeight="1">
      <c r="A52" s="897" t="s">
        <v>60</v>
      </c>
      <c r="B52" s="9" t="s">
        <v>532</v>
      </c>
    </row>
    <row r="53" spans="1:8" ht="13.5" customHeight="1">
      <c r="A53" s="897"/>
      <c r="B53" s="45" t="s">
        <v>1759</v>
      </c>
    </row>
    <row r="54" spans="1:8" ht="10.5" customHeight="1">
      <c r="A54" s="9"/>
    </row>
    <row r="55" spans="1:8" ht="14.25" customHeight="1">
      <c r="A55" s="897" t="s">
        <v>72</v>
      </c>
      <c r="B55" s="9" t="s">
        <v>57</v>
      </c>
      <c r="H55" s="45"/>
    </row>
    <row r="56" spans="1:8" ht="16.5" customHeight="1">
      <c r="A56" s="897"/>
      <c r="B56" s="9" t="s">
        <v>41</v>
      </c>
    </row>
    <row r="57" spans="1:8" ht="7.5" customHeight="1">
      <c r="A57" s="9"/>
    </row>
    <row r="58" spans="1:8" ht="15" customHeight="1">
      <c r="A58" s="897" t="s">
        <v>1403</v>
      </c>
      <c r="B58" s="9" t="s">
        <v>1760</v>
      </c>
    </row>
    <row r="59" spans="1:8" ht="15.75" customHeight="1">
      <c r="A59" s="9"/>
      <c r="B59" s="9" t="s">
        <v>2078</v>
      </c>
    </row>
    <row r="60" spans="1:8">
      <c r="A60" s="897"/>
      <c r="B60" s="9" t="s">
        <v>1761</v>
      </c>
    </row>
    <row r="61" spans="1:8">
      <c r="A61" s="897"/>
      <c r="B61" s="9" t="s">
        <v>1762</v>
      </c>
    </row>
    <row r="62" spans="1:8">
      <c r="A62" s="897"/>
      <c r="B62" s="9" t="s">
        <v>1763</v>
      </c>
    </row>
    <row r="63" spans="1:8">
      <c r="B63" s="9" t="s">
        <v>1764</v>
      </c>
    </row>
    <row r="64" spans="1:8">
      <c r="B64" s="1069" t="s">
        <v>1766</v>
      </c>
    </row>
    <row r="65" spans="2:2">
      <c r="B65" s="9" t="s">
        <v>1765</v>
      </c>
    </row>
  </sheetData>
  <customSheetViews>
    <customSheetView guid="{45E423DD-7FD2-487F-8372-5798D7D06C15}" showPageBreaks="1" printArea="1" topLeftCell="A30">
      <selection activeCell="D34" sqref="D34"/>
      <pageMargins left="1.2" right="0.75" top="1" bottom="1" header="0.5" footer="0.5"/>
      <pageSetup scale="85" orientation="portrait" r:id="rId1"/>
      <headerFooter alignWithMargins="0"/>
    </customSheetView>
    <customSheetView guid="{B297ACE3-C144-4411-A206-EE5C8D41CE1C}" topLeftCell="A2">
      <selection activeCell="H39" sqref="H39"/>
      <pageMargins left="1.2" right="0.75" top="1" bottom="1" header="0.5" footer="0.5"/>
      <pageSetup orientation="portrait" r:id="rId2"/>
      <headerFooter alignWithMargins="0"/>
    </customSheetView>
    <customSheetView guid="{51F1D52B-5D55-4FCC-809B-9B4CC86C88B9}" topLeftCell="A30">
      <selection activeCell="D34" sqref="D34"/>
      <pageMargins left="1.2" right="0.75" top="1" bottom="1" header="0.5" footer="0.5"/>
      <pageSetup scale="85" orientation="portrait" r:id="rId3"/>
      <headerFooter alignWithMargins="0"/>
    </customSheetView>
  </customSheetViews>
  <phoneticPr fontId="38" type="noConversion"/>
  <pageMargins left="0.77" right="0.67" top="0.54" bottom="1.1299999999999999" header="0.51181102362204722" footer="0.51181102362204722"/>
  <pageSetup scale="78" orientation="portrait" r:id="rId4"/>
  <headerFooter alignWithMargins="0"/>
  <ignoredErrors>
    <ignoredError sqref="A14 A25:A29 A10:A12 A39 A52:A56 A57:A58" numberStoredAsText="1"/>
  </ignoredErrors>
  <drawing r:id="rId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pageSetUpPr fitToPage="1"/>
  </sheetPr>
  <dimension ref="A1:H62"/>
  <sheetViews>
    <sheetView zoomScaleNormal="100" workbookViewId="0">
      <selection activeCell="E63" sqref="E63"/>
    </sheetView>
  </sheetViews>
  <sheetFormatPr defaultColWidth="9.140625" defaultRowHeight="9.75" customHeight="1"/>
  <cols>
    <col min="1" max="1" width="12.140625" style="169" customWidth="1"/>
    <col min="2" max="2" width="86.7109375" style="9" customWidth="1"/>
    <col min="3" max="16384" width="9.140625" style="9"/>
  </cols>
  <sheetData>
    <row r="1" spans="1:2" ht="21" customHeight="1"/>
    <row r="3" spans="1:2" ht="18.75" customHeight="1"/>
    <row r="4" spans="1:2" ht="18.75" customHeight="1">
      <c r="B4" s="1599" t="s">
        <v>286</v>
      </c>
    </row>
    <row r="5" spans="1:2" ht="20.25" customHeight="1">
      <c r="B5" s="46"/>
    </row>
    <row r="6" spans="1:2" ht="14.25" customHeight="1"/>
    <row r="7" spans="1:2" ht="6" customHeight="1"/>
    <row r="8" spans="1:2" ht="27" customHeight="1">
      <c r="B8" s="8"/>
    </row>
    <row r="9" spans="1:2" ht="18" customHeight="1"/>
    <row r="10" spans="1:2" ht="11.25" customHeight="1"/>
    <row r="11" spans="1:2" ht="21" customHeight="1"/>
    <row r="12" spans="1:2" ht="21" customHeight="1">
      <c r="A12" s="169" t="s">
        <v>68</v>
      </c>
      <c r="B12" s="9" t="s">
        <v>532</v>
      </c>
    </row>
    <row r="13" spans="1:2" ht="6.75" customHeight="1"/>
    <row r="14" spans="1:2" ht="15.75" customHeight="1">
      <c r="A14" s="169" t="s">
        <v>61</v>
      </c>
      <c r="B14" s="9" t="s">
        <v>57</v>
      </c>
    </row>
    <row r="15" spans="1:2" ht="15.75" customHeight="1">
      <c r="B15" s="9" t="s">
        <v>41</v>
      </c>
    </row>
    <row r="16" spans="1:2" ht="6.75" customHeight="1"/>
    <row r="17" spans="1:8" ht="16.5" customHeight="1">
      <c r="A17" s="169" t="s">
        <v>62</v>
      </c>
      <c r="B17" s="45" t="s">
        <v>63</v>
      </c>
    </row>
    <row r="18" spans="1:8" ht="15.75" customHeight="1">
      <c r="B18" s="45" t="s">
        <v>64</v>
      </c>
    </row>
    <row r="19" spans="1:8" ht="5.25" customHeight="1"/>
    <row r="20" spans="1:8" ht="15.75" customHeight="1">
      <c r="A20" s="169" t="s">
        <v>531</v>
      </c>
      <c r="B20" s="9" t="s">
        <v>532</v>
      </c>
    </row>
    <row r="21" spans="1:8" ht="3.75" customHeight="1">
      <c r="A21" s="9"/>
      <c r="H21" s="45"/>
    </row>
    <row r="22" spans="1:8" ht="1.5" hidden="1" customHeight="1">
      <c r="H22" s="45"/>
    </row>
    <row r="23" spans="1:8" ht="22.5" customHeight="1">
      <c r="A23" s="169" t="s">
        <v>59</v>
      </c>
      <c r="B23" s="9" t="s">
        <v>57</v>
      </c>
    </row>
    <row r="24" spans="1:8" ht="18" customHeight="1">
      <c r="B24" s="9" t="s">
        <v>41</v>
      </c>
    </row>
    <row r="25" spans="1:8" ht="17.25" customHeight="1">
      <c r="B25" s="9" t="s">
        <v>419</v>
      </c>
    </row>
    <row r="26" spans="1:8" ht="21.75" customHeight="1">
      <c r="B26" s="45" t="s">
        <v>1748</v>
      </c>
    </row>
    <row r="27" spans="1:8" ht="18" customHeight="1">
      <c r="B27" s="45" t="s">
        <v>1749</v>
      </c>
    </row>
    <row r="28" spans="1:8" ht="16.5" customHeight="1">
      <c r="B28" s="45" t="s">
        <v>540</v>
      </c>
    </row>
    <row r="29" spans="1:8" ht="15.75" customHeight="1">
      <c r="A29" s="9"/>
      <c r="B29" s="45" t="s">
        <v>1767</v>
      </c>
    </row>
    <row r="30" spans="1:8" ht="11.25" customHeight="1">
      <c r="A30" s="9"/>
    </row>
    <row r="31" spans="1:8" ht="15.75" customHeight="1">
      <c r="A31" s="169" t="s">
        <v>65</v>
      </c>
      <c r="B31" s="45" t="s">
        <v>42</v>
      </c>
    </row>
    <row r="32" spans="1:8" ht="15.75" customHeight="1">
      <c r="B32" s="45" t="s">
        <v>43</v>
      </c>
    </row>
    <row r="33" spans="1:2" ht="15.75" customHeight="1">
      <c r="B33" s="45" t="s">
        <v>44</v>
      </c>
    </row>
    <row r="34" spans="1:2" ht="18.75" customHeight="1">
      <c r="A34" s="897"/>
      <c r="B34" s="45" t="s">
        <v>420</v>
      </c>
    </row>
    <row r="35" spans="1:2" ht="15" customHeight="1">
      <c r="B35" s="9" t="s">
        <v>1254</v>
      </c>
    </row>
    <row r="36" spans="1:2" ht="15" customHeight="1">
      <c r="A36" s="897"/>
      <c r="B36" s="45" t="s">
        <v>1252</v>
      </c>
    </row>
    <row r="37" spans="1:2" ht="15" customHeight="1">
      <c r="B37" s="45" t="s">
        <v>1746</v>
      </c>
    </row>
    <row r="38" spans="1:2" ht="8.25" customHeight="1">
      <c r="B38" s="45"/>
    </row>
    <row r="39" spans="1:2" ht="17.25" customHeight="1">
      <c r="A39" s="169" t="s">
        <v>1255</v>
      </c>
      <c r="B39" s="45" t="s">
        <v>532</v>
      </c>
    </row>
    <row r="40" spans="1:2" ht="9" customHeight="1"/>
    <row r="41" spans="1:2" ht="15.75" customHeight="1">
      <c r="A41" s="897" t="s">
        <v>1350</v>
      </c>
      <c r="B41" s="9" t="s">
        <v>57</v>
      </c>
    </row>
    <row r="42" spans="1:2" ht="15.75" customHeight="1">
      <c r="B42" s="9" t="s">
        <v>41</v>
      </c>
    </row>
    <row r="43" spans="1:2" ht="12" customHeight="1"/>
    <row r="44" spans="1:2" ht="18" customHeight="1">
      <c r="A44" s="897" t="s">
        <v>1236</v>
      </c>
      <c r="B44" s="45" t="s">
        <v>45</v>
      </c>
    </row>
    <row r="45" spans="1:2" ht="15.75" customHeight="1">
      <c r="A45" s="897"/>
      <c r="B45" s="45" t="s">
        <v>46</v>
      </c>
    </row>
    <row r="46" spans="1:2" ht="18" customHeight="1">
      <c r="A46" s="897"/>
      <c r="B46" s="45" t="s">
        <v>47</v>
      </c>
    </row>
    <row r="47" spans="1:2" ht="18" customHeight="1">
      <c r="A47" s="897"/>
      <c r="B47" s="45" t="s">
        <v>48</v>
      </c>
    </row>
    <row r="48" spans="1:2" ht="15.75" customHeight="1">
      <c r="A48" s="897"/>
      <c r="B48" s="45" t="s">
        <v>534</v>
      </c>
    </row>
    <row r="49" spans="1:2" ht="9" customHeight="1"/>
    <row r="50" spans="1:2" ht="18.75" customHeight="1">
      <c r="A50" s="169" t="s">
        <v>424</v>
      </c>
      <c r="B50" s="7" t="s">
        <v>460</v>
      </c>
    </row>
    <row r="51" spans="1:2" ht="13.5" customHeight="1">
      <c r="B51" s="9" t="s">
        <v>461</v>
      </c>
    </row>
    <row r="52" spans="1:2" ht="10.5" hidden="1" customHeight="1"/>
    <row r="53" spans="1:2" ht="21" customHeight="1">
      <c r="A53" s="169" t="s">
        <v>1256</v>
      </c>
      <c r="B53" s="45" t="s">
        <v>532</v>
      </c>
    </row>
    <row r="54" spans="1:2" ht="10.5" customHeight="1">
      <c r="B54" s="45"/>
    </row>
    <row r="55" spans="1:2" ht="16.5" customHeight="1">
      <c r="A55" s="897" t="s">
        <v>1241</v>
      </c>
      <c r="B55" s="9" t="s">
        <v>57</v>
      </c>
    </row>
    <row r="56" spans="1:2" ht="15.75" customHeight="1">
      <c r="B56" s="9" t="s">
        <v>41</v>
      </c>
    </row>
    <row r="57" spans="1:2" ht="5.25" customHeight="1"/>
    <row r="58" spans="1:2" ht="15.75" customHeight="1">
      <c r="A58" s="169" t="s">
        <v>1237</v>
      </c>
      <c r="B58" s="1749" t="s">
        <v>1768</v>
      </c>
    </row>
    <row r="59" spans="1:2" ht="18.75" customHeight="1">
      <c r="A59" s="169" t="s">
        <v>1403</v>
      </c>
      <c r="B59" s="9" t="s">
        <v>532</v>
      </c>
    </row>
    <row r="60" spans="1:2" ht="2.25" customHeight="1"/>
    <row r="61" spans="1:2" ht="19.5" customHeight="1">
      <c r="A61" s="169" t="s">
        <v>1238</v>
      </c>
      <c r="B61" s="9" t="s">
        <v>57</v>
      </c>
    </row>
    <row r="62" spans="1:2" ht="17.25" customHeight="1">
      <c r="B62" s="9" t="s">
        <v>41</v>
      </c>
    </row>
  </sheetData>
  <customSheetViews>
    <customSheetView guid="{45E423DD-7FD2-487F-8372-5798D7D06C15}" showPageBreaks="1" printArea="1">
      <selection activeCell="A18" sqref="A18"/>
      <pageMargins left="0.74" right="0.65" top="1" bottom="1" header="0.5" footer="1.05"/>
      <pageSetup scale="98" orientation="portrait" r:id="rId1"/>
      <headerFooter alignWithMargins="0"/>
    </customSheetView>
    <customSheetView guid="{B297ACE3-C144-4411-A206-EE5C8D41CE1C}">
      <selection activeCell="H39" sqref="H39"/>
      <pageMargins left="0.74" right="0.65" top="1" bottom="1" header="0.5" footer="1.05"/>
      <pageSetup scale="98" orientation="portrait" r:id="rId2"/>
      <headerFooter alignWithMargins="0"/>
    </customSheetView>
    <customSheetView guid="{51F1D52B-5D55-4FCC-809B-9B4CC86C88B9}">
      <selection activeCell="A18" sqref="A18"/>
      <pageMargins left="0.74" right="0.65" top="1" bottom="1" header="0.5" footer="1.05"/>
      <pageSetup scale="98" orientation="portrait" r:id="rId3"/>
      <headerFooter alignWithMargins="0"/>
    </customSheetView>
  </customSheetViews>
  <phoneticPr fontId="0" type="noConversion"/>
  <pageMargins left="0.84" right="0.6692913385826772" top="0.44" bottom="0.98425196850393704" header="0.51181102362204722" footer="1"/>
  <pageSetup scale="79" orientation="portrait" r:id="rId4"/>
  <headerFooter alignWithMargins="0"/>
  <ignoredErrors>
    <ignoredError sqref="A18 A27 A23:A24 A49 A12 A14:A17 A20 A42 A40:A41 A37 A35 A32:A33 A31 A34 A36 A38:A39 A43 A44 A52 A50:A51 A53:A55 A58 A61 A59" numberStoredAsText="1"/>
  </ignoredErrors>
  <drawing r:id="rId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pageSetUpPr fitToPage="1"/>
  </sheetPr>
  <dimension ref="A1:B69"/>
  <sheetViews>
    <sheetView zoomScaleNormal="100" workbookViewId="0">
      <selection activeCell="B5" sqref="B5"/>
    </sheetView>
  </sheetViews>
  <sheetFormatPr defaultColWidth="9.140625" defaultRowHeight="15"/>
  <cols>
    <col min="1" max="1" width="9.140625" style="897"/>
    <col min="2" max="2" width="81.42578125" style="9" customWidth="1"/>
    <col min="3" max="3" width="9.5703125" style="9" customWidth="1"/>
    <col min="4" max="16384" width="9.140625" style="9"/>
  </cols>
  <sheetData>
    <row r="1" spans="1:2" ht="15" customHeight="1"/>
    <row r="3" spans="1:2" ht="18">
      <c r="B3" s="1599" t="s">
        <v>286</v>
      </c>
    </row>
    <row r="4" spans="1:2" ht="18">
      <c r="B4" s="46"/>
    </row>
    <row r="5" spans="1:2" ht="12" customHeight="1">
      <c r="B5" s="44"/>
    </row>
    <row r="8" spans="1:2">
      <c r="B8" s="8"/>
    </row>
    <row r="10" spans="1:2" ht="13.5" customHeight="1"/>
    <row r="11" spans="1:2" ht="15.75" customHeight="1">
      <c r="A11" s="897" t="s">
        <v>39</v>
      </c>
      <c r="B11" s="45" t="s">
        <v>63</v>
      </c>
    </row>
    <row r="12" spans="1:2" ht="15.75" customHeight="1">
      <c r="B12" s="45" t="s">
        <v>64</v>
      </c>
    </row>
    <row r="13" spans="1:2" ht="20.25" customHeight="1">
      <c r="A13" s="897" t="s">
        <v>62</v>
      </c>
      <c r="B13" s="9" t="s">
        <v>532</v>
      </c>
    </row>
    <row r="14" spans="1:2" ht="11.25" customHeight="1"/>
    <row r="15" spans="1:2" ht="15.75" customHeight="1">
      <c r="A15" s="897" t="s">
        <v>37</v>
      </c>
      <c r="B15" s="9" t="s">
        <v>57</v>
      </c>
    </row>
    <row r="16" spans="1:2" ht="15.75" customHeight="1">
      <c r="B16" s="9" t="s">
        <v>41</v>
      </c>
    </row>
    <row r="17" spans="1:2" ht="9.75" customHeight="1"/>
    <row r="18" spans="1:2" ht="15.75" customHeight="1">
      <c r="A18" s="897" t="s">
        <v>59</v>
      </c>
      <c r="B18" s="7" t="s">
        <v>419</v>
      </c>
    </row>
    <row r="19" spans="1:2" ht="15.75" customHeight="1">
      <c r="B19" s="45" t="s">
        <v>1748</v>
      </c>
    </row>
    <row r="20" spans="1:2" ht="15.75" customHeight="1">
      <c r="B20" s="45" t="s">
        <v>1749</v>
      </c>
    </row>
    <row r="21" spans="1:2" ht="15.75" customHeight="1">
      <c r="B21" s="45" t="s">
        <v>540</v>
      </c>
    </row>
    <row r="22" spans="1:2" ht="15.75" customHeight="1">
      <c r="B22" s="45" t="s">
        <v>1769</v>
      </c>
    </row>
    <row r="23" spans="1:2" ht="10.5" customHeight="1">
      <c r="B23" s="45"/>
    </row>
    <row r="24" spans="1:2" ht="15.75" customHeight="1">
      <c r="A24" s="897" t="s">
        <v>1341</v>
      </c>
      <c r="B24" s="45" t="s">
        <v>532</v>
      </c>
    </row>
    <row r="25" spans="1:2" ht="11.25" customHeight="1">
      <c r="B25" s="45"/>
    </row>
    <row r="26" spans="1:2" ht="15.75" customHeight="1">
      <c r="A26" s="897" t="s">
        <v>1352</v>
      </c>
      <c r="B26" s="9" t="s">
        <v>57</v>
      </c>
    </row>
    <row r="27" spans="1:2" ht="15.75" customHeight="1">
      <c r="B27" s="9" t="s">
        <v>41</v>
      </c>
    </row>
    <row r="28" spans="1:2" ht="15.75" customHeight="1"/>
    <row r="29" spans="1:2" ht="15.75" customHeight="1">
      <c r="A29" s="897" t="s">
        <v>1350</v>
      </c>
      <c r="B29" s="45" t="s">
        <v>42</v>
      </c>
    </row>
    <row r="30" spans="1:2" ht="15.75" customHeight="1">
      <c r="B30" s="45" t="s">
        <v>66</v>
      </c>
    </row>
    <row r="31" spans="1:2" ht="15.75" customHeight="1">
      <c r="B31" s="45" t="s">
        <v>44</v>
      </c>
    </row>
    <row r="32" spans="1:2" ht="15.75" customHeight="1">
      <c r="B32" s="45" t="s">
        <v>420</v>
      </c>
    </row>
    <row r="33" spans="1:2" ht="15.75" customHeight="1">
      <c r="B33" s="9" t="s">
        <v>1254</v>
      </c>
    </row>
    <row r="34" spans="1:2" ht="15.75" customHeight="1">
      <c r="B34" s="45" t="s">
        <v>1252</v>
      </c>
    </row>
    <row r="35" spans="1:2" ht="15.75" customHeight="1">
      <c r="B35" s="45" t="s">
        <v>1746</v>
      </c>
    </row>
    <row r="36" spans="1:2" ht="15.75" customHeight="1">
      <c r="A36" s="9"/>
    </row>
    <row r="37" spans="1:2" ht="15.75" customHeight="1">
      <c r="A37" s="897" t="s">
        <v>1351</v>
      </c>
      <c r="B37" s="9" t="s">
        <v>57</v>
      </c>
    </row>
    <row r="38" spans="1:2" ht="15.75" customHeight="1">
      <c r="B38" s="9" t="s">
        <v>41</v>
      </c>
    </row>
    <row r="39" spans="1:2" ht="15.75" customHeight="1">
      <c r="A39" s="169"/>
      <c r="B39" s="9" t="s">
        <v>532</v>
      </c>
    </row>
    <row r="40" spans="1:2" ht="15.75" customHeight="1">
      <c r="B40" s="45" t="s">
        <v>45</v>
      </c>
    </row>
    <row r="41" spans="1:2" ht="15.75" customHeight="1">
      <c r="B41" s="45" t="s">
        <v>46</v>
      </c>
    </row>
    <row r="42" spans="1:2" ht="17.25" customHeight="1">
      <c r="B42" s="45" t="s">
        <v>47</v>
      </c>
    </row>
    <row r="43" spans="1:2" ht="15" customHeight="1">
      <c r="B43" s="45" t="s">
        <v>48</v>
      </c>
    </row>
    <row r="44" spans="1:2" ht="14.25" customHeight="1">
      <c r="B44" s="9" t="s">
        <v>534</v>
      </c>
    </row>
    <row r="45" spans="1:2" ht="12" customHeight="1"/>
    <row r="46" spans="1:2" ht="15.75" customHeight="1">
      <c r="A46" s="897" t="s">
        <v>1241</v>
      </c>
      <c r="B46" s="9" t="s">
        <v>460</v>
      </c>
    </row>
    <row r="47" spans="1:2" ht="15.75" customHeight="1">
      <c r="B47" s="9" t="s">
        <v>461</v>
      </c>
    </row>
    <row r="48" spans="1:2" ht="10.5" customHeight="1">
      <c r="B48" s="45"/>
    </row>
    <row r="49" spans="1:2" ht="13.5" customHeight="1">
      <c r="A49" s="897" t="s">
        <v>60</v>
      </c>
      <c r="B49" s="45" t="s">
        <v>1770</v>
      </c>
    </row>
    <row r="50" spans="1:2" ht="8.25" customHeight="1">
      <c r="B50" s="45"/>
    </row>
    <row r="51" spans="1:2" ht="21.75" customHeight="1">
      <c r="A51" s="898" t="s">
        <v>1237</v>
      </c>
      <c r="B51" s="268" t="s">
        <v>532</v>
      </c>
    </row>
    <row r="52" spans="1:2" ht="15.75" customHeight="1">
      <c r="A52" s="900" t="s">
        <v>1405</v>
      </c>
      <c r="B52" s="268" t="s">
        <v>57</v>
      </c>
    </row>
    <row r="53" spans="1:2" ht="20.25" customHeight="1">
      <c r="A53" s="899"/>
      <c r="B53" s="45" t="s">
        <v>41</v>
      </c>
    </row>
    <row r="54" spans="1:2" ht="15" customHeight="1">
      <c r="A54" s="169"/>
      <c r="B54" s="45"/>
    </row>
    <row r="55" spans="1:2">
      <c r="A55" s="169"/>
    </row>
    <row r="56" spans="1:2">
      <c r="B56" s="45"/>
    </row>
    <row r="58" spans="1:2" ht="18.75" customHeight="1"/>
    <row r="59" spans="1:2">
      <c r="B59" s="45"/>
    </row>
    <row r="60" spans="1:2" ht="15" customHeight="1">
      <c r="B60" s="45"/>
    </row>
    <row r="61" spans="1:2" ht="16.5" customHeight="1">
      <c r="B61" s="45"/>
    </row>
    <row r="62" spans="1:2">
      <c r="B62" s="45"/>
    </row>
    <row r="63" spans="1:2" ht="15.75" customHeight="1">
      <c r="B63" s="45"/>
    </row>
    <row r="64" spans="1:2" ht="17.25" customHeight="1">
      <c r="B64" s="45"/>
    </row>
    <row r="65" spans="2:2">
      <c r="B65" s="45"/>
    </row>
    <row r="68" spans="2:2">
      <c r="B68" s="45"/>
    </row>
    <row r="69" spans="2:2">
      <c r="B69" s="45"/>
    </row>
  </sheetData>
  <customSheetViews>
    <customSheetView guid="{45E423DD-7FD2-487F-8372-5798D7D06C15}" showPageBreaks="1" printArea="1" topLeftCell="A7">
      <selection activeCell="A8" sqref="A8"/>
      <rowBreaks count="1" manualBreakCount="1">
        <brk id="48" max="16383" man="1"/>
      </rowBreaks>
      <pageMargins left="1.35" right="0.75" top="1" bottom="1" header="0.5" footer="0.5"/>
      <pageSetup scale="90" orientation="portrait" r:id="rId1"/>
      <headerFooter alignWithMargins="0"/>
    </customSheetView>
    <customSheetView guid="{B297ACE3-C144-4411-A206-EE5C8D41CE1C}">
      <selection activeCell="H39" sqref="H39"/>
      <pageMargins left="1.35" right="0.75" top="1" bottom="1" header="0.5" footer="0.5"/>
      <pageSetup orientation="portrait" r:id="rId2"/>
      <headerFooter alignWithMargins="0"/>
    </customSheetView>
    <customSheetView guid="{51F1D52B-5D55-4FCC-809B-9B4CC86C88B9}" topLeftCell="A7">
      <selection activeCell="A8" sqref="A8"/>
      <rowBreaks count="1" manualBreakCount="1">
        <brk id="48" max="16383" man="1"/>
      </rowBreaks>
      <pageMargins left="1.35" right="0.75" top="1" bottom="1" header="0.5" footer="0.5"/>
      <pageSetup scale="90" orientation="portrait" r:id="rId3"/>
      <headerFooter alignWithMargins="0"/>
    </customSheetView>
  </customSheetViews>
  <phoneticPr fontId="0" type="noConversion"/>
  <pageMargins left="0.87" right="0.56000000000000005" top="0.47" bottom="0.88" header="0.51181102362204722" footer="0.51181102362204722"/>
  <pageSetup scale="83" orientation="portrait" r:id="rId4"/>
  <headerFooter alignWithMargins="0"/>
  <rowBreaks count="1" manualBreakCount="1">
    <brk id="67" max="16383" man="1"/>
  </rowBreaks>
  <ignoredErrors>
    <ignoredError sqref="A10:A11 A13 A27 A47 A48:A50 A38:A42 A45 A30:A32 A34:A35 A29 A36:A37 A33 A46 A43:A44 A51:A52 A25 A16:A17 A19:A23 A15 A24 A18 A26" numberStoredAsText="1"/>
  </ignoredErrors>
  <drawing r:id="rId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pageSetUpPr fitToPage="1"/>
  </sheetPr>
  <dimension ref="A1:E76"/>
  <sheetViews>
    <sheetView zoomScaleNormal="100" workbookViewId="0">
      <selection activeCell="F12" sqref="F12"/>
    </sheetView>
  </sheetViews>
  <sheetFormatPr defaultColWidth="9.140625" defaultRowHeight="15"/>
  <cols>
    <col min="1" max="1" width="9.140625" style="897"/>
    <col min="2" max="2" width="107.42578125" style="9" customWidth="1"/>
    <col min="3" max="16384" width="9.140625" style="9"/>
  </cols>
  <sheetData>
    <row r="1" spans="1:2" ht="17.25" customHeight="1"/>
    <row r="3" spans="1:2" ht="18">
      <c r="B3" s="1599" t="s">
        <v>286</v>
      </c>
    </row>
    <row r="4" spans="1:2" ht="18">
      <c r="B4" s="46"/>
    </row>
    <row r="6" spans="1:2">
      <c r="B6" s="8"/>
    </row>
    <row r="8" spans="1:2">
      <c r="B8" s="8"/>
    </row>
    <row r="9" spans="1:2">
      <c r="B9" s="8"/>
    </row>
    <row r="10" spans="1:2" ht="3" customHeight="1">
      <c r="B10" s="45"/>
    </row>
    <row r="11" spans="1:2" ht="18" customHeight="1">
      <c r="A11" s="897" t="s">
        <v>52</v>
      </c>
      <c r="B11" s="16" t="s">
        <v>1042</v>
      </c>
    </row>
    <row r="12" spans="1:2" ht="15.75" customHeight="1">
      <c r="B12" s="16" t="s">
        <v>1771</v>
      </c>
    </row>
    <row r="13" spans="1:2" ht="5.25" customHeight="1">
      <c r="B13" s="16"/>
    </row>
    <row r="14" spans="1:2" ht="18" customHeight="1">
      <c r="A14" s="897" t="s">
        <v>50</v>
      </c>
      <c r="B14" s="45" t="s">
        <v>532</v>
      </c>
    </row>
    <row r="15" spans="1:2" ht="8.25" customHeight="1">
      <c r="B15" s="45"/>
    </row>
    <row r="16" spans="1:2" ht="18" customHeight="1">
      <c r="A16" s="897" t="s">
        <v>39</v>
      </c>
      <c r="B16" s="45" t="s">
        <v>57</v>
      </c>
    </row>
    <row r="17" spans="1:2" ht="16.5" customHeight="1">
      <c r="B17" s="45" t="s">
        <v>41</v>
      </c>
    </row>
    <row r="18" spans="1:2" ht="15.75" customHeight="1">
      <c r="A18" s="169"/>
      <c r="B18" s="45" t="s">
        <v>63</v>
      </c>
    </row>
    <row r="19" spans="1:2" ht="13.5" customHeight="1">
      <c r="A19" s="169"/>
      <c r="B19" s="45" t="s">
        <v>64</v>
      </c>
    </row>
    <row r="20" spans="1:2" ht="12" customHeight="1">
      <c r="A20" s="169"/>
      <c r="B20" s="45"/>
    </row>
    <row r="21" spans="1:2" ht="15.75" customHeight="1">
      <c r="A21" s="897">
        <v>10</v>
      </c>
      <c r="B21" s="9" t="s">
        <v>419</v>
      </c>
    </row>
    <row r="22" spans="1:2" ht="15.75" customHeight="1">
      <c r="B22" s="45" t="s">
        <v>1748</v>
      </c>
    </row>
    <row r="23" spans="1:2" ht="15.75" customHeight="1">
      <c r="B23" s="45" t="s">
        <v>1749</v>
      </c>
    </row>
    <row r="24" spans="1:2" ht="15.75" customHeight="1">
      <c r="B24" s="45" t="s">
        <v>540</v>
      </c>
    </row>
    <row r="25" spans="1:2" ht="15.75" customHeight="1">
      <c r="B25" s="45" t="s">
        <v>1773</v>
      </c>
    </row>
    <row r="26" spans="1:2" ht="12" customHeight="1"/>
    <row r="27" spans="1:2" ht="14.25" customHeight="1">
      <c r="A27" s="897" t="s">
        <v>423</v>
      </c>
      <c r="B27" s="45" t="s">
        <v>532</v>
      </c>
    </row>
    <row r="28" spans="1:2" ht="10.5" customHeight="1"/>
    <row r="29" spans="1:2" ht="15.75" customHeight="1">
      <c r="A29" s="897" t="s">
        <v>542</v>
      </c>
      <c r="B29" s="45" t="s">
        <v>57</v>
      </c>
    </row>
    <row r="30" spans="1:2" ht="15.75" customHeight="1">
      <c r="B30" s="45" t="s">
        <v>41</v>
      </c>
    </row>
    <row r="31" spans="1:2" ht="9.75" customHeight="1">
      <c r="B31" s="45"/>
    </row>
    <row r="32" spans="1:2" ht="15.75" customHeight="1">
      <c r="A32" s="897" t="s">
        <v>65</v>
      </c>
      <c r="B32" s="45" t="s">
        <v>42</v>
      </c>
    </row>
    <row r="33" spans="1:5" ht="15.75" customHeight="1">
      <c r="A33" s="169"/>
      <c r="B33" s="45" t="s">
        <v>66</v>
      </c>
    </row>
    <row r="34" spans="1:5" ht="15.75" customHeight="1">
      <c r="A34" s="169"/>
      <c r="B34" s="45" t="s">
        <v>44</v>
      </c>
    </row>
    <row r="35" spans="1:5" ht="15.75" customHeight="1">
      <c r="A35" s="169"/>
      <c r="B35" s="9" t="s">
        <v>420</v>
      </c>
    </row>
    <row r="36" spans="1:5" ht="15.75" customHeight="1">
      <c r="A36" s="169"/>
      <c r="B36" s="9" t="s">
        <v>1254</v>
      </c>
    </row>
    <row r="37" spans="1:5" ht="16.5" customHeight="1">
      <c r="A37" s="169"/>
      <c r="B37" s="9" t="s">
        <v>1252</v>
      </c>
    </row>
    <row r="38" spans="1:5" ht="17.25" customHeight="1">
      <c r="A38" s="169"/>
      <c r="B38" s="45" t="s">
        <v>1746</v>
      </c>
    </row>
    <row r="39" spans="1:5" ht="5.25" customHeight="1">
      <c r="A39" s="169"/>
      <c r="B39" s="45"/>
    </row>
    <row r="40" spans="1:5" ht="19.5" customHeight="1">
      <c r="A40" s="897" t="s">
        <v>543</v>
      </c>
      <c r="B40" s="9" t="s">
        <v>532</v>
      </c>
      <c r="E40" s="45"/>
    </row>
    <row r="41" spans="1:5" ht="1.5" customHeight="1">
      <c r="E41" s="45"/>
    </row>
    <row r="42" spans="1:5" ht="25.5" customHeight="1">
      <c r="A42" s="897" t="s">
        <v>1402</v>
      </c>
      <c r="B42" s="45" t="s">
        <v>57</v>
      </c>
      <c r="E42" s="45"/>
    </row>
    <row r="43" spans="1:5" ht="19.5" customHeight="1">
      <c r="B43" s="45" t="s">
        <v>41</v>
      </c>
      <c r="E43" s="45"/>
    </row>
    <row r="44" spans="1:5" ht="9.75" customHeight="1">
      <c r="E44" s="45"/>
    </row>
    <row r="45" spans="1:5" ht="19.5" customHeight="1">
      <c r="A45" s="897" t="s">
        <v>424</v>
      </c>
      <c r="B45" s="7" t="s">
        <v>460</v>
      </c>
      <c r="E45" s="45"/>
    </row>
    <row r="46" spans="1:5" ht="16.5" customHeight="1">
      <c r="B46" s="9" t="s">
        <v>461</v>
      </c>
      <c r="E46" s="45"/>
    </row>
    <row r="47" spans="1:5" ht="13.5" customHeight="1">
      <c r="B47" s="45" t="s">
        <v>45</v>
      </c>
      <c r="E47" s="45"/>
    </row>
    <row r="48" spans="1:5" ht="13.5" customHeight="1">
      <c r="B48" s="45" t="s">
        <v>46</v>
      </c>
      <c r="E48" s="45"/>
    </row>
    <row r="49" spans="1:5" ht="15" customHeight="1">
      <c r="B49" s="45" t="s">
        <v>47</v>
      </c>
      <c r="E49" s="45"/>
    </row>
    <row r="50" spans="1:5" ht="16.5" customHeight="1">
      <c r="B50" s="45" t="s">
        <v>48</v>
      </c>
      <c r="E50" s="45"/>
    </row>
    <row r="51" spans="1:5" ht="16.5" customHeight="1">
      <c r="B51" s="45" t="s">
        <v>534</v>
      </c>
      <c r="E51" s="45"/>
    </row>
    <row r="52" spans="1:5" ht="14.25" customHeight="1">
      <c r="B52" s="45" t="s">
        <v>937</v>
      </c>
      <c r="E52" s="45"/>
    </row>
    <row r="53" spans="1:5" ht="16.5" customHeight="1">
      <c r="A53" s="169"/>
      <c r="B53" s="45" t="s">
        <v>538</v>
      </c>
      <c r="E53" s="45"/>
    </row>
    <row r="54" spans="1:5" ht="16.5" customHeight="1">
      <c r="B54" s="45" t="s">
        <v>539</v>
      </c>
    </row>
    <row r="55" spans="1:5" ht="8.25" customHeight="1">
      <c r="A55" s="169"/>
    </row>
    <row r="56" spans="1:5" ht="19.5" customHeight="1">
      <c r="A56" s="897">
        <v>25</v>
      </c>
      <c r="B56" s="9" t="s">
        <v>532</v>
      </c>
    </row>
    <row r="57" spans="1:5" ht="19.5" customHeight="1">
      <c r="B57" s="45" t="s">
        <v>1772</v>
      </c>
    </row>
    <row r="58" spans="1:5" ht="9" customHeight="1">
      <c r="A58" s="169"/>
    </row>
    <row r="59" spans="1:5" ht="15.75" customHeight="1">
      <c r="A59" s="897" t="s">
        <v>72</v>
      </c>
      <c r="B59" s="9" t="s">
        <v>57</v>
      </c>
    </row>
    <row r="60" spans="1:5" ht="18.75" customHeight="1">
      <c r="B60" s="9" t="s">
        <v>41</v>
      </c>
    </row>
    <row r="61" spans="1:5" ht="4.5" customHeight="1"/>
    <row r="62" spans="1:5" ht="18.75" customHeight="1">
      <c r="A62" s="897" t="s">
        <v>1404</v>
      </c>
      <c r="B62" s="45" t="s">
        <v>149</v>
      </c>
    </row>
    <row r="63" spans="1:5" ht="18.75" customHeight="1">
      <c r="B63" s="9" t="s">
        <v>1346</v>
      </c>
    </row>
    <row r="64" spans="1:5" ht="15.75" customHeight="1">
      <c r="B64" s="9" t="s">
        <v>1347</v>
      </c>
    </row>
    <row r="65" spans="1:2" ht="15.75" customHeight="1">
      <c r="B65" s="9" t="s">
        <v>1349</v>
      </c>
    </row>
    <row r="66" spans="1:2" ht="7.5" customHeight="1"/>
    <row r="67" spans="1:2" ht="16.5" customHeight="1">
      <c r="A67" s="897" t="s">
        <v>1238</v>
      </c>
      <c r="B67" s="16" t="s">
        <v>1344</v>
      </c>
    </row>
    <row r="68" spans="1:2" ht="17.25" customHeight="1">
      <c r="B68" s="16" t="s">
        <v>1345</v>
      </c>
    </row>
    <row r="69" spans="1:2" ht="15.75" customHeight="1">
      <c r="B69" s="168" t="s">
        <v>1348</v>
      </c>
    </row>
    <row r="70" spans="1:2" ht="15.75" customHeight="1"/>
    <row r="71" spans="1:2" ht="15.75" customHeight="1"/>
    <row r="72" spans="1:2" ht="20.25" customHeight="1">
      <c r="A72" s="169"/>
      <c r="B72" s="45"/>
    </row>
    <row r="73" spans="1:2" ht="17.25" customHeight="1">
      <c r="B73" s="45"/>
    </row>
    <row r="74" spans="1:2" ht="18.75" customHeight="1"/>
    <row r="75" spans="1:2">
      <c r="B75" s="45"/>
    </row>
    <row r="76" spans="1:2" ht="19.5" customHeight="1"/>
  </sheetData>
  <customSheetViews>
    <customSheetView guid="{45E423DD-7FD2-487F-8372-5798D7D06C15}" showPageBreaks="1" printArea="1" topLeftCell="A24">
      <selection activeCell="A30" sqref="A30"/>
      <pageMargins left="0.81" right="0.55118110236220474" top="0.98425196850393704" bottom="0.94488188976377963" header="0.51181102362204722" footer="0.43307086614173229"/>
      <pageSetup scale="98" orientation="portrait" r:id="rId1"/>
      <headerFooter alignWithMargins="0"/>
    </customSheetView>
    <customSheetView guid="{B297ACE3-C144-4411-A206-EE5C8D41CE1C}">
      <selection activeCell="H39" sqref="H39"/>
      <pageMargins left="0.81" right="0.55118110236220474" top="0.98425196850393704" bottom="0.94488188976377963" header="0.51181102362204722" footer="0.43307086614173229"/>
      <pageSetup orientation="portrait" r:id="rId2"/>
      <headerFooter alignWithMargins="0"/>
    </customSheetView>
    <customSheetView guid="{51F1D52B-5D55-4FCC-809B-9B4CC86C88B9}" topLeftCell="A24">
      <selection activeCell="A30" sqref="A30"/>
      <pageMargins left="0.81" right="0.55118110236220474" top="0.98425196850393704" bottom="0.94488188976377963" header="0.51181102362204722" footer="0.43307086614173229"/>
      <pageSetup scale="98" orientation="portrait" r:id="rId3"/>
      <headerFooter alignWithMargins="0"/>
    </customSheetView>
  </customSheetViews>
  <phoneticPr fontId="0" type="noConversion"/>
  <pageMargins left="0.83" right="0.55118110236220474" top="0.66" bottom="0.54" header="0.51181102362204722" footer="0.43307086614173229"/>
  <pageSetup scale="72" orientation="portrait" r:id="rId4"/>
  <headerFooter alignWithMargins="0"/>
  <ignoredErrors>
    <ignoredError sqref="A17 A26:A67 A11:A16" numberStoredAsText="1"/>
  </ignoredErrors>
  <drawing r:id="rId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pageSetUpPr fitToPage="1"/>
  </sheetPr>
  <dimension ref="A1:I89"/>
  <sheetViews>
    <sheetView zoomScaleNormal="100" workbookViewId="0">
      <selection activeCell="B30" sqref="B30"/>
    </sheetView>
  </sheetViews>
  <sheetFormatPr defaultColWidth="9.140625" defaultRowHeight="15"/>
  <cols>
    <col min="1" max="1" width="9.140625" style="897"/>
    <col min="2" max="2" width="88.28515625" style="9" customWidth="1"/>
    <col min="3" max="3" width="1.140625" style="9" customWidth="1"/>
    <col min="4" max="4" width="9.5703125" style="9" customWidth="1"/>
    <col min="5" max="16384" width="9.140625" style="9"/>
  </cols>
  <sheetData>
    <row r="1" spans="1:2" ht="16.5" customHeight="1"/>
    <row r="2" spans="1:2" ht="19.5" customHeight="1"/>
    <row r="3" spans="1:2" ht="18">
      <c r="B3" s="1599" t="s">
        <v>286</v>
      </c>
    </row>
    <row r="4" spans="1:2" ht="18">
      <c r="B4" s="46"/>
    </row>
    <row r="5" spans="1:2" ht="9" customHeight="1"/>
    <row r="6" spans="1:2">
      <c r="B6" s="8"/>
    </row>
    <row r="8" spans="1:2">
      <c r="B8" s="8"/>
    </row>
    <row r="11" spans="1:2" ht="11.25" customHeight="1"/>
    <row r="12" spans="1:2" ht="15.75" customHeight="1">
      <c r="A12" s="897" t="s">
        <v>52</v>
      </c>
      <c r="B12" s="9" t="s">
        <v>532</v>
      </c>
    </row>
    <row r="13" spans="1:2" ht="10.5" customHeight="1"/>
    <row r="14" spans="1:2" ht="17.25" customHeight="1">
      <c r="A14" s="897" t="s">
        <v>68</v>
      </c>
      <c r="B14" s="9" t="s">
        <v>57</v>
      </c>
    </row>
    <row r="15" spans="1:2" ht="15" customHeight="1">
      <c r="B15" s="9" t="s">
        <v>41</v>
      </c>
    </row>
    <row r="16" spans="1:2" ht="9" customHeight="1"/>
    <row r="17" spans="1:2" ht="15.75" customHeight="1">
      <c r="A17" s="897" t="s">
        <v>39</v>
      </c>
      <c r="B17" s="45" t="s">
        <v>63</v>
      </c>
    </row>
    <row r="18" spans="1:2" ht="14.25" customHeight="1">
      <c r="B18" s="45" t="s">
        <v>64</v>
      </c>
    </row>
    <row r="19" spans="1:2" ht="3" customHeight="1"/>
    <row r="20" spans="1:2" ht="15" customHeight="1">
      <c r="A20" s="897" t="s">
        <v>58</v>
      </c>
      <c r="B20" s="45" t="s">
        <v>532</v>
      </c>
    </row>
    <row r="21" spans="1:2" ht="8.25" customHeight="1">
      <c r="B21" s="45"/>
    </row>
    <row r="22" spans="1:2" ht="15" customHeight="1">
      <c r="A22" s="897" t="s">
        <v>531</v>
      </c>
      <c r="B22" s="9" t="s">
        <v>57</v>
      </c>
    </row>
    <row r="23" spans="1:2" ht="15" customHeight="1">
      <c r="B23" s="9" t="s">
        <v>41</v>
      </c>
    </row>
    <row r="24" spans="1:2" ht="8.25" customHeight="1">
      <c r="B24" s="45"/>
    </row>
    <row r="25" spans="1:2" ht="15.75" customHeight="1">
      <c r="A25" s="169" t="s">
        <v>542</v>
      </c>
      <c r="B25" s="9" t="s">
        <v>419</v>
      </c>
    </row>
    <row r="26" spans="1:2" ht="15.75" customHeight="1">
      <c r="B26" s="45" t="s">
        <v>1748</v>
      </c>
    </row>
    <row r="27" spans="1:2" ht="15.75" customHeight="1">
      <c r="B27" s="45" t="s">
        <v>1749</v>
      </c>
    </row>
    <row r="28" spans="1:2" ht="15.75" customHeight="1">
      <c r="B28" s="45" t="s">
        <v>540</v>
      </c>
    </row>
    <row r="29" spans="1:2" ht="15.75" customHeight="1">
      <c r="B29" s="45" t="s">
        <v>1774</v>
      </c>
    </row>
    <row r="30" spans="1:2" ht="5.25" customHeight="1">
      <c r="B30" s="45"/>
    </row>
    <row r="31" spans="1:2" ht="15.75" customHeight="1">
      <c r="A31" s="897" t="s">
        <v>65</v>
      </c>
      <c r="B31" s="45" t="s">
        <v>532</v>
      </c>
    </row>
    <row r="32" spans="1:2" ht="15.75" customHeight="1">
      <c r="B32" s="45" t="s">
        <v>42</v>
      </c>
    </row>
    <row r="33" spans="1:9" ht="18" customHeight="1">
      <c r="B33" s="45" t="s">
        <v>82</v>
      </c>
    </row>
    <row r="34" spans="1:9" ht="15.75" customHeight="1">
      <c r="B34" s="45" t="s">
        <v>44</v>
      </c>
    </row>
    <row r="35" spans="1:9" ht="15" customHeight="1">
      <c r="B35" s="45" t="s">
        <v>420</v>
      </c>
    </row>
    <row r="36" spans="1:9" ht="15.75" customHeight="1">
      <c r="B36" s="45" t="s">
        <v>1254</v>
      </c>
    </row>
    <row r="37" spans="1:9" ht="15.75" customHeight="1">
      <c r="B37" s="9" t="s">
        <v>1252</v>
      </c>
    </row>
    <row r="38" spans="1:9" ht="15.75" customHeight="1">
      <c r="B38" s="45" t="s">
        <v>1746</v>
      </c>
    </row>
    <row r="39" spans="1:9" ht="7.5" customHeight="1"/>
    <row r="40" spans="1:9" ht="15.75" customHeight="1">
      <c r="A40" s="897" t="s">
        <v>1402</v>
      </c>
      <c r="B40" s="45" t="s">
        <v>57</v>
      </c>
    </row>
    <row r="41" spans="1:9" ht="21" customHeight="1">
      <c r="B41" s="45" t="s">
        <v>41</v>
      </c>
    </row>
    <row r="42" spans="1:9" ht="12" customHeight="1"/>
    <row r="43" spans="1:9" ht="15.75" customHeight="1">
      <c r="A43" s="897" t="s">
        <v>1236</v>
      </c>
      <c r="B43" s="45" t="s">
        <v>45</v>
      </c>
    </row>
    <row r="44" spans="1:9" ht="15.75" customHeight="1">
      <c r="A44" s="169"/>
      <c r="B44" s="45" t="s">
        <v>46</v>
      </c>
      <c r="I44" s="45"/>
    </row>
    <row r="45" spans="1:9" ht="15.75" customHeight="1">
      <c r="B45" s="45" t="s">
        <v>47</v>
      </c>
      <c r="I45" s="45"/>
    </row>
    <row r="46" spans="1:9" ht="15.75" customHeight="1">
      <c r="B46" s="45" t="s">
        <v>48</v>
      </c>
    </row>
    <row r="47" spans="1:9" ht="15.75" customHeight="1">
      <c r="B47" s="45" t="s">
        <v>534</v>
      </c>
    </row>
    <row r="48" spans="1:9" ht="9" customHeight="1">
      <c r="B48" s="45"/>
    </row>
    <row r="49" spans="1:2" ht="15.75" customHeight="1">
      <c r="A49" s="897" t="s">
        <v>424</v>
      </c>
      <c r="B49" s="45" t="s">
        <v>532</v>
      </c>
    </row>
    <row r="50" spans="1:2" ht="15.75" customHeight="1">
      <c r="B50" s="45" t="s">
        <v>460</v>
      </c>
    </row>
    <row r="51" spans="1:2">
      <c r="B51" s="9" t="s">
        <v>461</v>
      </c>
    </row>
    <row r="52" spans="1:2" ht="9.75" customHeight="1"/>
    <row r="53" spans="1:2" ht="14.25" customHeight="1">
      <c r="A53" s="897" t="s">
        <v>1256</v>
      </c>
      <c r="B53" s="9" t="s">
        <v>57</v>
      </c>
    </row>
    <row r="54" spans="1:2" ht="15.75" customHeight="1">
      <c r="B54" s="9" t="s">
        <v>41</v>
      </c>
    </row>
    <row r="55" spans="1:2" ht="8.25" customHeight="1"/>
    <row r="56" spans="1:2" ht="15.75" customHeight="1">
      <c r="A56" s="897" t="s">
        <v>72</v>
      </c>
      <c r="B56" s="45" t="s">
        <v>1775</v>
      </c>
    </row>
    <row r="57" spans="1:2" ht="3.75" customHeight="1"/>
    <row r="58" spans="1:2" ht="15.75" customHeight="1">
      <c r="A58" s="897" t="s">
        <v>1404</v>
      </c>
      <c r="B58" s="45" t="s">
        <v>532</v>
      </c>
    </row>
    <row r="59" spans="1:2" ht="9" customHeight="1">
      <c r="B59" s="45"/>
    </row>
    <row r="60" spans="1:2" ht="15.75" customHeight="1">
      <c r="A60" s="897" t="s">
        <v>1403</v>
      </c>
      <c r="B60" s="9" t="s">
        <v>57</v>
      </c>
    </row>
    <row r="61" spans="1:2" ht="15.75" customHeight="1">
      <c r="B61" s="9" t="s">
        <v>41</v>
      </c>
    </row>
    <row r="62" spans="1:2">
      <c r="A62" s="169"/>
      <c r="B62" s="9" t="s">
        <v>150</v>
      </c>
    </row>
    <row r="63" spans="1:2">
      <c r="B63" s="9" t="s">
        <v>67</v>
      </c>
    </row>
    <row r="64" spans="1:2" ht="21" customHeight="1">
      <c r="A64" s="169"/>
    </row>
    <row r="66" spans="1:3" ht="16.5" customHeight="1">
      <c r="A66" s="169"/>
      <c r="B66" s="45"/>
    </row>
    <row r="67" spans="1:3">
      <c r="B67" s="45"/>
    </row>
    <row r="68" spans="1:3">
      <c r="A68" s="169"/>
      <c r="B68" s="45"/>
    </row>
    <row r="69" spans="1:3" ht="18" customHeight="1">
      <c r="B69" s="45"/>
    </row>
    <row r="70" spans="1:3" ht="14.25" customHeight="1">
      <c r="A70" s="169"/>
      <c r="B70" s="45"/>
    </row>
    <row r="71" spans="1:3" ht="18.75" customHeight="1">
      <c r="B71" s="45"/>
    </row>
    <row r="72" spans="1:3" ht="15" customHeight="1">
      <c r="A72" s="169"/>
      <c r="B72" s="45"/>
      <c r="C72" s="45" t="s">
        <v>284</v>
      </c>
    </row>
    <row r="73" spans="1:3" ht="17.25" customHeight="1">
      <c r="B73" s="45"/>
    </row>
    <row r="74" spans="1:3" ht="20.25" customHeight="1">
      <c r="A74" s="169"/>
      <c r="B74" s="45"/>
    </row>
    <row r="75" spans="1:3" ht="15.75" customHeight="1">
      <c r="B75" s="45"/>
    </row>
    <row r="76" spans="1:3" ht="18.75" customHeight="1">
      <c r="B76" s="45"/>
    </row>
    <row r="77" spans="1:3" ht="19.5" customHeight="1">
      <c r="B77" s="45"/>
    </row>
    <row r="78" spans="1:3" ht="15" customHeight="1"/>
    <row r="79" spans="1:3" ht="18" customHeight="1"/>
    <row r="80" spans="1:3" ht="12.75" customHeight="1"/>
    <row r="81" spans="2:2" ht="12.75" customHeight="1"/>
    <row r="82" spans="2:2" ht="12.75" customHeight="1"/>
    <row r="83" spans="2:2" ht="12.75" customHeight="1"/>
    <row r="84" spans="2:2" ht="12.75" customHeight="1"/>
    <row r="85" spans="2:2" ht="12.75" customHeight="1">
      <c r="B85" s="45"/>
    </row>
    <row r="86" spans="2:2">
      <c r="B86" s="45"/>
    </row>
    <row r="87" spans="2:2">
      <c r="B87" s="45"/>
    </row>
    <row r="88" spans="2:2">
      <c r="B88" s="45"/>
    </row>
    <row r="89" spans="2:2">
      <c r="B89" s="45"/>
    </row>
  </sheetData>
  <customSheetViews>
    <customSheetView guid="{45E423DD-7FD2-487F-8372-5798D7D06C15}" showPageBreaks="1" printArea="1" topLeftCell="A13">
      <selection activeCell="A21" sqref="A21"/>
      <pageMargins left="0.96" right="0.79" top="1" bottom="1" header="0.5" footer="0.5"/>
      <pageSetup scale="89" orientation="portrait" r:id="rId1"/>
      <headerFooter alignWithMargins="0"/>
    </customSheetView>
    <customSheetView guid="{B297ACE3-C144-4411-A206-EE5C8D41CE1C}" topLeftCell="A2">
      <selection activeCell="H39" sqref="H39"/>
      <pageMargins left="0.96" right="0.79" top="1" bottom="1" header="0.5" footer="0.5"/>
      <pageSetup scale="95" orientation="portrait" r:id="rId2"/>
      <headerFooter alignWithMargins="0"/>
    </customSheetView>
    <customSheetView guid="{51F1D52B-5D55-4FCC-809B-9B4CC86C88B9}" topLeftCell="A13">
      <selection activeCell="A21" sqref="A21"/>
      <pageMargins left="0.96" right="0.79" top="1" bottom="1" header="0.5" footer="0.5"/>
      <pageSetup scale="89" orientation="portrait" r:id="rId3"/>
      <headerFooter alignWithMargins="0"/>
    </customSheetView>
  </customSheetViews>
  <phoneticPr fontId="0" type="noConversion"/>
  <pageMargins left="0.83" right="0.67" top="0.79" bottom="0.98425196850393704" header="0.51181102362204722" footer="0.51181102362204722"/>
  <pageSetup scale="59" orientation="portrait" r:id="rId4"/>
  <headerFooter alignWithMargins="0"/>
  <ignoredErrors>
    <ignoredError sqref="A11:A12 A17:A20 A14 A59 A57 A54:A55 A49:A51 A46:A48 A52:A53 A56 A58 A60 A41:A42 A37 A26:A29 A39 A33:A34 A22:A25 A35:A36 A40 A30:A32 A38 A43" numberStoredAsText="1"/>
  </ignoredErrors>
  <drawing r:id="rId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pageSetUpPr fitToPage="1"/>
  </sheetPr>
  <dimension ref="A1:E69"/>
  <sheetViews>
    <sheetView zoomScaleNormal="100" workbookViewId="0">
      <selection activeCell="B5" sqref="B5"/>
    </sheetView>
  </sheetViews>
  <sheetFormatPr defaultColWidth="9.140625" defaultRowHeight="12" customHeight="1"/>
  <cols>
    <col min="1" max="1" width="9.140625" style="169"/>
    <col min="2" max="2" width="85.85546875" style="9" customWidth="1"/>
    <col min="3" max="16384" width="9.140625" style="9"/>
  </cols>
  <sheetData>
    <row r="1" spans="1:2" ht="18.75" customHeight="1"/>
    <row r="3" spans="1:2" ht="15" customHeight="1">
      <c r="B3" s="1599" t="s">
        <v>286</v>
      </c>
    </row>
    <row r="4" spans="1:2" ht="15.75" customHeight="1">
      <c r="B4" s="760"/>
    </row>
    <row r="5" spans="1:2" ht="9.75" customHeight="1"/>
    <row r="7" spans="1:2" ht="12" customHeight="1">
      <c r="B7" s="8"/>
    </row>
    <row r="8" spans="1:2" ht="12" customHeight="1">
      <c r="B8" s="8"/>
    </row>
    <row r="9" spans="1:2" ht="15.75" customHeight="1"/>
    <row r="11" spans="1:2" ht="19.5" customHeight="1">
      <c r="A11" s="169" t="s">
        <v>39</v>
      </c>
      <c r="B11" s="45" t="s">
        <v>532</v>
      </c>
    </row>
    <row r="12" spans="1:2" ht="15.75" customHeight="1">
      <c r="B12" s="45" t="s">
        <v>63</v>
      </c>
    </row>
    <row r="13" spans="1:2" ht="13.5" customHeight="1">
      <c r="B13" s="45" t="s">
        <v>64</v>
      </c>
    </row>
    <row r="14" spans="1:2" ht="10.5" customHeight="1"/>
    <row r="15" spans="1:2" ht="15" customHeight="1">
      <c r="A15" s="169" t="s">
        <v>62</v>
      </c>
      <c r="B15" s="45" t="s">
        <v>57</v>
      </c>
    </row>
    <row r="16" spans="1:2" ht="16.5" customHeight="1">
      <c r="B16" s="45" t="s">
        <v>41</v>
      </c>
    </row>
    <row r="17" spans="1:5" ht="9.75" customHeight="1">
      <c r="B17" s="45"/>
    </row>
    <row r="18" spans="1:5" ht="15.75" customHeight="1">
      <c r="A18" s="897" t="s">
        <v>59</v>
      </c>
      <c r="B18" s="9" t="s">
        <v>419</v>
      </c>
    </row>
    <row r="19" spans="1:5" ht="15.75" customHeight="1">
      <c r="B19" s="45" t="s">
        <v>1748</v>
      </c>
    </row>
    <row r="20" spans="1:5" ht="15.75" customHeight="1">
      <c r="B20" s="45" t="s">
        <v>1749</v>
      </c>
    </row>
    <row r="21" spans="1:5" ht="15.75" customHeight="1">
      <c r="B21" s="45" t="s">
        <v>540</v>
      </c>
    </row>
    <row r="22" spans="1:5" ht="15.75" customHeight="1">
      <c r="B22" s="45" t="s">
        <v>1776</v>
      </c>
    </row>
    <row r="23" spans="1:5" ht="4.5" customHeight="1">
      <c r="B23" s="45"/>
    </row>
    <row r="24" spans="1:5" ht="15.75" customHeight="1">
      <c r="A24" s="169" t="s">
        <v>423</v>
      </c>
      <c r="B24" s="9" t="s">
        <v>541</v>
      </c>
    </row>
    <row r="25" spans="1:5" ht="4.5" customHeight="1"/>
    <row r="26" spans="1:5" ht="16.5" customHeight="1">
      <c r="A26" s="897" t="s">
        <v>542</v>
      </c>
      <c r="B26" s="9" t="s">
        <v>532</v>
      </c>
    </row>
    <row r="27" spans="1:5" ht="7.5" customHeight="1">
      <c r="A27" s="897"/>
    </row>
    <row r="28" spans="1:5" ht="19.5" customHeight="1">
      <c r="A28" s="897" t="s">
        <v>1341</v>
      </c>
      <c r="B28" s="45" t="s">
        <v>57</v>
      </c>
    </row>
    <row r="29" spans="1:5" ht="15.75" customHeight="1">
      <c r="A29" s="897"/>
      <c r="B29" s="45" t="s">
        <v>41</v>
      </c>
    </row>
    <row r="30" spans="1:5" ht="9" customHeight="1">
      <c r="A30" s="897"/>
    </row>
    <row r="31" spans="1:5" ht="18" customHeight="1">
      <c r="A31" s="897" t="s">
        <v>1255</v>
      </c>
      <c r="B31" s="45" t="s">
        <v>42</v>
      </c>
      <c r="E31" s="45"/>
    </row>
    <row r="32" spans="1:5" ht="18" customHeight="1">
      <c r="B32" s="45" t="s">
        <v>66</v>
      </c>
      <c r="E32" s="45"/>
    </row>
    <row r="33" spans="1:5" ht="18" customHeight="1">
      <c r="B33" s="45" t="s">
        <v>44</v>
      </c>
      <c r="E33" s="45"/>
    </row>
    <row r="34" spans="1:5" ht="18" customHeight="1">
      <c r="B34" s="45" t="s">
        <v>420</v>
      </c>
      <c r="E34" s="45"/>
    </row>
    <row r="35" spans="1:5" ht="18" customHeight="1">
      <c r="B35" s="45" t="s">
        <v>1254</v>
      </c>
      <c r="E35" s="45"/>
    </row>
    <row r="36" spans="1:5" ht="15.75" customHeight="1">
      <c r="B36" s="9" t="s">
        <v>1252</v>
      </c>
      <c r="E36" s="45"/>
    </row>
    <row r="37" spans="1:5" ht="15.75" customHeight="1">
      <c r="B37" s="9" t="s">
        <v>1746</v>
      </c>
      <c r="E37" s="45"/>
    </row>
    <row r="38" spans="1:5" ht="15.75" customHeight="1">
      <c r="A38" s="897"/>
    </row>
    <row r="39" spans="1:5" ht="15.75" customHeight="1">
      <c r="A39" s="897" t="s">
        <v>1402</v>
      </c>
      <c r="B39" s="45" t="s">
        <v>532</v>
      </c>
    </row>
    <row r="40" spans="1:5" ht="15.75" customHeight="1">
      <c r="A40" s="897"/>
    </row>
    <row r="41" spans="1:5" ht="15.75" customHeight="1">
      <c r="A41" s="897" t="s">
        <v>1236</v>
      </c>
      <c r="B41" s="268" t="s">
        <v>57</v>
      </c>
    </row>
    <row r="42" spans="1:5" ht="15.75" customHeight="1">
      <c r="A42" s="897"/>
      <c r="B42" s="268" t="s">
        <v>41</v>
      </c>
    </row>
    <row r="43" spans="1:5" ht="15.75" customHeight="1">
      <c r="A43" s="897"/>
      <c r="B43" s="45" t="s">
        <v>45</v>
      </c>
    </row>
    <row r="44" spans="1:5" ht="15.75" customHeight="1">
      <c r="A44" s="897"/>
      <c r="B44" s="45" t="s">
        <v>46</v>
      </c>
    </row>
    <row r="45" spans="1:5" ht="18" customHeight="1">
      <c r="A45" s="897"/>
      <c r="B45" s="45" t="s">
        <v>47</v>
      </c>
    </row>
    <row r="46" spans="1:5" ht="15.75" customHeight="1">
      <c r="A46" s="897"/>
      <c r="B46" s="45" t="s">
        <v>48</v>
      </c>
    </row>
    <row r="47" spans="1:5" ht="20.25" customHeight="1">
      <c r="A47" s="897"/>
      <c r="B47" s="45" t="s">
        <v>534</v>
      </c>
    </row>
    <row r="48" spans="1:5" ht="17.25" customHeight="1">
      <c r="A48" s="897"/>
    </row>
    <row r="49" spans="1:2" ht="17.25" customHeight="1">
      <c r="A49" s="897" t="s">
        <v>1256</v>
      </c>
      <c r="B49" s="45" t="s">
        <v>460</v>
      </c>
    </row>
    <row r="50" spans="1:2" ht="15.75" customHeight="1">
      <c r="A50" s="897"/>
      <c r="B50" s="45" t="s">
        <v>461</v>
      </c>
    </row>
    <row r="51" spans="1:2" ht="15.75" customHeight="1">
      <c r="A51" s="9"/>
    </row>
    <row r="52" spans="1:2" ht="16.5" customHeight="1">
      <c r="A52" s="898">
        <v>25</v>
      </c>
      <c r="B52" s="45" t="s">
        <v>1777</v>
      </c>
    </row>
    <row r="53" spans="1:2" ht="2.25" customHeight="1">
      <c r="A53" s="897"/>
    </row>
    <row r="54" spans="1:2" ht="16.5" customHeight="1">
      <c r="A54" s="897" t="s">
        <v>72</v>
      </c>
      <c r="B54" s="45" t="s">
        <v>532</v>
      </c>
    </row>
    <row r="55" spans="1:2" ht="16.5" customHeight="1">
      <c r="A55" s="897"/>
      <c r="B55" s="45"/>
    </row>
    <row r="56" spans="1:2" ht="16.5" customHeight="1">
      <c r="A56" s="897" t="s">
        <v>1237</v>
      </c>
      <c r="B56" s="268" t="s">
        <v>57</v>
      </c>
    </row>
    <row r="57" spans="1:2" ht="16.5" customHeight="1">
      <c r="A57" s="897"/>
      <c r="B57" s="268" t="s">
        <v>41</v>
      </c>
    </row>
    <row r="58" spans="1:2" ht="18" customHeight="1">
      <c r="A58" s="897"/>
      <c r="B58" s="45" t="s">
        <v>422</v>
      </c>
    </row>
    <row r="59" spans="1:2" ht="15.75" customHeight="1">
      <c r="A59" s="897"/>
      <c r="B59" s="45" t="s">
        <v>425</v>
      </c>
    </row>
    <row r="60" spans="1:2" ht="15.75" customHeight="1">
      <c r="A60" s="897"/>
    </row>
    <row r="61" spans="1:2" ht="19.5" customHeight="1">
      <c r="A61" s="169" t="s">
        <v>1403</v>
      </c>
      <c r="B61" s="9" t="s">
        <v>1778</v>
      </c>
    </row>
    <row r="62" spans="1:2" ht="16.5" customHeight="1">
      <c r="A62" s="898"/>
      <c r="B62" s="9" t="s">
        <v>44</v>
      </c>
    </row>
    <row r="63" spans="1:2" ht="7.5" customHeight="1">
      <c r="A63" s="898"/>
      <c r="B63" s="45"/>
    </row>
    <row r="64" spans="1:2" ht="17.25" customHeight="1">
      <c r="A64" s="898"/>
    </row>
    <row r="65" spans="1:5" ht="15" customHeight="1"/>
    <row r="66" spans="1:5" ht="17.25" customHeight="1"/>
    <row r="67" spans="1:5" ht="12" customHeight="1">
      <c r="B67" s="45"/>
    </row>
    <row r="68" spans="1:5" ht="15" customHeight="1">
      <c r="B68" s="45"/>
      <c r="E68" s="45"/>
    </row>
    <row r="69" spans="1:5" ht="18" customHeight="1">
      <c r="A69" s="897"/>
      <c r="B69" s="45"/>
    </row>
  </sheetData>
  <customSheetViews>
    <customSheetView guid="{45E423DD-7FD2-487F-8372-5798D7D06C15}" showPageBreaks="1" printArea="1">
      <selection activeCell="A3" sqref="A3"/>
      <pageMargins left="1.21" right="0.75" top="1" bottom="1" header="0.5" footer="0.5"/>
      <pageSetup orientation="portrait" r:id="rId1"/>
      <headerFooter alignWithMargins="0"/>
    </customSheetView>
    <customSheetView guid="{B297ACE3-C144-4411-A206-EE5C8D41CE1C}">
      <selection activeCell="H39" sqref="H39"/>
      <pageMargins left="1.21" right="0.75" top="1" bottom="1" header="0.5" footer="0.5"/>
      <pageSetup orientation="portrait" r:id="rId2"/>
      <headerFooter alignWithMargins="0"/>
    </customSheetView>
    <customSheetView guid="{51F1D52B-5D55-4FCC-809B-9B4CC86C88B9}">
      <selection activeCell="A3" sqref="A3"/>
      <pageMargins left="1.21" right="0.75" top="1" bottom="1" header="0.5" footer="0.5"/>
      <pageSetup orientation="portrait" r:id="rId3"/>
      <headerFooter alignWithMargins="0"/>
    </customSheetView>
  </customSheetViews>
  <phoneticPr fontId="0" type="noConversion"/>
  <pageMargins left="0.72" right="0.64" top="0.44" bottom="0.73" header="0.3" footer="0.34"/>
  <pageSetup scale="74" orientation="portrait" r:id="rId4"/>
  <headerFooter alignWithMargins="0"/>
  <ignoredErrors>
    <ignoredError sqref="A10:A61" numberStoredAsText="1"/>
  </ignoredErrors>
  <drawing r:id="rId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pageSetUpPr fitToPage="1"/>
  </sheetPr>
  <dimension ref="A1:G74"/>
  <sheetViews>
    <sheetView zoomScaleNormal="100" workbookViewId="0">
      <selection activeCell="B10" sqref="B10"/>
    </sheetView>
  </sheetViews>
  <sheetFormatPr defaultColWidth="9.140625" defaultRowHeight="9.75" customHeight="1"/>
  <cols>
    <col min="1" max="1" width="9.140625" style="169"/>
    <col min="2" max="2" width="90.28515625" style="9" customWidth="1"/>
    <col min="3" max="3" width="6.5703125" style="9" customWidth="1"/>
    <col min="4" max="16384" width="9.140625" style="9"/>
  </cols>
  <sheetData>
    <row r="1" spans="1:2" ht="18" customHeight="1"/>
    <row r="2" spans="1:2" ht="6" customHeight="1"/>
    <row r="3" spans="1:2" ht="18.75" customHeight="1">
      <c r="B3" s="1649" t="s">
        <v>286</v>
      </c>
    </row>
    <row r="4" spans="1:2" ht="18.75" customHeight="1">
      <c r="B4" s="391"/>
    </row>
    <row r="6" spans="1:2" ht="5.25" customHeight="1"/>
    <row r="7" spans="1:2" ht="9.75" customHeight="1">
      <c r="B7" s="8"/>
    </row>
    <row r="8" spans="1:2" ht="15.75" customHeight="1">
      <c r="B8" s="8"/>
    </row>
    <row r="9" spans="1:2" ht="16.5" customHeight="1"/>
    <row r="10" spans="1:2" ht="16.5" customHeight="1">
      <c r="B10" s="45"/>
    </row>
    <row r="11" spans="1:2" ht="11.25" customHeight="1"/>
    <row r="12" spans="1:2" ht="2.25" customHeight="1">
      <c r="A12" s="897"/>
    </row>
    <row r="13" spans="1:2" ht="18" customHeight="1">
      <c r="A13" s="897" t="s">
        <v>61</v>
      </c>
      <c r="B13" s="9" t="s">
        <v>532</v>
      </c>
    </row>
    <row r="14" spans="1:2" ht="7.5" customHeight="1">
      <c r="A14" s="897"/>
    </row>
    <row r="15" spans="1:2" ht="18.75" customHeight="1">
      <c r="A15" s="897" t="s">
        <v>50</v>
      </c>
      <c r="B15" s="9" t="s">
        <v>57</v>
      </c>
    </row>
    <row r="16" spans="1:2" ht="16.5" customHeight="1">
      <c r="A16" s="897"/>
      <c r="B16" s="9" t="s">
        <v>41</v>
      </c>
    </row>
    <row r="17" spans="1:7" ht="4.5" customHeight="1">
      <c r="A17" s="897"/>
    </row>
    <row r="18" spans="1:7" ht="4.5" customHeight="1">
      <c r="A18" s="897"/>
    </row>
    <row r="19" spans="1:7" ht="13.5" customHeight="1">
      <c r="A19" s="897" t="s">
        <v>37</v>
      </c>
      <c r="B19" s="45" t="s">
        <v>63</v>
      </c>
    </row>
    <row r="20" spans="1:7" ht="15.75" customHeight="1">
      <c r="A20" s="897"/>
      <c r="B20" s="45" t="s">
        <v>1406</v>
      </c>
      <c r="G20" s="45"/>
    </row>
    <row r="21" spans="1:7" ht="8.25" customHeight="1">
      <c r="A21" s="897"/>
      <c r="G21" s="45"/>
    </row>
    <row r="22" spans="1:7" ht="15.75" customHeight="1">
      <c r="A22" s="897">
        <v>10</v>
      </c>
      <c r="B22" s="9" t="s">
        <v>532</v>
      </c>
      <c r="G22" s="45"/>
    </row>
    <row r="23" spans="1:7" ht="15.75" customHeight="1">
      <c r="A23" s="897"/>
      <c r="B23" s="9" t="s">
        <v>419</v>
      </c>
    </row>
    <row r="24" spans="1:7" ht="15.75" customHeight="1">
      <c r="A24" s="897"/>
      <c r="B24" s="45" t="s">
        <v>1748</v>
      </c>
    </row>
    <row r="25" spans="1:7" ht="15.75" customHeight="1">
      <c r="A25" s="897"/>
      <c r="B25" s="45" t="s">
        <v>1749</v>
      </c>
    </row>
    <row r="26" spans="1:7" ht="15.75" customHeight="1">
      <c r="A26" s="897"/>
      <c r="B26" s="45" t="s">
        <v>540</v>
      </c>
    </row>
    <row r="27" spans="1:7" ht="19.5" customHeight="1">
      <c r="A27" s="897"/>
      <c r="B27" s="45" t="s">
        <v>1779</v>
      </c>
    </row>
    <row r="28" spans="1:7" ht="14.25" customHeight="1">
      <c r="A28" s="897"/>
    </row>
    <row r="29" spans="1:7" ht="15.75" customHeight="1">
      <c r="A29" s="897" t="s">
        <v>423</v>
      </c>
      <c r="B29" s="9" t="s">
        <v>57</v>
      </c>
      <c r="C29" s="45"/>
    </row>
    <row r="30" spans="1:7" ht="15.75" customHeight="1">
      <c r="A30" s="897"/>
      <c r="B30" s="9" t="s">
        <v>41</v>
      </c>
    </row>
    <row r="31" spans="1:7" ht="7.5" customHeight="1">
      <c r="A31" s="897"/>
    </row>
    <row r="32" spans="1:7" ht="15.75" customHeight="1">
      <c r="A32" s="897" t="s">
        <v>65</v>
      </c>
      <c r="B32" s="45" t="s">
        <v>42</v>
      </c>
    </row>
    <row r="33" spans="1:7" ht="15.75" customHeight="1">
      <c r="A33" s="897"/>
      <c r="B33" s="45" t="s">
        <v>66</v>
      </c>
    </row>
    <row r="34" spans="1:7" ht="15.75" customHeight="1">
      <c r="A34" s="897"/>
      <c r="B34" s="45" t="s">
        <v>44</v>
      </c>
    </row>
    <row r="35" spans="1:7" ht="15.75" customHeight="1">
      <c r="A35" s="897"/>
      <c r="B35" s="9" t="s">
        <v>420</v>
      </c>
    </row>
    <row r="36" spans="1:7" ht="15.75" customHeight="1">
      <c r="A36" s="897"/>
      <c r="B36" s="9" t="s">
        <v>1254</v>
      </c>
    </row>
    <row r="37" spans="1:7" ht="15.75" customHeight="1">
      <c r="A37" s="897"/>
      <c r="B37" s="9" t="s">
        <v>1252</v>
      </c>
    </row>
    <row r="38" spans="1:7" ht="15.75" customHeight="1">
      <c r="A38" s="897"/>
      <c r="B38" s="9" t="s">
        <v>1746</v>
      </c>
    </row>
    <row r="39" spans="1:7" ht="14.25" customHeight="1">
      <c r="A39" s="897"/>
      <c r="B39" s="45" t="s">
        <v>69</v>
      </c>
    </row>
    <row r="40" spans="1:7" ht="15.75" customHeight="1">
      <c r="B40" s="45" t="s">
        <v>70</v>
      </c>
    </row>
    <row r="41" spans="1:7" ht="11.25" customHeight="1">
      <c r="B41" s="45"/>
    </row>
    <row r="42" spans="1:7" ht="15" customHeight="1">
      <c r="A42" s="897" t="s">
        <v>1350</v>
      </c>
      <c r="B42" s="9" t="s">
        <v>532</v>
      </c>
    </row>
    <row r="43" spans="1:7" ht="11.25" customHeight="1">
      <c r="B43" s="45"/>
    </row>
    <row r="44" spans="1:7" ht="14.25" customHeight="1">
      <c r="A44" s="169" t="s">
        <v>543</v>
      </c>
      <c r="B44" s="9" t="s">
        <v>57</v>
      </c>
    </row>
    <row r="45" spans="1:7" ht="17.25" customHeight="1">
      <c r="B45" s="9" t="s">
        <v>41</v>
      </c>
    </row>
    <row r="46" spans="1:7" ht="10.5" customHeight="1"/>
    <row r="47" spans="1:7" ht="15.75" customHeight="1">
      <c r="A47" s="897" t="s">
        <v>1351</v>
      </c>
      <c r="B47" s="9" t="s">
        <v>45</v>
      </c>
      <c r="G47" s="45"/>
    </row>
    <row r="48" spans="1:7" ht="18" customHeight="1">
      <c r="A48" s="897"/>
      <c r="B48" s="9" t="s">
        <v>46</v>
      </c>
      <c r="G48" s="45"/>
    </row>
    <row r="49" spans="1:7" ht="14.25" customHeight="1">
      <c r="A49" s="897"/>
      <c r="B49" s="45" t="s">
        <v>47</v>
      </c>
      <c r="E49" s="45"/>
      <c r="G49" s="45"/>
    </row>
    <row r="50" spans="1:7" ht="15.75" customHeight="1">
      <c r="B50" s="45" t="s">
        <v>48</v>
      </c>
      <c r="G50" s="45"/>
    </row>
    <row r="51" spans="1:7" ht="15.75" customHeight="1">
      <c r="A51" s="897"/>
      <c r="B51" s="45" t="s">
        <v>534</v>
      </c>
    </row>
    <row r="52" spans="1:7" ht="15.75" customHeight="1">
      <c r="A52" s="897"/>
      <c r="B52" s="45" t="s">
        <v>537</v>
      </c>
    </row>
    <row r="53" spans="1:7" ht="15.75" customHeight="1">
      <c r="A53" s="897"/>
      <c r="B53" s="45" t="s">
        <v>538</v>
      </c>
    </row>
    <row r="54" spans="1:7" ht="15.75" customHeight="1">
      <c r="A54" s="897"/>
      <c r="B54" s="45" t="s">
        <v>539</v>
      </c>
    </row>
    <row r="55" spans="1:7" ht="12" customHeight="1">
      <c r="A55" s="897"/>
      <c r="B55" s="45"/>
    </row>
    <row r="56" spans="1:7" ht="15.75" customHeight="1">
      <c r="A56" s="897" t="s">
        <v>424</v>
      </c>
      <c r="B56" s="45" t="s">
        <v>460</v>
      </c>
    </row>
    <row r="57" spans="1:7" ht="15.75" customHeight="1">
      <c r="A57" s="897"/>
      <c r="B57" s="45" t="s">
        <v>461</v>
      </c>
    </row>
    <row r="58" spans="1:7" ht="9.75" customHeight="1">
      <c r="A58" s="897"/>
    </row>
    <row r="59" spans="1:7" ht="15.75" customHeight="1">
      <c r="A59" s="897" t="s">
        <v>1241</v>
      </c>
      <c r="B59" s="45" t="s">
        <v>532</v>
      </c>
    </row>
    <row r="60" spans="1:7" ht="12" customHeight="1">
      <c r="A60" s="897"/>
    </row>
    <row r="61" spans="1:7" ht="15.75" customHeight="1">
      <c r="A61" s="897" t="s">
        <v>60</v>
      </c>
      <c r="B61" s="9" t="s">
        <v>57</v>
      </c>
    </row>
    <row r="62" spans="1:7" ht="15.75" customHeight="1">
      <c r="A62" s="897"/>
      <c r="B62" s="9" t="s">
        <v>41</v>
      </c>
    </row>
    <row r="63" spans="1:7" ht="15.75" customHeight="1">
      <c r="A63" s="897"/>
      <c r="B63" s="45" t="s">
        <v>1780</v>
      </c>
    </row>
    <row r="64" spans="1:7" ht="9.75" customHeight="1">
      <c r="A64" s="897"/>
      <c r="B64" s="45"/>
    </row>
    <row r="65" spans="1:2" ht="19.5" customHeight="1">
      <c r="A65" s="897" t="s">
        <v>1405</v>
      </c>
      <c r="B65" s="45" t="s">
        <v>381</v>
      </c>
    </row>
    <row r="66" spans="1:2" ht="16.5" customHeight="1">
      <c r="A66" s="897"/>
      <c r="B66" s="45" t="s">
        <v>151</v>
      </c>
    </row>
    <row r="67" spans="1:2" ht="17.25" customHeight="1">
      <c r="B67" s="45" t="s">
        <v>382</v>
      </c>
    </row>
    <row r="68" spans="1:2" ht="6" customHeight="1">
      <c r="B68" s="45"/>
    </row>
    <row r="69" spans="1:2" ht="19.5" customHeight="1">
      <c r="A69" s="901" t="s">
        <v>1403</v>
      </c>
      <c r="B69" s="9" t="s">
        <v>1407</v>
      </c>
    </row>
    <row r="70" spans="1:2" ht="15">
      <c r="A70" s="901"/>
      <c r="B70" s="9" t="s">
        <v>1239</v>
      </c>
    </row>
    <row r="71" spans="1:2" ht="16.5" customHeight="1">
      <c r="A71" s="169" t="s">
        <v>1238</v>
      </c>
      <c r="B71" s="45" t="s">
        <v>532</v>
      </c>
    </row>
    <row r="72" spans="1:2" ht="15" customHeight="1">
      <c r="A72" s="897"/>
      <c r="B72" s="45"/>
    </row>
    <row r="73" spans="1:2" ht="18" customHeight="1">
      <c r="B73" s="45"/>
    </row>
    <row r="74" spans="1:2" ht="15"/>
  </sheetData>
  <customSheetViews>
    <customSheetView guid="{45E423DD-7FD2-487F-8372-5798D7D06C15}" showPageBreaks="1" printArea="1" topLeftCell="A25">
      <selection activeCell="A28" sqref="A28"/>
      <pageMargins left="1.28" right="0.75" top="1" bottom="1" header="0.5" footer="0.5"/>
      <pageSetup scale="99" orientation="portrait" r:id="rId1"/>
      <headerFooter alignWithMargins="0"/>
    </customSheetView>
    <customSheetView guid="{B297ACE3-C144-4411-A206-EE5C8D41CE1C}" topLeftCell="A24">
      <selection activeCell="H39" sqref="H39"/>
      <pageMargins left="1.28" right="0.75" top="1" bottom="1" header="0.5" footer="0.5"/>
      <pageSetup orientation="portrait" r:id="rId2"/>
      <headerFooter alignWithMargins="0"/>
    </customSheetView>
    <customSheetView guid="{51F1D52B-5D55-4FCC-809B-9B4CC86C88B9}" topLeftCell="A25">
      <selection activeCell="A28" sqref="A28"/>
      <pageMargins left="1.28" right="0.75" top="1" bottom="1" header="0.5" footer="0.5"/>
      <pageSetup scale="99" orientation="portrait" r:id="rId3"/>
      <headerFooter alignWithMargins="0"/>
    </customSheetView>
  </customSheetViews>
  <phoneticPr fontId="0" type="noConversion"/>
  <pageMargins left="0.76" right="0.56999999999999995" top="0.42" bottom="0.69" header="0.3" footer="0.3"/>
  <pageSetup scale="74" orientation="portrait" r:id="rId4"/>
  <headerFooter alignWithMargins="0"/>
  <ignoredErrors>
    <ignoredError sqref="A11 A39:A41 A13:A35 A37 A45:A46 A43 A42 A44 A47:A70 A71" numberStoredAsText="1"/>
  </ignoredErrors>
  <drawing r:id="rId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pageSetUpPr fitToPage="1"/>
  </sheetPr>
  <dimension ref="A1:HS80"/>
  <sheetViews>
    <sheetView zoomScaleNormal="100" workbookViewId="0">
      <selection activeCell="J36" sqref="J36"/>
    </sheetView>
  </sheetViews>
  <sheetFormatPr defaultColWidth="9.140625" defaultRowHeight="15"/>
  <cols>
    <col min="1" max="1" width="9.140625" style="897"/>
    <col min="2" max="2" width="83.28515625" style="9" customWidth="1"/>
    <col min="3" max="3" width="10.140625" style="9" customWidth="1"/>
    <col min="4" max="16384" width="9.140625" style="9"/>
  </cols>
  <sheetData>
    <row r="1" spans="1:2" ht="14.25" customHeight="1"/>
    <row r="2" spans="1:2" ht="9.75" customHeight="1"/>
    <row r="3" spans="1:2" ht="18">
      <c r="B3" s="1599" t="s">
        <v>286</v>
      </c>
    </row>
    <row r="4" spans="1:2" ht="18">
      <c r="B4" s="46"/>
    </row>
    <row r="5" spans="1:2" ht="21" customHeight="1">
      <c r="B5" s="8"/>
    </row>
    <row r="7" spans="1:2">
      <c r="B7" s="8"/>
    </row>
    <row r="8" spans="1:2" ht="9.75" customHeight="1">
      <c r="B8" s="8"/>
    </row>
    <row r="9" spans="1:2" ht="14.25" customHeight="1">
      <c r="B9" s="8"/>
    </row>
    <row r="10" spans="1:2" ht="9.75" hidden="1" customHeight="1"/>
    <row r="11" spans="1:2" ht="7.5" customHeight="1"/>
    <row r="12" spans="1:2" ht="14.25" customHeight="1">
      <c r="A12" s="897" t="s">
        <v>52</v>
      </c>
      <c r="B12" s="45" t="s">
        <v>57</v>
      </c>
    </row>
    <row r="13" spans="1:2" ht="15.75" customHeight="1">
      <c r="B13" s="45" t="s">
        <v>41</v>
      </c>
    </row>
    <row r="14" spans="1:2" ht="20.25" customHeight="1">
      <c r="A14" s="897" t="s">
        <v>39</v>
      </c>
      <c r="B14" s="45" t="s">
        <v>63</v>
      </c>
    </row>
    <row r="15" spans="1:2" ht="15.75" customHeight="1">
      <c r="B15" s="45" t="s">
        <v>64</v>
      </c>
    </row>
    <row r="16" spans="1:2" ht="19.5" customHeight="1">
      <c r="A16" s="897" t="s">
        <v>37</v>
      </c>
      <c r="B16" s="9" t="s">
        <v>532</v>
      </c>
    </row>
    <row r="17" spans="1:2" ht="9.75" customHeight="1"/>
    <row r="18" spans="1:2" ht="14.25" customHeight="1">
      <c r="A18" s="897" t="s">
        <v>58</v>
      </c>
      <c r="B18" s="45" t="s">
        <v>57</v>
      </c>
    </row>
    <row r="19" spans="1:2" ht="15.75" customHeight="1">
      <c r="B19" s="45" t="s">
        <v>41</v>
      </c>
    </row>
    <row r="20" spans="1:2" ht="12" customHeight="1">
      <c r="B20" s="45"/>
    </row>
    <row r="21" spans="1:2" ht="16.5" customHeight="1">
      <c r="A21" s="897" t="s">
        <v>423</v>
      </c>
      <c r="B21" s="9" t="s">
        <v>419</v>
      </c>
    </row>
    <row r="22" spans="1:2" ht="16.5" customHeight="1">
      <c r="B22" s="45" t="s">
        <v>1748</v>
      </c>
    </row>
    <row r="23" spans="1:2" ht="16.5" customHeight="1">
      <c r="B23" s="45" t="s">
        <v>1749</v>
      </c>
    </row>
    <row r="24" spans="1:2" ht="16.5" customHeight="1">
      <c r="B24" s="45" t="s">
        <v>540</v>
      </c>
    </row>
    <row r="25" spans="1:2" ht="16.5" customHeight="1">
      <c r="B25" s="45" t="s">
        <v>1781</v>
      </c>
    </row>
    <row r="26" spans="1:2" ht="9" customHeight="1"/>
    <row r="27" spans="1:2" ht="16.5" customHeight="1">
      <c r="A27" s="897" t="s">
        <v>1352</v>
      </c>
      <c r="B27" s="9" t="s">
        <v>532</v>
      </c>
    </row>
    <row r="28" spans="1:2" ht="16.5" customHeight="1"/>
    <row r="29" spans="1:2" ht="16.5" customHeight="1">
      <c r="A29" s="897">
        <v>15</v>
      </c>
      <c r="B29" s="45" t="s">
        <v>57</v>
      </c>
    </row>
    <row r="30" spans="1:2" ht="16.5" customHeight="1">
      <c r="B30" s="45" t="s">
        <v>41</v>
      </c>
    </row>
    <row r="31" spans="1:2" ht="18" customHeight="1">
      <c r="B31" s="45" t="s">
        <v>42</v>
      </c>
    </row>
    <row r="32" spans="1:2" ht="16.5" customHeight="1">
      <c r="B32" s="45" t="s">
        <v>66</v>
      </c>
    </row>
    <row r="33" spans="1:6" ht="16.5" customHeight="1">
      <c r="B33" s="45" t="s">
        <v>44</v>
      </c>
      <c r="E33" s="45"/>
    </row>
    <row r="34" spans="1:6" ht="15.75" customHeight="1">
      <c r="B34" s="45" t="s">
        <v>421</v>
      </c>
    </row>
    <row r="35" spans="1:6">
      <c r="B35" s="45" t="s">
        <v>1254</v>
      </c>
    </row>
    <row r="36" spans="1:6" ht="16.5" customHeight="1">
      <c r="B36" s="9" t="s">
        <v>1252</v>
      </c>
    </row>
    <row r="37" spans="1:6" ht="18" customHeight="1">
      <c r="B37" s="9" t="s">
        <v>1746</v>
      </c>
    </row>
    <row r="38" spans="1:6" ht="5.25" customHeight="1">
      <c r="F38" s="45"/>
    </row>
    <row r="39" spans="1:6" ht="5.25" customHeight="1">
      <c r="F39" s="45"/>
    </row>
    <row r="40" spans="1:6" ht="18" customHeight="1">
      <c r="A40" s="897">
        <v>20</v>
      </c>
      <c r="B40" s="45" t="s">
        <v>45</v>
      </c>
    </row>
    <row r="41" spans="1:6" ht="16.5" customHeight="1">
      <c r="A41" s="169"/>
      <c r="B41" s="45" t="s">
        <v>46</v>
      </c>
    </row>
    <row r="42" spans="1:6" ht="16.5" customHeight="1">
      <c r="B42" s="45" t="s">
        <v>47</v>
      </c>
    </row>
    <row r="43" spans="1:6" ht="16.5" customHeight="1">
      <c r="B43" s="45" t="s">
        <v>48</v>
      </c>
    </row>
    <row r="44" spans="1:6" ht="16.5" customHeight="1">
      <c r="B44" s="45" t="s">
        <v>534</v>
      </c>
    </row>
    <row r="45" spans="1:6" ht="16.5" customHeight="1"/>
    <row r="46" spans="1:6" ht="16.5" customHeight="1">
      <c r="A46" s="897" t="s">
        <v>1351</v>
      </c>
      <c r="B46" s="45" t="s">
        <v>532</v>
      </c>
    </row>
    <row r="47" spans="1:6" ht="9" customHeight="1"/>
    <row r="48" spans="1:6" ht="18.75" customHeight="1">
      <c r="A48" s="897" t="s">
        <v>424</v>
      </c>
      <c r="B48" s="45" t="s">
        <v>57</v>
      </c>
    </row>
    <row r="49" spans="1:2" ht="16.5" customHeight="1">
      <c r="B49" s="45" t="s">
        <v>41</v>
      </c>
    </row>
    <row r="50" spans="1:2" ht="7.5" customHeight="1"/>
    <row r="51" spans="1:2" ht="16.5" customHeight="1">
      <c r="A51" s="9"/>
      <c r="B51" s="45" t="s">
        <v>460</v>
      </c>
    </row>
    <row r="52" spans="1:2" ht="17.25" customHeight="1">
      <c r="A52" s="169"/>
      <c r="B52" s="45" t="s">
        <v>461</v>
      </c>
    </row>
    <row r="53" spans="1:2" ht="27" customHeight="1">
      <c r="A53" s="897" t="s">
        <v>60</v>
      </c>
      <c r="B53" s="45" t="s">
        <v>1782</v>
      </c>
    </row>
    <row r="54" spans="1:2" ht="7.5" customHeight="1">
      <c r="B54" s="45"/>
    </row>
    <row r="55" spans="1:2" ht="16.5" customHeight="1">
      <c r="A55" s="897" t="s">
        <v>1405</v>
      </c>
      <c r="B55" s="45" t="s">
        <v>532</v>
      </c>
    </row>
    <row r="56" spans="1:2" ht="7.5" customHeight="1">
      <c r="A56" s="169"/>
    </row>
    <row r="57" spans="1:2" ht="17.25" customHeight="1">
      <c r="A57" s="897" t="s">
        <v>1404</v>
      </c>
      <c r="B57" s="45" t="s">
        <v>57</v>
      </c>
    </row>
    <row r="58" spans="1:2" ht="16.5" customHeight="1">
      <c r="B58" s="45" t="s">
        <v>41</v>
      </c>
    </row>
    <row r="59" spans="1:2">
      <c r="A59" s="169"/>
      <c r="B59" s="45"/>
    </row>
    <row r="60" spans="1:2" ht="16.5" customHeight="1">
      <c r="B60" s="45"/>
    </row>
    <row r="61" spans="1:2" ht="18" customHeight="1">
      <c r="A61" s="169"/>
    </row>
    <row r="62" spans="1:2" ht="18" customHeight="1"/>
    <row r="63" spans="1:2" ht="16.5" customHeight="1">
      <c r="A63" s="169"/>
      <c r="B63" s="45"/>
    </row>
    <row r="64" spans="1:2" ht="18" customHeight="1">
      <c r="B64" s="45"/>
    </row>
    <row r="65" spans="1:227" ht="18.75" customHeight="1">
      <c r="A65" s="169"/>
      <c r="B65" s="45"/>
    </row>
    <row r="66" spans="1:227" ht="16.5" customHeight="1">
      <c r="B66" s="45"/>
    </row>
    <row r="67" spans="1:227" ht="18" customHeight="1">
      <c r="A67" s="169"/>
      <c r="B67" s="45"/>
    </row>
    <row r="68" spans="1:227" ht="16.5" customHeight="1">
      <c r="A68" s="169"/>
      <c r="B68" s="45"/>
    </row>
    <row r="69" spans="1:227" ht="17.25" customHeight="1">
      <c r="B69" s="45"/>
    </row>
    <row r="70" spans="1:227" ht="17.25" customHeight="1">
      <c r="B70" s="45"/>
    </row>
    <row r="71" spans="1:227" ht="16.5" customHeight="1">
      <c r="A71" s="169"/>
      <c r="B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c r="BX71" s="45"/>
      <c r="BY71" s="45"/>
      <c r="BZ71" s="45"/>
      <c r="CA71" s="45"/>
      <c r="CB71" s="45"/>
      <c r="CC71" s="45"/>
      <c r="CD71" s="45"/>
      <c r="CE71" s="45"/>
      <c r="CF71" s="45"/>
      <c r="CG71" s="45"/>
      <c r="CH71" s="45"/>
      <c r="CI71" s="45"/>
      <c r="CJ71" s="45"/>
      <c r="CK71" s="45"/>
      <c r="CL71" s="45"/>
      <c r="CM71" s="45"/>
      <c r="CN71" s="45"/>
      <c r="CO71" s="45"/>
      <c r="CP71" s="45"/>
      <c r="CQ71" s="45"/>
      <c r="CR71" s="45"/>
      <c r="CS71" s="45"/>
      <c r="CT71" s="45"/>
      <c r="CU71" s="45"/>
      <c r="CV71" s="45"/>
      <c r="CW71" s="45"/>
      <c r="CX71" s="45"/>
      <c r="CY71" s="45"/>
      <c r="CZ71" s="45"/>
      <c r="DA71" s="45"/>
      <c r="DB71" s="45"/>
      <c r="DC71" s="45"/>
      <c r="DD71" s="45"/>
      <c r="DE71" s="45"/>
      <c r="DF71" s="45"/>
      <c r="DG71" s="45"/>
      <c r="DH71" s="45"/>
      <c r="DI71" s="45"/>
      <c r="DJ71" s="45"/>
      <c r="DK71" s="45"/>
      <c r="DL71" s="45"/>
      <c r="DM71" s="45"/>
      <c r="DN71" s="45"/>
      <c r="DO71" s="45"/>
      <c r="DP71" s="45"/>
      <c r="DQ71" s="45"/>
      <c r="DR71" s="45"/>
      <c r="DS71" s="45"/>
      <c r="DT71" s="45"/>
      <c r="DU71" s="45"/>
      <c r="DV71" s="45"/>
      <c r="DW71" s="45"/>
      <c r="DX71" s="45"/>
      <c r="DY71" s="45"/>
      <c r="DZ71" s="45"/>
      <c r="EA71" s="45"/>
      <c r="EB71" s="45"/>
      <c r="EC71" s="45"/>
      <c r="ED71" s="45"/>
      <c r="EE71" s="45"/>
      <c r="EF71" s="45"/>
      <c r="EG71" s="45"/>
      <c r="EH71" s="45"/>
      <c r="EI71" s="45"/>
      <c r="EJ71" s="45"/>
      <c r="EK71" s="45"/>
      <c r="EL71" s="45"/>
      <c r="EM71" s="45"/>
      <c r="EN71" s="45"/>
      <c r="EO71" s="45"/>
      <c r="EP71" s="45"/>
      <c r="EQ71" s="45"/>
      <c r="ER71" s="45"/>
      <c r="ES71" s="45"/>
      <c r="ET71" s="45"/>
      <c r="EU71" s="45"/>
      <c r="EV71" s="45"/>
      <c r="EW71" s="45"/>
      <c r="EX71" s="45"/>
      <c r="EY71" s="45"/>
      <c r="EZ71" s="45"/>
      <c r="FA71" s="45"/>
      <c r="FB71" s="45"/>
      <c r="FC71" s="45"/>
      <c r="FD71" s="45"/>
      <c r="FE71" s="45"/>
      <c r="FF71" s="45"/>
      <c r="FG71" s="45"/>
      <c r="FH71" s="45"/>
      <c r="FI71" s="45"/>
      <c r="FJ71" s="45"/>
      <c r="FK71" s="45"/>
      <c r="FL71" s="45"/>
      <c r="FM71" s="45"/>
      <c r="FN71" s="45"/>
      <c r="FO71" s="45"/>
      <c r="FP71" s="45"/>
      <c r="FQ71" s="45"/>
      <c r="FR71" s="45"/>
      <c r="FS71" s="45"/>
      <c r="FT71" s="45"/>
      <c r="FU71" s="45"/>
      <c r="FV71" s="45"/>
      <c r="FW71" s="45"/>
      <c r="FX71" s="45"/>
      <c r="FY71" s="45"/>
      <c r="FZ71" s="45"/>
      <c r="GA71" s="45"/>
      <c r="GB71" s="45"/>
      <c r="GC71" s="45"/>
      <c r="GD71" s="45"/>
      <c r="GE71" s="45"/>
      <c r="GF71" s="45"/>
      <c r="GG71" s="45"/>
      <c r="GH71" s="45"/>
      <c r="GI71" s="45"/>
      <c r="GJ71" s="45"/>
      <c r="GK71" s="45"/>
      <c r="GL71" s="45"/>
      <c r="GM71" s="45"/>
      <c r="GN71" s="45"/>
      <c r="GO71" s="45"/>
      <c r="GP71" s="45"/>
      <c r="GQ71" s="45"/>
      <c r="GR71" s="45"/>
      <c r="GS71" s="45"/>
      <c r="GT71" s="45"/>
      <c r="GU71" s="45"/>
      <c r="GV71" s="45"/>
      <c r="GW71" s="45"/>
      <c r="GX71" s="45"/>
      <c r="GY71" s="45"/>
      <c r="GZ71" s="45"/>
      <c r="HA71" s="45"/>
      <c r="HB71" s="45"/>
      <c r="HC71" s="45"/>
      <c r="HD71" s="45"/>
      <c r="HE71" s="45"/>
      <c r="HF71" s="45"/>
      <c r="HG71" s="45"/>
      <c r="HH71" s="45"/>
      <c r="HI71" s="45"/>
      <c r="HJ71" s="45"/>
      <c r="HK71" s="45"/>
      <c r="HL71" s="45"/>
      <c r="HM71" s="45"/>
      <c r="HN71" s="45"/>
      <c r="HO71" s="45"/>
      <c r="HP71" s="45"/>
      <c r="HQ71" s="45"/>
      <c r="HR71" s="45"/>
      <c r="HS71" s="45"/>
    </row>
    <row r="72" spans="1:227" ht="18" customHeight="1">
      <c r="B72" s="45"/>
      <c r="AF72" s="45"/>
      <c r="AG72" s="45"/>
      <c r="AH72" s="45"/>
      <c r="AI72" s="45"/>
      <c r="AJ72" s="45"/>
      <c r="AK72" s="45"/>
      <c r="AL72" s="45"/>
      <c r="AM72" s="45"/>
      <c r="AN72" s="45"/>
      <c r="AO72" s="45"/>
      <c r="AP72" s="45"/>
      <c r="AQ72" s="45"/>
      <c r="AR72" s="45"/>
      <c r="AS72" s="45"/>
      <c r="AT72" s="45"/>
      <c r="AU72" s="45"/>
      <c r="AV72" s="45"/>
      <c r="AW72" s="45"/>
      <c r="AX72" s="45"/>
      <c r="AY72" s="45"/>
      <c r="AZ72" s="45"/>
      <c r="BA72" s="45"/>
      <c r="BB72" s="45"/>
      <c r="BC72" s="45"/>
      <c r="BD72" s="45"/>
      <c r="BE72" s="45"/>
      <c r="BF72" s="45"/>
      <c r="BG72" s="45"/>
      <c r="BH72" s="45"/>
      <c r="BI72" s="45"/>
      <c r="BJ72" s="45"/>
      <c r="BK72" s="45"/>
      <c r="BL72" s="45"/>
      <c r="BM72" s="45"/>
      <c r="BN72" s="45"/>
      <c r="BO72" s="45"/>
      <c r="BP72" s="45"/>
      <c r="BQ72" s="45"/>
      <c r="BR72" s="45"/>
      <c r="BS72" s="45"/>
      <c r="BT72" s="45"/>
      <c r="BU72" s="45"/>
      <c r="BV72" s="45"/>
      <c r="BW72" s="45"/>
      <c r="BX72" s="45"/>
      <c r="BY72" s="45"/>
      <c r="BZ72" s="45"/>
      <c r="CA72" s="45"/>
      <c r="CB72" s="45"/>
      <c r="CC72" s="45"/>
      <c r="CD72" s="45"/>
      <c r="CE72" s="45"/>
      <c r="CF72" s="45"/>
      <c r="CG72" s="45"/>
      <c r="CH72" s="45"/>
      <c r="CI72" s="45"/>
      <c r="CJ72" s="45"/>
      <c r="CK72" s="45"/>
      <c r="CL72" s="45"/>
      <c r="CM72" s="45"/>
      <c r="CN72" s="45"/>
      <c r="CO72" s="45"/>
      <c r="CP72" s="45"/>
      <c r="CQ72" s="45"/>
      <c r="CR72" s="45"/>
      <c r="CS72" s="45"/>
      <c r="CT72" s="45"/>
      <c r="CU72" s="45"/>
      <c r="CV72" s="45"/>
      <c r="CW72" s="45"/>
      <c r="CX72" s="45"/>
      <c r="CY72" s="45"/>
      <c r="CZ72" s="45"/>
      <c r="DA72" s="45"/>
      <c r="DB72" s="45"/>
      <c r="DC72" s="45"/>
      <c r="DD72" s="45"/>
      <c r="DE72" s="45"/>
      <c r="DF72" s="45"/>
      <c r="DG72" s="45"/>
      <c r="DH72" s="45"/>
      <c r="DI72" s="45"/>
      <c r="DJ72" s="45"/>
      <c r="DK72" s="45"/>
      <c r="DL72" s="45"/>
      <c r="DM72" s="45"/>
      <c r="DN72" s="45"/>
      <c r="DO72" s="45"/>
      <c r="DP72" s="45"/>
      <c r="DQ72" s="45"/>
      <c r="DR72" s="45"/>
      <c r="DS72" s="45"/>
      <c r="DT72" s="45"/>
      <c r="DU72" s="45"/>
      <c r="DV72" s="45"/>
      <c r="DW72" s="45"/>
      <c r="DX72" s="45"/>
      <c r="DY72" s="45"/>
      <c r="DZ72" s="45"/>
      <c r="EA72" s="45"/>
      <c r="EB72" s="45"/>
      <c r="EC72" s="45"/>
      <c r="ED72" s="45"/>
      <c r="EE72" s="45"/>
      <c r="EF72" s="45"/>
      <c r="EG72" s="45"/>
      <c r="EH72" s="45"/>
      <c r="EI72" s="45"/>
      <c r="EJ72" s="45"/>
      <c r="EK72" s="45"/>
      <c r="EL72" s="45"/>
      <c r="EM72" s="45"/>
      <c r="EN72" s="45"/>
      <c r="EO72" s="45"/>
      <c r="EP72" s="45"/>
      <c r="EQ72" s="45"/>
      <c r="ER72" s="45"/>
      <c r="ES72" s="45"/>
      <c r="ET72" s="45"/>
      <c r="EU72" s="45"/>
      <c r="EV72" s="45"/>
      <c r="EW72" s="45"/>
      <c r="EX72" s="45"/>
      <c r="EY72" s="45"/>
      <c r="EZ72" s="45"/>
      <c r="FA72" s="45"/>
      <c r="FB72" s="45"/>
      <c r="FC72" s="45"/>
      <c r="FD72" s="45"/>
      <c r="FE72" s="45"/>
      <c r="FF72" s="45"/>
      <c r="FG72" s="45"/>
      <c r="FH72" s="45"/>
      <c r="FI72" s="45"/>
      <c r="FJ72" s="45"/>
      <c r="FK72" s="45"/>
      <c r="FL72" s="45"/>
      <c r="FM72" s="45"/>
      <c r="FN72" s="45"/>
      <c r="FO72" s="45"/>
      <c r="FP72" s="45"/>
      <c r="FQ72" s="45"/>
      <c r="FR72" s="45"/>
      <c r="FS72" s="45"/>
      <c r="FT72" s="45"/>
      <c r="FU72" s="45"/>
      <c r="FV72" s="45"/>
      <c r="FW72" s="45"/>
      <c r="FX72" s="45"/>
      <c r="FY72" s="45"/>
      <c r="FZ72" s="45"/>
      <c r="GA72" s="45"/>
      <c r="GB72" s="45"/>
      <c r="GC72" s="45"/>
      <c r="GD72" s="45"/>
      <c r="GE72" s="45"/>
      <c r="GF72" s="45"/>
      <c r="GG72" s="45"/>
      <c r="GH72" s="45"/>
      <c r="GI72" s="45"/>
      <c r="GJ72" s="45"/>
      <c r="GK72" s="45"/>
      <c r="GL72" s="45"/>
      <c r="GM72" s="45"/>
      <c r="GN72" s="45"/>
      <c r="GO72" s="45"/>
      <c r="GP72" s="45"/>
      <c r="GQ72" s="45"/>
      <c r="GR72" s="45"/>
      <c r="GS72" s="45"/>
      <c r="GT72" s="45"/>
      <c r="GU72" s="45"/>
      <c r="GV72" s="45"/>
      <c r="GW72" s="45"/>
      <c r="GX72" s="45"/>
      <c r="GY72" s="45"/>
      <c r="GZ72" s="45"/>
      <c r="HA72" s="45"/>
      <c r="HB72" s="45"/>
      <c r="HC72" s="45"/>
      <c r="HD72" s="45"/>
      <c r="HE72" s="45"/>
      <c r="HF72" s="45"/>
      <c r="HG72" s="45"/>
      <c r="HH72" s="45"/>
      <c r="HI72" s="45"/>
      <c r="HJ72" s="45"/>
      <c r="HK72" s="45"/>
      <c r="HL72" s="45"/>
      <c r="HM72" s="45"/>
      <c r="HN72" s="45"/>
      <c r="HO72" s="45"/>
      <c r="HP72" s="45"/>
      <c r="HQ72" s="45"/>
      <c r="HR72" s="45"/>
      <c r="HS72" s="45"/>
    </row>
    <row r="73" spans="1:227" ht="16.5" customHeight="1">
      <c r="B73" s="45"/>
    </row>
    <row r="74" spans="1:227" ht="18" customHeight="1">
      <c r="B74" s="45"/>
    </row>
    <row r="75" spans="1:227" ht="18.75" customHeight="1">
      <c r="B75" s="45"/>
    </row>
    <row r="76" spans="1:227" ht="17.25" customHeight="1">
      <c r="B76" s="45"/>
    </row>
    <row r="77" spans="1:227" ht="19.5" customHeight="1">
      <c r="B77" s="45"/>
    </row>
    <row r="78" spans="1:227" ht="19.5" customHeight="1">
      <c r="B78" s="45"/>
    </row>
    <row r="79" spans="1:227" ht="18" customHeight="1">
      <c r="B79" s="45"/>
    </row>
    <row r="80" spans="1:227" ht="18.75" customHeight="1"/>
  </sheetData>
  <customSheetViews>
    <customSheetView guid="{45E423DD-7FD2-487F-8372-5798D7D06C15}" showPageBreaks="1" printArea="1" topLeftCell="A4">
      <selection activeCell="A34" sqref="A34:IV34"/>
      <colBreaks count="1" manualBreakCount="1">
        <brk id="1" max="47" man="1"/>
      </colBreaks>
      <pageMargins left="1.21" right="0.75" top="1" bottom="1" header="0.5" footer="0.5"/>
      <pageSetup orientation="portrait" r:id="rId1"/>
      <headerFooter alignWithMargins="0"/>
    </customSheetView>
    <customSheetView guid="{B297ACE3-C144-4411-A206-EE5C8D41CE1C}" topLeftCell="A16">
      <selection activeCell="H39" sqref="H39"/>
      <colBreaks count="1" manualBreakCount="1">
        <brk id="1" max="47" man="1"/>
      </colBreaks>
      <pageMargins left="1.21" right="0.75" top="1" bottom="1" header="0.5" footer="0.5"/>
      <pageSetup orientation="portrait" r:id="rId2"/>
      <headerFooter alignWithMargins="0"/>
    </customSheetView>
    <customSheetView guid="{51F1D52B-5D55-4FCC-809B-9B4CC86C88B9}" topLeftCell="A4">
      <selection activeCell="A34" sqref="A34:IV34"/>
      <colBreaks count="1" manualBreakCount="1">
        <brk id="1" max="47" man="1"/>
      </colBreaks>
      <pageMargins left="1.21" right="0.75" top="1" bottom="1" header="0.5" footer="0.5"/>
      <pageSetup orientation="portrait" r:id="rId3"/>
      <headerFooter alignWithMargins="0"/>
    </customSheetView>
  </customSheetViews>
  <phoneticPr fontId="0" type="noConversion"/>
  <pageMargins left="0.8" right="0.47" top="0.37" bottom="0.62" header="0.3" footer="0.3"/>
  <pageSetup scale="89" orientation="portrait" r:id="rId4"/>
  <headerFooter alignWithMargins="0"/>
  <colBreaks count="1" manualBreakCount="1">
    <brk id="2" max="57" man="1"/>
  </colBreaks>
  <ignoredErrors>
    <ignoredError sqref="A12 A22 A19:A20 A13:A16 A17:A18 A21 A23:A57" numberStoredAsText="1"/>
  </ignoredErrors>
  <drawing r:id="rId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pageSetUpPr fitToPage="1"/>
  </sheetPr>
  <dimension ref="A1:IV90"/>
  <sheetViews>
    <sheetView zoomScaleNormal="100" zoomScaleSheetLayoutView="120" workbookViewId="0">
      <selection activeCell="G21" sqref="G21"/>
    </sheetView>
  </sheetViews>
  <sheetFormatPr defaultColWidth="9.140625" defaultRowHeight="15"/>
  <cols>
    <col min="1" max="1" width="9.140625" style="827"/>
    <col min="2" max="2" width="94.5703125" style="9" customWidth="1"/>
    <col min="3" max="3" width="6.85546875" style="9" customWidth="1"/>
    <col min="4" max="16384" width="9.140625" style="9"/>
  </cols>
  <sheetData>
    <row r="1" spans="1:2" ht="18" customHeight="1"/>
    <row r="3" spans="1:2" ht="18">
      <c r="B3" s="1599" t="s">
        <v>286</v>
      </c>
    </row>
    <row r="4" spans="1:2" ht="18">
      <c r="B4" s="46"/>
    </row>
    <row r="6" spans="1:2" ht="19.5" customHeight="1"/>
    <row r="7" spans="1:2">
      <c r="B7" s="8"/>
    </row>
    <row r="8" spans="1:2">
      <c r="B8" s="8"/>
    </row>
    <row r="9" spans="1:2" ht="6.75" customHeight="1">
      <c r="B9" s="8"/>
    </row>
    <row r="10" spans="1:2" ht="12" customHeight="1">
      <c r="A10" s="828"/>
    </row>
    <row r="11" spans="1:2" ht="15.75" customHeight="1">
      <c r="A11" s="828" t="s">
        <v>39</v>
      </c>
      <c r="B11" s="45" t="s">
        <v>532</v>
      </c>
    </row>
    <row r="12" spans="1:2" ht="16.5" customHeight="1">
      <c r="A12" s="828"/>
      <c r="B12" s="45" t="s">
        <v>63</v>
      </c>
    </row>
    <row r="13" spans="1:2" ht="17.25" customHeight="1">
      <c r="A13" s="828"/>
      <c r="B13" s="45" t="s">
        <v>64</v>
      </c>
    </row>
    <row r="14" spans="1:2" ht="10.5" customHeight="1">
      <c r="A14" s="828"/>
      <c r="B14" s="45"/>
    </row>
    <row r="15" spans="1:2" ht="15.75" customHeight="1">
      <c r="A15" s="828">
        <v>6</v>
      </c>
      <c r="B15" s="45" t="s">
        <v>57</v>
      </c>
    </row>
    <row r="16" spans="1:2" ht="18.75" customHeight="1">
      <c r="A16" s="828"/>
      <c r="B16" s="45" t="s">
        <v>41</v>
      </c>
    </row>
    <row r="17" spans="1:4" ht="10.5" customHeight="1">
      <c r="A17" s="828"/>
      <c r="B17" s="45"/>
    </row>
    <row r="18" spans="1:4" ht="15.75" customHeight="1">
      <c r="A18" s="828">
        <v>10</v>
      </c>
      <c r="B18" s="45" t="s">
        <v>419</v>
      </c>
    </row>
    <row r="19" spans="1:4" ht="15.75" customHeight="1">
      <c r="B19" s="45" t="s">
        <v>1748</v>
      </c>
    </row>
    <row r="20" spans="1:4" ht="15.75" customHeight="1">
      <c r="A20" s="828"/>
      <c r="B20" s="45" t="s">
        <v>1749</v>
      </c>
    </row>
    <row r="21" spans="1:4" ht="15.75" customHeight="1">
      <c r="A21" s="828"/>
      <c r="B21" s="45" t="s">
        <v>540</v>
      </c>
    </row>
    <row r="22" spans="1:4" ht="15.75" customHeight="1">
      <c r="A22" s="828"/>
      <c r="B22" s="45" t="s">
        <v>1783</v>
      </c>
    </row>
    <row r="23" spans="1:4" ht="11.25" customHeight="1">
      <c r="A23" s="828"/>
    </row>
    <row r="24" spans="1:4" ht="16.5" customHeight="1">
      <c r="A24" s="828">
        <v>12</v>
      </c>
      <c r="B24" s="45" t="s">
        <v>532</v>
      </c>
    </row>
    <row r="25" spans="1:4" ht="11.25" customHeight="1">
      <c r="A25" s="828"/>
    </row>
    <row r="26" spans="1:4" ht="13.5" customHeight="1">
      <c r="A26" s="828">
        <v>13</v>
      </c>
      <c r="B26" s="45" t="s">
        <v>57</v>
      </c>
    </row>
    <row r="27" spans="1:4" ht="17.25" customHeight="1">
      <c r="A27" s="828"/>
      <c r="B27" s="45" t="s">
        <v>41</v>
      </c>
    </row>
    <row r="28" spans="1:4" ht="11.25" customHeight="1">
      <c r="A28" s="828"/>
    </row>
    <row r="29" spans="1:4" ht="15.75" customHeight="1">
      <c r="A29" s="828">
        <v>16</v>
      </c>
      <c r="B29" s="45" t="s">
        <v>42</v>
      </c>
    </row>
    <row r="30" spans="1:4" ht="15.75" customHeight="1">
      <c r="A30" s="828"/>
      <c r="B30" s="45" t="s">
        <v>66</v>
      </c>
    </row>
    <row r="31" spans="1:4" ht="15.75" customHeight="1">
      <c r="A31" s="828"/>
      <c r="B31" s="45" t="s">
        <v>44</v>
      </c>
    </row>
    <row r="32" spans="1:4" ht="15.75" customHeight="1">
      <c r="A32" s="828"/>
      <c r="B32" s="45" t="s">
        <v>421</v>
      </c>
      <c r="D32" s="45"/>
    </row>
    <row r="33" spans="1:5" ht="15.75" customHeight="1">
      <c r="A33" s="828"/>
      <c r="B33" s="9" t="s">
        <v>1254</v>
      </c>
      <c r="D33" s="45"/>
    </row>
    <row r="34" spans="1:5" ht="15.75" customHeight="1">
      <c r="A34" s="828"/>
      <c r="B34" s="9" t="s">
        <v>1252</v>
      </c>
    </row>
    <row r="35" spans="1:5" ht="15.75" customHeight="1">
      <c r="A35" s="828"/>
      <c r="B35" s="9" t="s">
        <v>1746</v>
      </c>
    </row>
    <row r="36" spans="1:5" ht="12" customHeight="1">
      <c r="A36" s="828"/>
      <c r="B36" s="45" t="s">
        <v>71</v>
      </c>
    </row>
    <row r="37" spans="1:5" ht="13.5" customHeight="1">
      <c r="A37" s="828"/>
      <c r="B37" s="45" t="s">
        <v>1240</v>
      </c>
      <c r="E37" s="45"/>
    </row>
    <row r="38" spans="1:5" ht="10.5" customHeight="1">
      <c r="A38" s="828"/>
      <c r="E38" s="45"/>
    </row>
    <row r="39" spans="1:5" ht="15.75" customHeight="1">
      <c r="A39" s="828">
        <v>19</v>
      </c>
      <c r="B39" s="9" t="s">
        <v>532</v>
      </c>
    </row>
    <row r="40" spans="1:5" ht="15.75" customHeight="1">
      <c r="A40" s="828"/>
    </row>
    <row r="41" spans="1:5" ht="15.75" customHeight="1">
      <c r="A41" s="828">
        <v>20</v>
      </c>
      <c r="B41" s="45" t="s">
        <v>57</v>
      </c>
    </row>
    <row r="42" spans="1:5" ht="20.25" customHeight="1">
      <c r="A42" s="828"/>
      <c r="B42" s="45" t="s">
        <v>41</v>
      </c>
    </row>
    <row r="43" spans="1:5" ht="15.75" customHeight="1">
      <c r="A43" s="828"/>
      <c r="B43" s="45" t="s">
        <v>45</v>
      </c>
    </row>
    <row r="44" spans="1:5" ht="15.75" customHeight="1">
      <c r="A44" s="828"/>
      <c r="B44" s="45" t="s">
        <v>46</v>
      </c>
    </row>
    <row r="45" spans="1:5" ht="15.75" customHeight="1">
      <c r="A45" s="828"/>
      <c r="B45" s="45" t="s">
        <v>47</v>
      </c>
    </row>
    <row r="46" spans="1:5" ht="15.75" customHeight="1">
      <c r="A46" s="9"/>
      <c r="B46" s="45" t="s">
        <v>48</v>
      </c>
    </row>
    <row r="47" spans="1:5" ht="15.75" customHeight="1">
      <c r="A47" s="9"/>
      <c r="B47" s="9" t="s">
        <v>534</v>
      </c>
    </row>
    <row r="48" spans="1:5" ht="10.5" customHeight="1">
      <c r="A48" s="828"/>
    </row>
    <row r="49" spans="1:256" ht="15.75" customHeight="1">
      <c r="A49" s="828">
        <v>23</v>
      </c>
      <c r="B49" s="45" t="s">
        <v>460</v>
      </c>
    </row>
    <row r="50" spans="1:256" ht="15.75" customHeight="1">
      <c r="A50" s="828"/>
      <c r="B50" s="45" t="s">
        <v>461</v>
      </c>
    </row>
    <row r="51" spans="1:256" ht="8.25" customHeight="1">
      <c r="A51" s="828"/>
      <c r="B51" s="45"/>
    </row>
    <row r="52" spans="1:256" ht="20.25" customHeight="1">
      <c r="A52" s="828">
        <v>26</v>
      </c>
      <c r="B52" s="9" t="s">
        <v>532</v>
      </c>
    </row>
    <row r="53" spans="1:256" ht="19.5" customHeight="1">
      <c r="A53" s="828"/>
      <c r="B53" s="45" t="s">
        <v>1784</v>
      </c>
    </row>
    <row r="54" spans="1:256" ht="10.5" customHeight="1">
      <c r="A54" s="828"/>
      <c r="B54" s="45"/>
    </row>
    <row r="55" spans="1:256" ht="16.5" customHeight="1">
      <c r="A55" s="828">
        <v>27</v>
      </c>
      <c r="B55" s="45" t="s">
        <v>57</v>
      </c>
    </row>
    <row r="56" spans="1:256" ht="15.75" customHeight="1">
      <c r="A56" s="9"/>
      <c r="B56" s="45" t="s">
        <v>41</v>
      </c>
    </row>
    <row r="57" spans="1:256" ht="16.5" customHeight="1">
      <c r="A57" s="828"/>
      <c r="B57" s="9" t="s">
        <v>1243</v>
      </c>
    </row>
    <row r="58" spans="1:256" ht="17.25" customHeight="1">
      <c r="A58" s="828"/>
      <c r="B58" s="45" t="s">
        <v>1242</v>
      </c>
    </row>
    <row r="59" spans="1:256" ht="2.25" customHeight="1">
      <c r="A59" s="828"/>
      <c r="B59" s="45"/>
    </row>
    <row r="60" spans="1:256" ht="23.25" customHeight="1">
      <c r="A60" s="828">
        <v>31</v>
      </c>
      <c r="B60" s="9" t="s">
        <v>1408</v>
      </c>
    </row>
    <row r="61" spans="1:256" ht="15.75" customHeight="1">
      <c r="A61" s="9"/>
    </row>
    <row r="62" spans="1:256" ht="15.75" customHeight="1">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c r="DJ62" s="45"/>
      <c r="DK62" s="45"/>
      <c r="DL62" s="45"/>
      <c r="DM62" s="45"/>
      <c r="DN62" s="45"/>
      <c r="DO62" s="45"/>
      <c r="DP62" s="45"/>
      <c r="DQ62" s="45"/>
      <c r="DR62" s="45"/>
      <c r="DS62" s="45"/>
      <c r="DT62" s="45"/>
      <c r="DU62" s="45"/>
      <c r="DV62" s="45"/>
      <c r="DW62" s="45"/>
      <c r="DX62" s="45"/>
      <c r="DY62" s="45"/>
      <c r="DZ62" s="45"/>
      <c r="EA62" s="45"/>
      <c r="EB62" s="45"/>
      <c r="EC62" s="45"/>
      <c r="ED62" s="45"/>
      <c r="EE62" s="45"/>
      <c r="EF62" s="45"/>
      <c r="EG62" s="45"/>
      <c r="EH62" s="45"/>
      <c r="EI62" s="45"/>
      <c r="EJ62" s="45"/>
      <c r="EK62" s="45"/>
      <c r="EL62" s="45"/>
      <c r="EM62" s="45"/>
      <c r="EN62" s="45"/>
      <c r="EO62" s="45"/>
      <c r="EP62" s="45"/>
      <c r="EQ62" s="45"/>
      <c r="ER62" s="45"/>
      <c r="ES62" s="45"/>
      <c r="ET62" s="45"/>
      <c r="EU62" s="45"/>
      <c r="EV62" s="45"/>
      <c r="EW62" s="45"/>
      <c r="EX62" s="45"/>
      <c r="EY62" s="45"/>
      <c r="EZ62" s="45"/>
      <c r="FA62" s="45"/>
      <c r="FB62" s="45"/>
      <c r="FC62" s="45"/>
      <c r="FD62" s="45"/>
      <c r="FE62" s="45"/>
      <c r="FF62" s="45"/>
      <c r="FG62" s="45"/>
      <c r="FH62" s="45"/>
      <c r="FI62" s="45"/>
      <c r="FJ62" s="45"/>
      <c r="FK62" s="45"/>
      <c r="FL62" s="45"/>
      <c r="FM62" s="45"/>
      <c r="FN62" s="45"/>
      <c r="FO62" s="45"/>
      <c r="FP62" s="45"/>
      <c r="FQ62" s="45"/>
      <c r="FR62" s="45"/>
      <c r="FS62" s="45"/>
      <c r="FT62" s="45"/>
      <c r="FU62" s="45"/>
      <c r="FV62" s="45"/>
      <c r="FW62" s="45"/>
      <c r="FX62" s="45"/>
      <c r="FY62" s="45"/>
      <c r="FZ62" s="45"/>
      <c r="GA62" s="45"/>
      <c r="GB62" s="45"/>
      <c r="GC62" s="45"/>
      <c r="GD62" s="45"/>
      <c r="GE62" s="45"/>
      <c r="GF62" s="45"/>
      <c r="GG62" s="45"/>
      <c r="GH62" s="45"/>
      <c r="GI62" s="45"/>
      <c r="GJ62" s="45"/>
      <c r="GK62" s="45"/>
      <c r="GL62" s="45"/>
      <c r="GM62" s="45"/>
      <c r="GN62" s="45"/>
      <c r="GO62" s="45"/>
      <c r="GP62" s="45"/>
      <c r="GQ62" s="45"/>
      <c r="GR62" s="45"/>
      <c r="GS62" s="45"/>
      <c r="GT62" s="45"/>
      <c r="GU62" s="45"/>
      <c r="GV62" s="45"/>
      <c r="GW62" s="45"/>
      <c r="GX62" s="45"/>
      <c r="GY62" s="45"/>
      <c r="GZ62" s="45"/>
      <c r="HA62" s="45"/>
      <c r="HB62" s="45"/>
      <c r="HC62" s="45"/>
      <c r="HD62" s="45"/>
      <c r="HE62" s="45"/>
      <c r="HF62" s="45"/>
      <c r="HG62" s="45"/>
      <c r="HH62" s="45"/>
      <c r="HI62" s="45"/>
      <c r="HJ62" s="45"/>
      <c r="HK62" s="45"/>
      <c r="HL62" s="45"/>
      <c r="HM62" s="45"/>
      <c r="HN62" s="45"/>
      <c r="HO62" s="45"/>
      <c r="HP62" s="45"/>
      <c r="HQ62" s="45"/>
      <c r="HR62" s="45"/>
      <c r="HS62" s="45"/>
      <c r="HT62" s="45"/>
      <c r="HU62" s="45"/>
      <c r="HV62" s="45"/>
      <c r="HW62" s="45"/>
      <c r="HX62" s="45"/>
      <c r="HY62" s="45"/>
      <c r="HZ62" s="45"/>
      <c r="IA62" s="45"/>
      <c r="IB62" s="45"/>
      <c r="IC62" s="45"/>
      <c r="ID62" s="45"/>
      <c r="IE62" s="45"/>
      <c r="IF62" s="45"/>
      <c r="IG62" s="45"/>
      <c r="IH62" s="45"/>
      <c r="II62" s="45"/>
      <c r="IJ62" s="45"/>
      <c r="IK62" s="45"/>
      <c r="IL62" s="45"/>
      <c r="IM62" s="45"/>
      <c r="IN62" s="45"/>
      <c r="IO62" s="45"/>
      <c r="IP62" s="45"/>
      <c r="IQ62" s="45"/>
      <c r="IR62" s="45"/>
      <c r="IS62" s="45"/>
      <c r="IT62" s="45"/>
      <c r="IU62" s="45"/>
      <c r="IV62" s="45"/>
    </row>
    <row r="63" spans="1:256" ht="20.25" customHeight="1">
      <c r="A63" s="828"/>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c r="CJ63" s="45"/>
      <c r="CK63" s="45"/>
      <c r="CL63" s="45"/>
      <c r="CM63" s="45"/>
      <c r="CN63" s="45"/>
      <c r="CO63" s="45"/>
      <c r="CP63" s="45"/>
      <c r="CQ63" s="45"/>
      <c r="CR63" s="45"/>
      <c r="CS63" s="45"/>
      <c r="CT63" s="45"/>
      <c r="CU63" s="45"/>
      <c r="CV63" s="45"/>
      <c r="CW63" s="45"/>
      <c r="CX63" s="45"/>
      <c r="CY63" s="45"/>
      <c r="CZ63" s="45"/>
      <c r="DA63" s="45"/>
      <c r="DB63" s="45"/>
      <c r="DC63" s="45"/>
      <c r="DD63" s="45"/>
      <c r="DE63" s="45"/>
      <c r="DF63" s="45"/>
      <c r="DG63" s="45"/>
      <c r="DH63" s="45"/>
      <c r="DI63" s="45"/>
      <c r="DJ63" s="45"/>
      <c r="DK63" s="45"/>
      <c r="DL63" s="45"/>
      <c r="DM63" s="45"/>
      <c r="DN63" s="45"/>
      <c r="DO63" s="45"/>
      <c r="DP63" s="45"/>
      <c r="DQ63" s="45"/>
      <c r="DR63" s="45"/>
      <c r="DS63" s="45"/>
      <c r="DT63" s="45"/>
      <c r="DU63" s="45"/>
      <c r="DV63" s="45"/>
      <c r="DW63" s="45"/>
      <c r="DX63" s="45"/>
      <c r="DY63" s="45"/>
      <c r="DZ63" s="45"/>
      <c r="EA63" s="45"/>
      <c r="EB63" s="45"/>
      <c r="EC63" s="45"/>
      <c r="ED63" s="45"/>
      <c r="EE63" s="45"/>
      <c r="EF63" s="45"/>
      <c r="EG63" s="45"/>
      <c r="EH63" s="45"/>
      <c r="EI63" s="45"/>
      <c r="EJ63" s="45"/>
      <c r="EK63" s="45"/>
      <c r="EL63" s="45"/>
      <c r="EM63" s="45"/>
      <c r="EN63" s="45"/>
      <c r="EO63" s="45"/>
      <c r="EP63" s="45"/>
      <c r="EQ63" s="45"/>
      <c r="ER63" s="45"/>
      <c r="ES63" s="45"/>
      <c r="ET63" s="45"/>
      <c r="EU63" s="45"/>
      <c r="EV63" s="45"/>
      <c r="EW63" s="45"/>
      <c r="EX63" s="45"/>
      <c r="EY63" s="45"/>
      <c r="EZ63" s="45"/>
      <c r="FA63" s="45"/>
      <c r="FB63" s="45"/>
      <c r="FC63" s="45"/>
      <c r="FD63" s="45"/>
      <c r="FE63" s="45"/>
      <c r="FF63" s="45"/>
      <c r="FG63" s="45"/>
      <c r="FH63" s="45"/>
      <c r="FI63" s="45"/>
      <c r="FJ63" s="45"/>
      <c r="FK63" s="45"/>
      <c r="FL63" s="45"/>
      <c r="FM63" s="45"/>
      <c r="FN63" s="45"/>
      <c r="FO63" s="45"/>
      <c r="FP63" s="45"/>
      <c r="FQ63" s="45"/>
      <c r="FR63" s="45"/>
      <c r="FS63" s="45"/>
      <c r="FT63" s="45"/>
      <c r="FU63" s="45"/>
      <c r="FV63" s="45"/>
      <c r="FW63" s="45"/>
      <c r="FX63" s="45"/>
      <c r="FY63" s="45"/>
      <c r="FZ63" s="45"/>
      <c r="GA63" s="45"/>
      <c r="GB63" s="45"/>
      <c r="GC63" s="45"/>
      <c r="GD63" s="45"/>
      <c r="GE63" s="45"/>
      <c r="GF63" s="45"/>
      <c r="GG63" s="45"/>
      <c r="GH63" s="45"/>
      <c r="GI63" s="45"/>
      <c r="GJ63" s="45"/>
      <c r="GK63" s="45"/>
      <c r="GL63" s="45"/>
      <c r="GM63" s="45"/>
      <c r="GN63" s="45"/>
      <c r="GO63" s="45"/>
      <c r="GP63" s="45"/>
      <c r="GQ63" s="45"/>
      <c r="GR63" s="45"/>
      <c r="GS63" s="45"/>
      <c r="GT63" s="45"/>
      <c r="GU63" s="45"/>
      <c r="GV63" s="45"/>
      <c r="GW63" s="45"/>
      <c r="GX63" s="45"/>
      <c r="GY63" s="45"/>
      <c r="GZ63" s="45"/>
      <c r="HA63" s="45"/>
      <c r="HB63" s="45"/>
      <c r="HC63" s="45"/>
      <c r="HD63" s="45"/>
      <c r="HE63" s="45"/>
      <c r="HF63" s="45"/>
      <c r="HG63" s="45"/>
      <c r="HH63" s="45"/>
      <c r="HI63" s="45"/>
      <c r="HJ63" s="45"/>
      <c r="HK63" s="45"/>
      <c r="HL63" s="45"/>
      <c r="HM63" s="45"/>
      <c r="HN63" s="45"/>
      <c r="HO63" s="45"/>
      <c r="HP63" s="45"/>
      <c r="HQ63" s="45"/>
      <c r="HR63" s="45"/>
      <c r="HS63" s="45"/>
      <c r="HT63" s="45"/>
      <c r="HU63" s="45"/>
      <c r="HV63" s="45"/>
      <c r="HW63" s="45"/>
      <c r="HX63" s="45"/>
      <c r="HY63" s="45"/>
      <c r="HZ63" s="45"/>
      <c r="IA63" s="45"/>
      <c r="IB63" s="45"/>
      <c r="IC63" s="45"/>
      <c r="ID63" s="45"/>
      <c r="IE63" s="45"/>
      <c r="IF63" s="45"/>
      <c r="IG63" s="45"/>
      <c r="IH63" s="45"/>
      <c r="II63" s="45"/>
      <c r="IJ63" s="45"/>
      <c r="IK63" s="45"/>
      <c r="IL63" s="45"/>
      <c r="IM63" s="45"/>
      <c r="IN63" s="45"/>
      <c r="IO63" s="45"/>
      <c r="IP63" s="45"/>
      <c r="IQ63" s="45"/>
      <c r="IR63" s="45"/>
      <c r="IS63" s="45"/>
      <c r="IT63" s="45"/>
      <c r="IU63" s="45"/>
      <c r="IV63" s="45"/>
    </row>
    <row r="64" spans="1:256" ht="16.5" customHeight="1">
      <c r="A64" s="828"/>
      <c r="B64" s="45"/>
    </row>
    <row r="65" spans="1:2">
      <c r="A65" s="828"/>
      <c r="B65" s="45"/>
    </row>
    <row r="66" spans="1:2">
      <c r="A66" s="828"/>
      <c r="B66" s="45"/>
    </row>
    <row r="67" spans="1:2" ht="16.5" customHeight="1">
      <c r="A67" s="828"/>
      <c r="B67" s="45"/>
    </row>
    <row r="68" spans="1:2">
      <c r="A68" s="828"/>
      <c r="B68" s="45"/>
    </row>
    <row r="69" spans="1:2" ht="14.25" customHeight="1">
      <c r="A69" s="828"/>
      <c r="B69" s="45"/>
    </row>
    <row r="70" spans="1:2" ht="17.25" customHeight="1">
      <c r="A70" s="828"/>
      <c r="B70" s="45"/>
    </row>
    <row r="71" spans="1:2" ht="12.75" customHeight="1">
      <c r="A71" s="828"/>
      <c r="B71" s="45"/>
    </row>
    <row r="72" spans="1:2" ht="15.75" customHeight="1">
      <c r="A72" s="828"/>
      <c r="B72" s="45"/>
    </row>
    <row r="73" spans="1:2" ht="14.25" customHeight="1">
      <c r="A73" s="828"/>
      <c r="B73" s="45"/>
    </row>
    <row r="74" spans="1:2" ht="18.75" customHeight="1">
      <c r="A74" s="828"/>
      <c r="B74" s="45"/>
    </row>
    <row r="75" spans="1:2" ht="16.5" customHeight="1">
      <c r="A75" s="828"/>
      <c r="B75" s="45"/>
    </row>
    <row r="76" spans="1:2">
      <c r="A76" s="828"/>
      <c r="B76" s="45"/>
    </row>
    <row r="77" spans="1:2" ht="19.5" customHeight="1">
      <c r="A77" s="828"/>
      <c r="B77" s="45"/>
    </row>
    <row r="78" spans="1:2" ht="17.25" customHeight="1">
      <c r="A78" s="828"/>
      <c r="B78" s="45"/>
    </row>
    <row r="79" spans="1:2" ht="15.75" customHeight="1">
      <c r="A79" s="828"/>
      <c r="B79" s="45"/>
    </row>
    <row r="80" spans="1:2">
      <c r="A80" s="828"/>
      <c r="B80" s="45"/>
    </row>
    <row r="81" spans="1:2" ht="16.5" customHeight="1">
      <c r="A81" s="828"/>
      <c r="B81" s="45"/>
    </row>
    <row r="82" spans="1:2" ht="18.75" customHeight="1">
      <c r="A82" s="828"/>
      <c r="B82" s="45"/>
    </row>
    <row r="83" spans="1:2" ht="19.5" customHeight="1">
      <c r="A83" s="828"/>
    </row>
    <row r="84" spans="1:2" ht="20.25" customHeight="1">
      <c r="A84" s="828"/>
      <c r="B84" s="45"/>
    </row>
    <row r="85" spans="1:2">
      <c r="A85" s="828"/>
      <c r="B85" s="45"/>
    </row>
    <row r="86" spans="1:2">
      <c r="A86" s="828"/>
      <c r="B86" s="45"/>
    </row>
    <row r="87" spans="1:2">
      <c r="A87" s="828"/>
      <c r="B87" s="45"/>
    </row>
    <row r="88" spans="1:2">
      <c r="B88" s="45"/>
    </row>
    <row r="89" spans="1:2">
      <c r="B89" s="45"/>
    </row>
    <row r="90" spans="1:2">
      <c r="B90" s="45"/>
    </row>
  </sheetData>
  <customSheetViews>
    <customSheetView guid="{45E423DD-7FD2-487F-8372-5798D7D06C15}" showPageBreaks="1" printArea="1">
      <selection activeCell="A38" sqref="A38"/>
      <pageMargins left="1.08" right="0.75" top="1" bottom="1" header="0.5" footer="0.5"/>
      <pageSetup orientation="portrait" r:id="rId1"/>
      <headerFooter alignWithMargins="0"/>
    </customSheetView>
    <customSheetView guid="{B297ACE3-C144-4411-A206-EE5C8D41CE1C}">
      <selection activeCell="H39" sqref="H39"/>
      <pageMargins left="1.08" right="0.75" top="1" bottom="1" header="0.5" footer="0.5"/>
      <pageSetup orientation="portrait" r:id="rId2"/>
      <headerFooter alignWithMargins="0"/>
    </customSheetView>
    <customSheetView guid="{51F1D52B-5D55-4FCC-809B-9B4CC86C88B9}">
      <selection activeCell="A38" sqref="A38"/>
      <pageMargins left="1.08" right="0.75" top="1" bottom="1" header="0.5" footer="0.5"/>
      <pageSetup orientation="portrait" r:id="rId3"/>
      <headerFooter alignWithMargins="0"/>
    </customSheetView>
  </customSheetViews>
  <phoneticPr fontId="0" type="noConversion"/>
  <pageMargins left="0.79" right="0.7" top="0.42" bottom="0.75" header="0.3" footer="0.3"/>
  <pageSetup scale="76" orientation="portrait" r:id="rId4"/>
  <headerFooter alignWithMargins="0"/>
  <ignoredErrors>
    <ignoredError sqref="C49:XFD49 A11" numberStoredAsText="1"/>
  </ignoredErrors>
  <drawing r:id="rId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
  <sheetViews>
    <sheetView showGridLines="0" topLeftCell="B1" zoomScaleNormal="100" workbookViewId="0">
      <selection activeCell="R73" sqref="R73"/>
    </sheetView>
  </sheetViews>
  <sheetFormatPr defaultRowHeight="12.75"/>
  <cols>
    <col min="1" max="1" width="10" hidden="1" customWidth="1"/>
  </cols>
  <sheetData/>
  <pageMargins left="0.72" right="0.23" top="0.52" bottom="0.54" header="0.3" footer="0.3"/>
  <pageSetup scale="7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183</vt:i4>
      </vt:variant>
      <vt:variant>
        <vt:lpstr>Named Ranges</vt:lpstr>
      </vt:variant>
      <vt:variant>
        <vt:i4>132</vt:i4>
      </vt:variant>
    </vt:vector>
  </HeadingPairs>
  <TitlesOfParts>
    <vt:vector size="315" baseType="lpstr">
      <vt:lpstr>Portada</vt:lpstr>
      <vt:lpstr>Sheet3</vt:lpstr>
      <vt:lpstr>1</vt:lpstr>
      <vt:lpstr>Sheet2</vt:lpstr>
      <vt:lpstr>2da. página</vt:lpstr>
      <vt:lpstr>Contenido</vt:lpstr>
      <vt:lpstr>Contenido con hipervínculo</vt:lpstr>
      <vt:lpstr>Presentación</vt:lpstr>
      <vt:lpstr>Resumen Ejecutivo</vt:lpstr>
      <vt:lpstr>1ra  Parte</vt:lpstr>
      <vt:lpstr>Contenido 1ra. parte</vt:lpstr>
      <vt:lpstr>Oficinas Recaudadoras</vt:lpstr>
      <vt:lpstr> Particip. DGII en Ing. Trib. </vt:lpstr>
      <vt:lpstr>Particip. DGII en el PIB</vt:lpstr>
      <vt:lpstr>Pagos Extraordinarios</vt:lpstr>
      <vt:lpstr>Ingresos Mineras</vt:lpstr>
      <vt:lpstr>Impacto de la Reforma 253-12</vt:lpstr>
      <vt:lpstr>Amnistía fiscal Ley 139-12</vt:lpstr>
      <vt:lpstr> Gob. Central por act. ecn.</vt:lpstr>
      <vt:lpstr> Comparativo DGII 2018-2019</vt:lpstr>
      <vt:lpstr>Participación % DGII</vt:lpstr>
      <vt:lpstr> Recaudación mensual DGII</vt:lpstr>
      <vt:lpstr> Participación % DGII mensual</vt:lpstr>
      <vt:lpstr>DGII por año </vt:lpstr>
      <vt:lpstr>DGII por act. económica</vt:lpstr>
      <vt:lpstr>Elasticidad Ingreso</vt:lpstr>
      <vt:lpstr>Fondos Especiales</vt:lpstr>
      <vt:lpstr> C-7 COMPARATIVO DOLARES</vt:lpstr>
      <vt:lpstr>Moneda extranjera</vt:lpstr>
      <vt:lpstr>2da Parte</vt:lpstr>
      <vt:lpstr>Contenido 2da. parte</vt:lpstr>
      <vt:lpstr>Comparativo por Adm.</vt:lpstr>
      <vt:lpstr>Administaciones en %</vt:lpstr>
      <vt:lpstr>Admin. Colecturias y estafetas</vt:lpstr>
      <vt:lpstr>Adm.Abraham Lincoln</vt:lpstr>
      <vt:lpstr> Adm. Azua mensual</vt:lpstr>
      <vt:lpstr>Adm. Azua por año</vt:lpstr>
      <vt:lpstr>Adm. Bani mensual </vt:lpstr>
      <vt:lpstr>Adm. Bani por año</vt:lpstr>
      <vt:lpstr>Adm. Barahona mensual</vt:lpstr>
      <vt:lpstr>Adm. Barahona por año</vt:lpstr>
      <vt:lpstr>Adm. Bávaro</vt:lpstr>
      <vt:lpstr>Adm. Boca Chica mensual</vt:lpstr>
      <vt:lpstr>Adm. Boca Chica por año</vt:lpstr>
      <vt:lpstr>Adm. Bonao mensual</vt:lpstr>
      <vt:lpstr>Adm. Bonao por año</vt:lpstr>
      <vt:lpstr>Adm. El Seybo mensual</vt:lpstr>
      <vt:lpstr>Adm. El Seybo por año</vt:lpstr>
      <vt:lpstr>Adm. GGC mensual</vt:lpstr>
      <vt:lpstr>Adm. GGG por año</vt:lpstr>
      <vt:lpstr> Comparativo GGC 2018-2019</vt:lpstr>
      <vt:lpstr>Adm. Herrera mensual</vt:lpstr>
      <vt:lpstr>Adm. Herrera por año</vt:lpstr>
      <vt:lpstr>Adm. Higuey mensual</vt:lpstr>
      <vt:lpstr>Adm. Higuey por año</vt:lpstr>
      <vt:lpstr> Adm. La Feria mensual</vt:lpstr>
      <vt:lpstr>Adm. La Feria por año</vt:lpstr>
      <vt:lpstr> Adm. La Romana mensual</vt:lpstr>
      <vt:lpstr>Adm. La Romana por año</vt:lpstr>
      <vt:lpstr> Adm. La Vega mensual</vt:lpstr>
      <vt:lpstr>Adm. La Vega por año</vt:lpstr>
      <vt:lpstr>Adm. Los Minas mensual</vt:lpstr>
      <vt:lpstr>Adm. Los Minas por año</vt:lpstr>
      <vt:lpstr>Adm. Los Próceres mensual</vt:lpstr>
      <vt:lpstr>Adm. Los Próceres por año</vt:lpstr>
      <vt:lpstr>Adm. Máximo Gómez mensual</vt:lpstr>
      <vt:lpstr>Adm. Máximo Gómez por año</vt:lpstr>
      <vt:lpstr> Adm. Moca mensual</vt:lpstr>
      <vt:lpstr>Adm. Moca por año</vt:lpstr>
      <vt:lpstr>Adm. Montecristi mensual</vt:lpstr>
      <vt:lpstr>Adm. Montecristi por año</vt:lpstr>
      <vt:lpstr>Adm. Nagua mensual</vt:lpstr>
      <vt:lpstr>Adm. Nagua por año</vt:lpstr>
      <vt:lpstr>Adm. OGC Santiago mensual</vt:lpstr>
      <vt:lpstr>Adm. OGC Santiago por año</vt:lpstr>
      <vt:lpstr> Adm. Puerto Plata mensual</vt:lpstr>
      <vt:lpstr>Adm. Puerto Plata por año</vt:lpstr>
      <vt:lpstr>Adm. Salcedo mensual</vt:lpstr>
      <vt:lpstr>Adm. Salcedo por año</vt:lpstr>
      <vt:lpstr> Adm. Samaná mensual</vt:lpstr>
      <vt:lpstr>Adm. Samaná por año</vt:lpstr>
      <vt:lpstr>Adm. San Carlos mensual</vt:lpstr>
      <vt:lpstr>Adm. San Carlos por año</vt:lpstr>
      <vt:lpstr> Adm. San Cristóbal mensual</vt:lpstr>
      <vt:lpstr>Adm. San Cristóbal por año</vt:lpstr>
      <vt:lpstr> Adm. San Francisco mensual</vt:lpstr>
      <vt:lpstr>Adm. San Francisco por año</vt:lpstr>
      <vt:lpstr>Adm. San Juan mensual</vt:lpstr>
      <vt:lpstr>Adm. San Juan por año</vt:lpstr>
      <vt:lpstr> Adm. San Pedro mensual</vt:lpstr>
      <vt:lpstr>Adm. San Pedro por año</vt:lpstr>
      <vt:lpstr>Adm. Santiago mensual</vt:lpstr>
      <vt:lpstr>Adm. Santiago por año</vt:lpstr>
      <vt:lpstr>Adm. Valverde Mao mensual</vt:lpstr>
      <vt:lpstr>Adm. Valverde Mao por año</vt:lpstr>
      <vt:lpstr>Adm. Villa Mella mensual</vt:lpstr>
      <vt:lpstr>Adm.Villa Mella por año</vt:lpstr>
      <vt:lpstr> Adm. Zona Oriental mensual</vt:lpstr>
      <vt:lpstr>BORRAR</vt:lpstr>
      <vt:lpstr>Adm. Zona Oriental por año</vt:lpstr>
      <vt:lpstr>Recaudación domicilio fiscal</vt:lpstr>
      <vt:lpstr>Mapa domicilio fiscal</vt:lpstr>
      <vt:lpstr> Rec. por Regiones e Impuesto</vt:lpstr>
      <vt:lpstr>3ra parte</vt:lpstr>
      <vt:lpstr>Contenido 3ra. parte</vt:lpstr>
      <vt:lpstr> Personas Físicas </vt:lpstr>
      <vt:lpstr>Renta de las Empresas</vt:lpstr>
      <vt:lpstr>Retenciones</vt:lpstr>
      <vt:lpstr>Renta de los salarios</vt:lpstr>
      <vt:lpstr> Prestación Ss. Grales.</vt:lpstr>
      <vt:lpstr> Premios de lotería</vt:lpstr>
      <vt:lpstr> Alquileres y arrendamientos</vt:lpstr>
      <vt:lpstr>Retribución Complementaria</vt:lpstr>
      <vt:lpstr>Dividendos</vt:lpstr>
      <vt:lpstr> Intereses Pagados</vt:lpstr>
      <vt:lpstr> Provisión Bs del Estado</vt:lpstr>
      <vt:lpstr> Pagos al exterior en gral. </vt:lpstr>
      <vt:lpstr>Otras Retenciones</vt:lpstr>
      <vt:lpstr>Casinos</vt:lpstr>
      <vt:lpstr>Operaciones Inmobiliarias</vt:lpstr>
      <vt:lpstr> Activo de las Empresas</vt:lpstr>
      <vt:lpstr> IPI</vt:lpstr>
      <vt:lpstr> Sucesiones y Donaciones</vt:lpstr>
      <vt:lpstr>Traspaso Vehiculos de motor</vt:lpstr>
      <vt:lpstr>Cheques y Transferencias</vt:lpstr>
      <vt:lpstr> ITBIS</vt:lpstr>
      <vt:lpstr>ITBIS por act. económica</vt:lpstr>
      <vt:lpstr>Alcoholes y Cervezas</vt:lpstr>
      <vt:lpstr> Tabaco</vt:lpstr>
      <vt:lpstr>Hidrocarburos 16%</vt:lpstr>
      <vt:lpstr>Hidrocarburos Específico</vt:lpstr>
      <vt:lpstr>Telecomunicaciones</vt:lpstr>
      <vt:lpstr> Seguros</vt:lpstr>
      <vt:lpstr>Inscrip. primera placa</vt:lpstr>
      <vt:lpstr>Circulación vehículos</vt:lpstr>
      <vt:lpstr>Bancas de loteria y deportiva</vt:lpstr>
      <vt:lpstr> US$ y EU$ convertido a RD$</vt:lpstr>
      <vt:lpstr>Reembolso</vt:lpstr>
      <vt:lpstr>4ta Parte</vt:lpstr>
      <vt:lpstr>Contenido 4ta. parte</vt:lpstr>
      <vt:lpstr>Declaración Jurada IR-1</vt:lpstr>
      <vt:lpstr>IR1 modificado 2017</vt:lpstr>
      <vt:lpstr>Anexo B, IR1 Estado Res.</vt:lpstr>
      <vt:lpstr>Declaración Jurada IR-2</vt:lpstr>
      <vt:lpstr>Balance Gral  Anexo A1, IR-2</vt:lpstr>
      <vt:lpstr>Anexo A2, IR-2</vt:lpstr>
      <vt:lpstr>Anexo A3, IR-2 Balance Gral.</vt:lpstr>
      <vt:lpstr>Anexo B1, IR-2 Estado de Res</vt:lpstr>
      <vt:lpstr>Anexo B2, IR-2 Estado Res.</vt:lpstr>
      <vt:lpstr>Anexo B3, IR2 Estado de Res.</vt:lpstr>
      <vt:lpstr>Anexo B4, IR2 Estado Res.</vt:lpstr>
      <vt:lpstr>Inst. sin fines de lucro</vt:lpstr>
      <vt:lpstr>Operaciones Totales ITBIS</vt:lpstr>
      <vt:lpstr>Operaciones Gravadas ITBIS</vt:lpstr>
      <vt:lpstr>Cervezas</vt:lpstr>
      <vt:lpstr>Ron</vt:lpstr>
      <vt:lpstr>Whisky</vt:lpstr>
      <vt:lpstr>Vodka</vt:lpstr>
      <vt:lpstr>Vinos </vt:lpstr>
      <vt:lpstr>Alcohol Etílico</vt:lpstr>
      <vt:lpstr>Tabaco</vt:lpstr>
      <vt:lpstr>5ta. Parte</vt:lpstr>
      <vt:lpstr>Contenido 5ta parte</vt:lpstr>
      <vt:lpstr>ACOGIDOS AL RST</vt:lpstr>
      <vt:lpstr>RECAUDO RST</vt:lpstr>
      <vt:lpstr>6ta. Parte</vt:lpstr>
      <vt:lpstr>Contenido 6ta parte</vt:lpstr>
      <vt:lpstr>Dólar</vt:lpstr>
      <vt:lpstr>Euro</vt:lpstr>
      <vt:lpstr>Calendario del contrib.</vt:lpstr>
      <vt:lpstr>ENERO</vt:lpstr>
      <vt:lpstr>FEBRERO</vt:lpstr>
      <vt:lpstr>MARZO</vt:lpstr>
      <vt:lpstr>ABRIL</vt:lpstr>
      <vt:lpstr>MAYO</vt:lpstr>
      <vt:lpstr>JUNIO</vt:lpstr>
      <vt:lpstr>JULIO</vt:lpstr>
      <vt:lpstr>AGOSTO</vt:lpstr>
      <vt:lpstr>SEPTIEMBRE</vt:lpstr>
      <vt:lpstr>OCTUBRE</vt:lpstr>
      <vt:lpstr>NOVIEMBRE</vt:lpstr>
      <vt:lpstr>DICIEMBRE</vt:lpstr>
      <vt:lpstr>CONTRAPORTADA</vt:lpstr>
      <vt:lpstr>' Activo de las Empresas'!Print_Area</vt:lpstr>
      <vt:lpstr>' Adm. Azua mensual'!Print_Area</vt:lpstr>
      <vt:lpstr>' Adm. La Feria mensual'!Print_Area</vt:lpstr>
      <vt:lpstr>' Adm. La Romana mensual'!Print_Area</vt:lpstr>
      <vt:lpstr>' Adm. La Vega mensual'!Print_Area</vt:lpstr>
      <vt:lpstr>' Adm. Moca mensual'!Print_Area</vt:lpstr>
      <vt:lpstr>' Adm. Puerto Plata mensual'!Print_Area</vt:lpstr>
      <vt:lpstr>' Adm. Samaná mensual'!Print_Area</vt:lpstr>
      <vt:lpstr>' Adm. San Cristóbal mensual'!Print_Area</vt:lpstr>
      <vt:lpstr>' Adm. San Francisco mensual'!Print_Area</vt:lpstr>
      <vt:lpstr>' Adm. San Pedro mensual'!Print_Area</vt:lpstr>
      <vt:lpstr>' Adm. Zona Oriental mensual'!Print_Area</vt:lpstr>
      <vt:lpstr>' Alquileres y arrendamientos'!Print_Area</vt:lpstr>
      <vt:lpstr>' C-7 COMPARATIVO DOLARES'!Print_Area</vt:lpstr>
      <vt:lpstr>' Comparativo DGII 2018-2019'!Print_Area</vt:lpstr>
      <vt:lpstr>' Comparativo GGC 2018-2019'!Print_Area</vt:lpstr>
      <vt:lpstr>' Intereses Pagados'!Print_Area</vt:lpstr>
      <vt:lpstr>' IPI'!Print_Area</vt:lpstr>
      <vt:lpstr>' ITBIS'!Print_Area</vt:lpstr>
      <vt:lpstr>' Pagos al exterior en gral. '!Print_Area</vt:lpstr>
      <vt:lpstr>' Particip. DGII en Ing. Trib. '!Print_Area</vt:lpstr>
      <vt:lpstr>' Participación % DGII mensual'!Print_Area</vt:lpstr>
      <vt:lpstr>' Personas Físicas '!Print_Area</vt:lpstr>
      <vt:lpstr>' Premios de lotería'!Print_Area</vt:lpstr>
      <vt:lpstr>' Prestación Ss. Grales.'!Print_Area</vt:lpstr>
      <vt:lpstr>' Provisión Bs del Estado'!Print_Area</vt:lpstr>
      <vt:lpstr>' Rec. por Regiones e Impuesto'!Print_Area</vt:lpstr>
      <vt:lpstr>' Recaudación mensual DGII'!Print_Area</vt:lpstr>
      <vt:lpstr>' Seguros'!Print_Area</vt:lpstr>
      <vt:lpstr>' Sucesiones y Donaciones'!Print_Area</vt:lpstr>
      <vt:lpstr>' Tabaco'!Print_Area</vt:lpstr>
      <vt:lpstr>' US$ y EU$ convertido a RD$'!Print_Area</vt:lpstr>
      <vt:lpstr>'2da. página'!Print_Area</vt:lpstr>
      <vt:lpstr>ABRIL!Print_Area</vt:lpstr>
      <vt:lpstr>'ACOGIDOS AL RST'!Print_Area</vt:lpstr>
      <vt:lpstr>'Adm. Azua por año'!Print_Area</vt:lpstr>
      <vt:lpstr>'Adm. Bani mensual '!Print_Area</vt:lpstr>
      <vt:lpstr>'Adm. Bani por año'!Print_Area</vt:lpstr>
      <vt:lpstr>'Adm. Barahona mensual'!Print_Area</vt:lpstr>
      <vt:lpstr>'Adm. Barahona por año'!Print_Area</vt:lpstr>
      <vt:lpstr>'Adm. Boca Chica mensual'!Print_Area</vt:lpstr>
      <vt:lpstr>'Adm. Boca Chica por año'!Print_Area</vt:lpstr>
      <vt:lpstr>'Adm. Bonao mensual'!Print_Area</vt:lpstr>
      <vt:lpstr>'Adm. El Seybo mensual'!Print_Area</vt:lpstr>
      <vt:lpstr>'Adm. El Seybo por año'!Print_Area</vt:lpstr>
      <vt:lpstr>'Adm. GGC mensual'!Print_Area</vt:lpstr>
      <vt:lpstr>'Adm. GGG por año'!Print_Area</vt:lpstr>
      <vt:lpstr>'Adm. Herrera mensual'!Print_Area</vt:lpstr>
      <vt:lpstr>'Adm. Higuey mensual'!Print_Area</vt:lpstr>
      <vt:lpstr>'Adm. Higuey por año'!Print_Area</vt:lpstr>
      <vt:lpstr>'Adm. Los Minas mensual'!Print_Area</vt:lpstr>
      <vt:lpstr>'Adm. Los Próceres mensual'!Print_Area</vt:lpstr>
      <vt:lpstr>'Adm. Máximo Gómez mensual'!Print_Area</vt:lpstr>
      <vt:lpstr>'Adm. Montecristi mensual'!Print_Area</vt:lpstr>
      <vt:lpstr>'Adm. Nagua mensual'!Print_Area</vt:lpstr>
      <vt:lpstr>'Adm. OGC Santiago mensual'!Print_Area</vt:lpstr>
      <vt:lpstr>'Adm. Salcedo mensual'!Print_Area</vt:lpstr>
      <vt:lpstr>'Adm. Salcedo por año'!Print_Area</vt:lpstr>
      <vt:lpstr>'Adm. Samaná por año'!Print_Area</vt:lpstr>
      <vt:lpstr>'Adm. San Carlos mensual'!Print_Area</vt:lpstr>
      <vt:lpstr>'Adm. San Cristóbal por año'!Print_Area</vt:lpstr>
      <vt:lpstr>'Adm. San Juan mensual'!Print_Area</vt:lpstr>
      <vt:lpstr>'Adm. Santiago mensual'!Print_Area</vt:lpstr>
      <vt:lpstr>'Adm. Valverde Mao mensual'!Print_Area</vt:lpstr>
      <vt:lpstr>'Adm. Villa Mella mensual'!Print_Area</vt:lpstr>
      <vt:lpstr>'Adm.Abraham Lincoln'!Print_Area</vt:lpstr>
      <vt:lpstr>'Admin. Colecturias y estafetas'!Print_Area</vt:lpstr>
      <vt:lpstr>'Administaciones en %'!Print_Area</vt:lpstr>
      <vt:lpstr>AGOSTO!Print_Area</vt:lpstr>
      <vt:lpstr>'Alcohol Etílico'!Print_Area</vt:lpstr>
      <vt:lpstr>'Alcoholes y Cervezas'!Print_Area</vt:lpstr>
      <vt:lpstr>'Amnistía fiscal Ley 139-12'!Print_Area</vt:lpstr>
      <vt:lpstr>'Anexo A2, IR-2'!Print_Area</vt:lpstr>
      <vt:lpstr>'Anexo A3, IR-2 Balance Gral.'!Print_Area</vt:lpstr>
      <vt:lpstr>'Anexo B1, IR-2 Estado de Res'!Print_Area</vt:lpstr>
      <vt:lpstr>'Anexo B2, IR-2 Estado Res.'!Print_Area</vt:lpstr>
      <vt:lpstr>'Anexo B3, IR2 Estado de Res.'!Print_Area</vt:lpstr>
      <vt:lpstr>'Anexo B4, IR2 Estado Res.'!Print_Area</vt:lpstr>
      <vt:lpstr>'Balance Gral  Anexo A1, IR-2'!Print_Area</vt:lpstr>
      <vt:lpstr>'Bancas de loteria y deportiva'!Print_Area</vt:lpstr>
      <vt:lpstr>Casinos!Print_Area</vt:lpstr>
      <vt:lpstr>Cervezas!Print_Area</vt:lpstr>
      <vt:lpstr>'Cheques y Transferencias'!Print_Area</vt:lpstr>
      <vt:lpstr>'Circulación vehículos'!Print_Area</vt:lpstr>
      <vt:lpstr>'Comparativo por Adm.'!Print_Area</vt:lpstr>
      <vt:lpstr>'Contenido 2da. parte'!Print_Area</vt:lpstr>
      <vt:lpstr>'Contenido 3ra. parte'!Print_Area</vt:lpstr>
      <vt:lpstr>'Contenido 4ta. parte'!Print_Area</vt:lpstr>
      <vt:lpstr>'Declaración Jurada IR-2'!Print_Area</vt:lpstr>
      <vt:lpstr>'DGII por año '!Print_Area</vt:lpstr>
      <vt:lpstr>DICIEMBRE!Print_Area</vt:lpstr>
      <vt:lpstr>Dividendos!Print_Area</vt:lpstr>
      <vt:lpstr>'Elasticidad Ingreso'!Print_Area</vt:lpstr>
      <vt:lpstr>ENERO!Print_Area</vt:lpstr>
      <vt:lpstr>FEBRERO!Print_Area</vt:lpstr>
      <vt:lpstr>'Fondos Especiales'!Print_Area</vt:lpstr>
      <vt:lpstr>'Hidrocarburos 16%'!Print_Area</vt:lpstr>
      <vt:lpstr>'Hidrocarburos Específico'!Print_Area</vt:lpstr>
      <vt:lpstr>'Impacto de la Reforma 253-12'!Print_Area</vt:lpstr>
      <vt:lpstr>'Ingresos Mineras'!Print_Area</vt:lpstr>
      <vt:lpstr>'Inscrip. primera placa'!Print_Area</vt:lpstr>
      <vt:lpstr>'Inst. sin fines de lucro'!Print_Area</vt:lpstr>
      <vt:lpstr>'ITBIS por act. económica'!Print_Area</vt:lpstr>
      <vt:lpstr>JULIO!Print_Area</vt:lpstr>
      <vt:lpstr>JUNIO!Print_Area</vt:lpstr>
      <vt:lpstr>MARZO!Print_Area</vt:lpstr>
      <vt:lpstr>MAYO!Print_Area</vt:lpstr>
      <vt:lpstr>'Moneda extranjera'!Print_Area</vt:lpstr>
      <vt:lpstr>NOVIEMBRE!Print_Area</vt:lpstr>
      <vt:lpstr>OCTUBRE!Print_Area</vt:lpstr>
      <vt:lpstr>'Operaciones Gravadas ITBIS'!Print_Area</vt:lpstr>
      <vt:lpstr>'Operaciones Inmobiliarias'!Print_Area</vt:lpstr>
      <vt:lpstr>'Operaciones Totales ITBIS'!Print_Area</vt:lpstr>
      <vt:lpstr>'Otras Retenciones'!Print_Area</vt:lpstr>
      <vt:lpstr>'Pagos Extraordinarios'!Print_Area</vt:lpstr>
      <vt:lpstr>'Particip. DGII en el PIB'!Print_Area</vt:lpstr>
      <vt:lpstr>'Participación % DGII'!Print_Area</vt:lpstr>
      <vt:lpstr>Portada!Print_Area</vt:lpstr>
      <vt:lpstr>'Recaudación domicilio fiscal'!Print_Area</vt:lpstr>
      <vt:lpstr>'RECAUDO RST'!Print_Area</vt:lpstr>
      <vt:lpstr>Reembolso!Print_Area</vt:lpstr>
      <vt:lpstr>'Renta de las Empresas'!Print_Area</vt:lpstr>
      <vt:lpstr>'Renta de los salarios'!Print_Area</vt:lpstr>
      <vt:lpstr>'Resumen Ejecutivo'!Print_Area</vt:lpstr>
      <vt:lpstr>Retenciones!Print_Area</vt:lpstr>
      <vt:lpstr>'Retribución Complementaria'!Print_Area</vt:lpstr>
      <vt:lpstr>Ron!Print_Area</vt:lpstr>
      <vt:lpstr>SEPTIEMBRE!Print_Area</vt:lpstr>
      <vt:lpstr>Tabaco!Print_Area</vt:lpstr>
      <vt:lpstr>Telecomunicaciones!Print_Area</vt:lpstr>
      <vt:lpstr>'Traspaso Vehiculos de motor'!Print_Area</vt:lpstr>
      <vt:lpstr>Whisky!Print_Area</vt:lpstr>
    </vt:vector>
  </TitlesOfParts>
  <Company>D.G.I.I.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Apoyo al Usuario</dc:creator>
  <cp:lastModifiedBy>Margarita</cp:lastModifiedBy>
  <cp:lastPrinted>2020-07-10T14:27:08Z</cp:lastPrinted>
  <dcterms:created xsi:type="dcterms:W3CDTF">1998-10-27T15:04:33Z</dcterms:created>
  <dcterms:modified xsi:type="dcterms:W3CDTF">2020-07-10T15:25:00Z</dcterms:modified>
</cp:coreProperties>
</file>